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externalLinks/externalLink7.xml" ContentType="application/vnd.openxmlformats-officedocument.spreadsheetml.externalLink+xml"/>
  <Override PartName="/xl/drawings/drawing4.xml" ContentType="application/vnd.openxmlformats-officedocument.drawing+xml"/>
  <Override PartName="/xl/drawings/drawing17.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drawings/drawing2.xml" ContentType="application/vnd.openxmlformats-officedocument.drawing+xml"/>
  <Override PartName="/xl/drawings/drawing15.xml" ContentType="application/vnd.openxmlformats-officedocument.drawing+xml"/>
  <Override PartName="/xl/worksheets/sheet3.xml" ContentType="application/vnd.openxmlformats-officedocument.spreadsheetml.worksheet+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drawings/drawing13.xml" ContentType="application/vnd.openxmlformats-officedocument.drawing+xml"/>
  <Override PartName="/xl/drawings/drawing22.xml" ContentType="application/vnd.openxmlformats-officedocument.drawing+xml"/>
  <Override PartName="/xl/drawings/drawing24.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drawings/drawing11.xml" ContentType="application/vnd.openxmlformats-officedocument.drawing+xml"/>
  <Override PartName="/xl/drawings/drawing12.xml" ContentType="application/vnd.openxmlformats-officedocument.drawing+xml"/>
  <Override PartName="/xl/drawings/drawing20.xml" ContentType="application/vnd.openxmlformats-officedocument.drawing+xml"/>
  <Override PartName="/xl/drawings/drawing21.xml" ContentType="application/vnd.openxmlformats-officedocument.drawing+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externalLinks/externalLink10.xml" ContentType="application/vnd.openxmlformats-officedocument.spreadsheetml.externalLink+xml"/>
  <Override PartName="/xl/sharedStrings.xml" ContentType="application/vnd.openxmlformats-officedocument.spreadsheetml.sharedStrings+xml"/>
  <Override PartName="/xl/drawings/drawing10.xml" ContentType="application/vnd.openxmlformats-officedocument.drawing+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externalLinks/externalLink8.xml" ContentType="application/vnd.openxmlformats-officedocument.spreadsheetml.externalLink+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externalLinks/externalLink6.xml" ContentType="application/vnd.openxmlformats-officedocument.spreadsheetml.externalLink+xml"/>
  <Default Extension="jpeg" ContentType="image/jpeg"/>
  <Override PartName="/xl/drawings/drawing5.xml" ContentType="application/vnd.openxmlformats-officedocument.drawing+xml"/>
  <Override PartName="/xl/drawings/drawing18.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drawings/drawing3.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drawings/drawing1.xml" ContentType="application/vnd.openxmlformats-officedocument.drawing+xml"/>
  <Override PartName="/xl/drawings/drawing14.xml" ContentType="application/vnd.openxmlformats-officedocument.drawing+xml"/>
  <Override PartName="/xl/drawings/drawing23.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autoCompressPictures="0"/>
  <bookViews>
    <workbookView xWindow="0" yWindow="0" windowWidth="16608" windowHeight="9432" tabRatio="938" firstSheet="19" activeTab="20"/>
  </bookViews>
  <sheets>
    <sheet name=" 1 identificacion ESE" sheetId="1" r:id="rId1"/>
    <sheet name="2 -Portafolio de Servicios" sheetId="32" r:id="rId2"/>
    <sheet name="3 - Capacidad instalada fisica" sheetId="13" r:id="rId3"/>
    <sheet name="4 -Capacidad de oferta" sheetId="42" r:id="rId4"/>
    <sheet name="5 -Produccion " sheetId="9" r:id="rId5"/>
    <sheet name="6 - Análisis de Productividad" sheetId="43" r:id="rId6"/>
    <sheet name="7 - Calidad" sheetId="23" r:id="rId7"/>
    <sheet name="8-Procesos judiciales" sheetId="33" r:id="rId8"/>
    <sheet name="9-Costo personal (nómina y ops)" sheetId="34" r:id="rId9"/>
    <sheet name="15 - ING NO VSS" sheetId="52" r:id="rId10"/>
    <sheet name="24 - poblacion del municipio" sheetId="70" r:id="rId11"/>
    <sheet name="25 - Afil población sede" sheetId="71" r:id="rId12"/>
    <sheet name="26 27 28-Perfil epidemiologico" sheetId="44" r:id="rId13"/>
    <sheet name="29 - IPS  en zona de influencia" sheetId="30" r:id="rId14"/>
    <sheet name="30-DOFA" sheetId="27" r:id="rId15"/>
    <sheet name="31. MATRIZ MEDIDAS PROGRAMA" sheetId="68" r:id="rId16"/>
    <sheet name="32 -Proyección producción UVR" sheetId="53" r:id="rId17"/>
    <sheet name="37-FLUJO FINANCIERO PROYECTADO" sheetId="58" r:id="rId18"/>
    <sheet name="38 Ingresos-Gastos Presupuestal" sheetId="56" r:id="rId19"/>
    <sheet name="39. MATRIZ DE FINANCIAMIENTO 13" sheetId="66" r:id="rId20"/>
    <sheet name="MATRIZ FINANCIAMIENTO 2014" sheetId="72" r:id="rId21"/>
    <sheet name="MATRIZ FINANCIAMIENTO 2015" sheetId="73" r:id="rId22"/>
    <sheet name="MATRIZ FINANCIAMIENTO 2016" sheetId="74" r:id="rId23"/>
    <sheet name="MATRIZ FINANCIAMIENTO 2017" sheetId="75" r:id="rId24"/>
    <sheet name="INFORMACION UPC" sheetId="57" r:id="rId25"/>
    <sheet name="DEFLACTORES" sheetId="69"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CUADRO_29IPS">'29 - IPS  en zona de influencia'!$D$209:$K$216</definedName>
    <definedName name="Cuadro1">' 1 identificacion ESE'!$A$6:$B$19</definedName>
    <definedName name="Cuadro15Causado">'15 - ING NO VSS'!$A$82:$BV$110</definedName>
    <definedName name="Cuadro15Hist">'15 - ING NO VSS'!$A$12:$R$40</definedName>
    <definedName name="Cuadro15ParCausado">'15 - ING NO VSS'!$A$152:$BV$180</definedName>
    <definedName name="Cuadro15ParRecaudo">'15 - ING NO VSS'!$A$187:$CH$215</definedName>
    <definedName name="Cuadro15Presupuesto">'15 - ING NO VSS'!$A$48:$BV$76</definedName>
    <definedName name="Cuadro15Recaudado">'15 - ING NO VSS'!$A$117:$BV$145</definedName>
    <definedName name="Cuadro15VarCausado">'15 - ING NO VSS'!$BX$82:$FD$110</definedName>
    <definedName name="Cuadro15VarRecaudado">'15 - ING NO VSS'!$BX$117:$FD$145</definedName>
    <definedName name="Cuadro1A">' 1 identificacion ESE'!$A$23:$D$30</definedName>
    <definedName name="Cuadro1B">' 1 identificacion ESE'!$A$36:$D$44</definedName>
    <definedName name="Cuadro2">'2 -Portafolio de Servicios'!$B$13:$Q$200</definedName>
    <definedName name="Cuadro24">'24 - poblacion del municipio'!#REF!</definedName>
    <definedName name="Cuadro24TotalPersonas">'24 - poblacion del municipio'!#REF!</definedName>
    <definedName name="Cuadro25">'25 - Afil población sede'!#REF!</definedName>
    <definedName name="Cuadro26">'26 27 28-Perfil epidemiologico'!$A$10:$E$22</definedName>
    <definedName name="Cuadro27">'26 27 28-Perfil epidemiologico'!$A$28:$D$39</definedName>
    <definedName name="Cuadro28">'26 27 28-Perfil epidemiologico'!$A$45:$D$56</definedName>
    <definedName name="CUADRO29">'29 - IPS  en zona de influencia'!$E$16:$AJ$201</definedName>
    <definedName name="Cuadro3">'3 - Capacidad instalada fisica'!$E$9:$U$60</definedName>
    <definedName name="CUADRO30_DEBILIDADES">'30-DOFA'!$C$45:$E$63</definedName>
    <definedName name="CUADRO30_FORTALEZAS">'30-DOFA'!$C$25:$E$43</definedName>
    <definedName name="CUADRO30_OPORTUNIDADES_AMENAZAS">'30-DOFA'!$C$7:$E$23</definedName>
    <definedName name="CUADRO31">'31. MATRIZ MEDIDAS PROGRAMA'!$B$13:$L$48</definedName>
    <definedName name="CUADRO32_OTRASACTIVIDADES">'32 -Proyección producción UVR'!$I$200:$AE$206</definedName>
    <definedName name="CUADRO32PROYECCIONGENERAL">'32 -Proyección producción UVR'!$E$9:$AE$197</definedName>
    <definedName name="CUADRO37_ESCENARIO">'37-FLUJO FINANCIERO PROYECTADO'!$A$8:$M$75</definedName>
    <definedName name="CUADRO37_INGRESOS_PSFF">'37-FLUJO FINANCIERO PROYECTADO'!$A$81:$H$109</definedName>
    <definedName name="CUADRO37GASTOS_PSFF">'37-FLUJO FINANCIERO PROYECTADO'!$A$111:$H$149</definedName>
    <definedName name="CUADRO38_GASTOS">'38 Ingresos-Gastos Presupuestal'!$A$32:$Y$138</definedName>
    <definedName name="CUADRO38_INGRESOS">'38 Ingresos-Gastos Presupuestal'!$A$10:$Y$28</definedName>
    <definedName name="CUADRO39_MATRIZ">'39. MATRIZ DE FINANCIAMIENTO 13'!$A$9:$N$86</definedName>
    <definedName name="Cuadro4">'4 -Capacidad de oferta'!$E$13:$T$200</definedName>
    <definedName name="Cuadro5">'5 -Produccion '!$E$9:$AD$197</definedName>
    <definedName name="Cuadro5_Otras">'5 -Produccion '!$G$200:$AD$206</definedName>
    <definedName name="Cuadro6">'6 - Análisis de Productividad'!$C$12:$Q$59</definedName>
    <definedName name="Cuadro7">'7 - Calidad'!$B$6:$K$22</definedName>
    <definedName name="Cuadro8">'8-Procesos judiciales'!$A$11:$K$25</definedName>
    <definedName name="Cuadro8A">'8-Procesos judiciales'!$A$30:$I$46</definedName>
    <definedName name="Cuadro9">'9-Costo personal (nómina y ops)'!$A$11:$AC$17</definedName>
    <definedName name="Cuadro9A">'9-Costo personal (nómina y ops)'!$A$28:$T$39</definedName>
    <definedName name="_xlnm.Print_Titles" localSheetId="15">'31. MATRIZ MEDIDAS PROGRAMA'!$12:$13</definedName>
    <definedName name="_xlnm.Print_Titles" localSheetId="19">'39. MATRIZ DE FINANCIAMIENTO 13'!$9:$9</definedName>
  </definedNames>
  <calcPr calcId="125725" concurrentCalc="0"/>
  <extLst>
    <ext xmlns:mx="http://schemas.microsoft.com/office/mac/excel/2008/main" uri="{7523E5D3-25F3-A5E0-1632-64F254C22452}">
      <mx:ArchID Flags="2"/>
    </ext>
  </extLst>
</workbook>
</file>

<file path=xl/calcChain.xml><?xml version="1.0" encoding="utf-8"?>
<calcChain xmlns="http://schemas.openxmlformats.org/spreadsheetml/2006/main">
  <c r="C11" i="75"/>
  <c r="C19"/>
  <c r="C28"/>
  <c r="C27"/>
  <c r="C40"/>
  <c r="C35"/>
  <c r="C10"/>
  <c r="C46"/>
  <c r="C52"/>
  <c r="C61"/>
  <c r="C67"/>
  <c r="C70"/>
  <c r="C73"/>
  <c r="C77"/>
  <c r="C51"/>
  <c r="C45"/>
  <c r="C86"/>
  <c r="C91"/>
  <c r="D11"/>
  <c r="D19"/>
  <c r="D27"/>
  <c r="D35"/>
  <c r="D10"/>
  <c r="D46"/>
  <c r="D52"/>
  <c r="D61"/>
  <c r="D67"/>
  <c r="D70"/>
  <c r="D73"/>
  <c r="D77"/>
  <c r="D51"/>
  <c r="D45"/>
  <c r="D86"/>
  <c r="D91"/>
  <c r="E11"/>
  <c r="E19"/>
  <c r="E27"/>
  <c r="E35"/>
  <c r="E10"/>
  <c r="E46"/>
  <c r="E52"/>
  <c r="E61"/>
  <c r="E67"/>
  <c r="E70"/>
  <c r="E73"/>
  <c r="E77"/>
  <c r="E51"/>
  <c r="E45"/>
  <c r="E86"/>
  <c r="E91"/>
  <c r="F11"/>
  <c r="F19"/>
  <c r="F27"/>
  <c r="F35"/>
  <c r="F10"/>
  <c r="F46"/>
  <c r="F52"/>
  <c r="F61"/>
  <c r="F67"/>
  <c r="F70"/>
  <c r="F73"/>
  <c r="F77"/>
  <c r="F51"/>
  <c r="F45"/>
  <c r="F86"/>
  <c r="F91"/>
  <c r="G11"/>
  <c r="G19"/>
  <c r="G27"/>
  <c r="G35"/>
  <c r="G10"/>
  <c r="G46"/>
  <c r="G52"/>
  <c r="G61"/>
  <c r="G67"/>
  <c r="G70"/>
  <c r="G73"/>
  <c r="G77"/>
  <c r="G51"/>
  <c r="G45"/>
  <c r="G86"/>
  <c r="G91"/>
  <c r="H11"/>
  <c r="H19"/>
  <c r="H27"/>
  <c r="H35"/>
  <c r="H10"/>
  <c r="H46"/>
  <c r="H52"/>
  <c r="H61"/>
  <c r="H67"/>
  <c r="H70"/>
  <c r="H73"/>
  <c r="H77"/>
  <c r="H51"/>
  <c r="H45"/>
  <c r="H86"/>
  <c r="H91"/>
  <c r="I11"/>
  <c r="I19"/>
  <c r="I27"/>
  <c r="I35"/>
  <c r="I10"/>
  <c r="I46"/>
  <c r="I52"/>
  <c r="I61"/>
  <c r="I67"/>
  <c r="I70"/>
  <c r="I73"/>
  <c r="I77"/>
  <c r="I51"/>
  <c r="I45"/>
  <c r="I86"/>
  <c r="I91"/>
  <c r="J11"/>
  <c r="J19"/>
  <c r="J27"/>
  <c r="J35"/>
  <c r="J10"/>
  <c r="J46"/>
  <c r="J52"/>
  <c r="J61"/>
  <c r="J67"/>
  <c r="J70"/>
  <c r="J73"/>
  <c r="J77"/>
  <c r="J51"/>
  <c r="J45"/>
  <c r="J86"/>
  <c r="J91"/>
  <c r="K11"/>
  <c r="K19"/>
  <c r="K27"/>
  <c r="K35"/>
  <c r="K10"/>
  <c r="K46"/>
  <c r="K52"/>
  <c r="K61"/>
  <c r="K67"/>
  <c r="K70"/>
  <c r="K73"/>
  <c r="K77"/>
  <c r="K51"/>
  <c r="K45"/>
  <c r="K86"/>
  <c r="K91"/>
  <c r="L11"/>
  <c r="L19"/>
  <c r="L27"/>
  <c r="L35"/>
  <c r="L10"/>
  <c r="L46"/>
  <c r="L52"/>
  <c r="L61"/>
  <c r="L67"/>
  <c r="L70"/>
  <c r="L73"/>
  <c r="L77"/>
  <c r="L51"/>
  <c r="L45"/>
  <c r="L86"/>
  <c r="L91"/>
  <c r="M11"/>
  <c r="M19"/>
  <c r="M27"/>
  <c r="M35"/>
  <c r="M10"/>
  <c r="M46"/>
  <c r="M52"/>
  <c r="M61"/>
  <c r="M67"/>
  <c r="M70"/>
  <c r="M73"/>
  <c r="M77"/>
  <c r="M51"/>
  <c r="M45"/>
  <c r="M86"/>
  <c r="M91"/>
  <c r="N11"/>
  <c r="N19"/>
  <c r="N27"/>
  <c r="N35"/>
  <c r="N10"/>
  <c r="N46"/>
  <c r="N52"/>
  <c r="N61"/>
  <c r="N67"/>
  <c r="N70"/>
  <c r="N73"/>
  <c r="N77"/>
  <c r="N51"/>
  <c r="N45"/>
  <c r="N86"/>
  <c r="N91"/>
  <c r="O91"/>
  <c r="O89"/>
  <c r="O12"/>
  <c r="O13"/>
  <c r="O14"/>
  <c r="O15"/>
  <c r="O16"/>
  <c r="O17"/>
  <c r="O18"/>
  <c r="O11"/>
  <c r="O20"/>
  <c r="O21"/>
  <c r="O22"/>
  <c r="O23"/>
  <c r="O24"/>
  <c r="O25"/>
  <c r="O26"/>
  <c r="O19"/>
  <c r="O28"/>
  <c r="O29"/>
  <c r="O30"/>
  <c r="O31"/>
  <c r="O32"/>
  <c r="O33"/>
  <c r="O34"/>
  <c r="O27"/>
  <c r="O36"/>
  <c r="O37"/>
  <c r="O38"/>
  <c r="O39"/>
  <c r="O40"/>
  <c r="O41"/>
  <c r="O42"/>
  <c r="O35"/>
  <c r="O43"/>
  <c r="O10"/>
  <c r="O47"/>
  <c r="O48"/>
  <c r="O49"/>
  <c r="O50"/>
  <c r="O46"/>
  <c r="O53"/>
  <c r="O54"/>
  <c r="O55"/>
  <c r="O56"/>
  <c r="O57"/>
  <c r="O58"/>
  <c r="O59"/>
  <c r="O60"/>
  <c r="O52"/>
  <c r="O62"/>
  <c r="O63"/>
  <c r="O64"/>
  <c r="O65"/>
  <c r="O66"/>
  <c r="O61"/>
  <c r="O68"/>
  <c r="O69"/>
  <c r="O67"/>
  <c r="O71"/>
  <c r="O72"/>
  <c r="O70"/>
  <c r="O74"/>
  <c r="O75"/>
  <c r="O76"/>
  <c r="O73"/>
  <c r="O78"/>
  <c r="O79"/>
  <c r="O80"/>
  <c r="O81"/>
  <c r="O82"/>
  <c r="O83"/>
  <c r="O84"/>
  <c r="O77"/>
  <c r="O51"/>
  <c r="O45"/>
  <c r="O86"/>
  <c r="O85"/>
  <c r="O44"/>
  <c r="C11" i="74"/>
  <c r="C19"/>
  <c r="C28"/>
  <c r="C27"/>
  <c r="C40"/>
  <c r="C35"/>
  <c r="C10"/>
  <c r="C46"/>
  <c r="C52"/>
  <c r="C61"/>
  <c r="C67"/>
  <c r="C70"/>
  <c r="C73"/>
  <c r="C77"/>
  <c r="C51"/>
  <c r="C45"/>
  <c r="C86"/>
  <c r="C91"/>
  <c r="D11"/>
  <c r="D19"/>
  <c r="D27"/>
  <c r="D35"/>
  <c r="D10"/>
  <c r="D46"/>
  <c r="D52"/>
  <c r="D61"/>
  <c r="D67"/>
  <c r="D70"/>
  <c r="D73"/>
  <c r="D77"/>
  <c r="D51"/>
  <c r="D45"/>
  <c r="D86"/>
  <c r="D91"/>
  <c r="E11"/>
  <c r="E19"/>
  <c r="E27"/>
  <c r="E35"/>
  <c r="E10"/>
  <c r="E46"/>
  <c r="E52"/>
  <c r="E61"/>
  <c r="E67"/>
  <c r="E70"/>
  <c r="E73"/>
  <c r="E77"/>
  <c r="E51"/>
  <c r="E45"/>
  <c r="E86"/>
  <c r="E91"/>
  <c r="F11"/>
  <c r="F19"/>
  <c r="F27"/>
  <c r="F35"/>
  <c r="F10"/>
  <c r="F46"/>
  <c r="F52"/>
  <c r="F61"/>
  <c r="F67"/>
  <c r="F70"/>
  <c r="F73"/>
  <c r="F77"/>
  <c r="F51"/>
  <c r="F45"/>
  <c r="F86"/>
  <c r="F91"/>
  <c r="G11"/>
  <c r="G19"/>
  <c r="G27"/>
  <c r="G35"/>
  <c r="G10"/>
  <c r="G46"/>
  <c r="G52"/>
  <c r="G61"/>
  <c r="G67"/>
  <c r="G70"/>
  <c r="G73"/>
  <c r="G77"/>
  <c r="G51"/>
  <c r="G45"/>
  <c r="G86"/>
  <c r="G91"/>
  <c r="H11"/>
  <c r="H19"/>
  <c r="H27"/>
  <c r="H35"/>
  <c r="H10"/>
  <c r="H46"/>
  <c r="H52"/>
  <c r="H61"/>
  <c r="H67"/>
  <c r="H70"/>
  <c r="H73"/>
  <c r="H77"/>
  <c r="H51"/>
  <c r="H45"/>
  <c r="H86"/>
  <c r="H91"/>
  <c r="I11"/>
  <c r="I19"/>
  <c r="I27"/>
  <c r="I35"/>
  <c r="I10"/>
  <c r="I46"/>
  <c r="I52"/>
  <c r="I61"/>
  <c r="I67"/>
  <c r="I70"/>
  <c r="I73"/>
  <c r="I77"/>
  <c r="I51"/>
  <c r="I45"/>
  <c r="I86"/>
  <c r="I91"/>
  <c r="J11"/>
  <c r="J19"/>
  <c r="J27"/>
  <c r="J35"/>
  <c r="J10"/>
  <c r="J46"/>
  <c r="J52"/>
  <c r="J61"/>
  <c r="J67"/>
  <c r="J70"/>
  <c r="J73"/>
  <c r="J77"/>
  <c r="J51"/>
  <c r="J45"/>
  <c r="J86"/>
  <c r="J91"/>
  <c r="K11"/>
  <c r="K19"/>
  <c r="K27"/>
  <c r="K35"/>
  <c r="K10"/>
  <c r="K46"/>
  <c r="K52"/>
  <c r="K61"/>
  <c r="K67"/>
  <c r="K70"/>
  <c r="K73"/>
  <c r="K77"/>
  <c r="K51"/>
  <c r="K45"/>
  <c r="K86"/>
  <c r="K91"/>
  <c r="L11"/>
  <c r="L19"/>
  <c r="L27"/>
  <c r="L35"/>
  <c r="L10"/>
  <c r="L46"/>
  <c r="L52"/>
  <c r="L61"/>
  <c r="L67"/>
  <c r="L70"/>
  <c r="L73"/>
  <c r="L77"/>
  <c r="L51"/>
  <c r="L45"/>
  <c r="L86"/>
  <c r="L91"/>
  <c r="M11"/>
  <c r="M19"/>
  <c r="M27"/>
  <c r="M35"/>
  <c r="M10"/>
  <c r="M46"/>
  <c r="M52"/>
  <c r="M61"/>
  <c r="M67"/>
  <c r="M70"/>
  <c r="M73"/>
  <c r="M77"/>
  <c r="M51"/>
  <c r="M45"/>
  <c r="M86"/>
  <c r="M91"/>
  <c r="N11"/>
  <c r="N19"/>
  <c r="N27"/>
  <c r="N35"/>
  <c r="N10"/>
  <c r="N46"/>
  <c r="N52"/>
  <c r="N61"/>
  <c r="N67"/>
  <c r="N70"/>
  <c r="N73"/>
  <c r="N77"/>
  <c r="N51"/>
  <c r="N45"/>
  <c r="N86"/>
  <c r="N91"/>
  <c r="O91"/>
  <c r="O89"/>
  <c r="O12"/>
  <c r="O13"/>
  <c r="O14"/>
  <c r="O15"/>
  <c r="O16"/>
  <c r="O17"/>
  <c r="O18"/>
  <c r="O11"/>
  <c r="O20"/>
  <c r="O21"/>
  <c r="O22"/>
  <c r="O23"/>
  <c r="O24"/>
  <c r="O25"/>
  <c r="O26"/>
  <c r="O19"/>
  <c r="O28"/>
  <c r="O29"/>
  <c r="O30"/>
  <c r="O31"/>
  <c r="O32"/>
  <c r="O33"/>
  <c r="O34"/>
  <c r="O27"/>
  <c r="O36"/>
  <c r="O37"/>
  <c r="O38"/>
  <c r="O39"/>
  <c r="O40"/>
  <c r="O41"/>
  <c r="O42"/>
  <c r="O35"/>
  <c r="O43"/>
  <c r="O10"/>
  <c r="O47"/>
  <c r="O48"/>
  <c r="O49"/>
  <c r="O50"/>
  <c r="O46"/>
  <c r="O53"/>
  <c r="O54"/>
  <c r="O55"/>
  <c r="O56"/>
  <c r="O57"/>
  <c r="O58"/>
  <c r="O59"/>
  <c r="O60"/>
  <c r="O52"/>
  <c r="O62"/>
  <c r="O63"/>
  <c r="O64"/>
  <c r="O65"/>
  <c r="O66"/>
  <c r="O61"/>
  <c r="O68"/>
  <c r="O69"/>
  <c r="O67"/>
  <c r="O71"/>
  <c r="O72"/>
  <c r="O70"/>
  <c r="O74"/>
  <c r="O75"/>
  <c r="O76"/>
  <c r="O73"/>
  <c r="O78"/>
  <c r="O79"/>
  <c r="O80"/>
  <c r="O81"/>
  <c r="O82"/>
  <c r="O83"/>
  <c r="O84"/>
  <c r="O77"/>
  <c r="O51"/>
  <c r="O45"/>
  <c r="O86"/>
  <c r="O85"/>
  <c r="O44"/>
  <c r="C11" i="73"/>
  <c r="C19"/>
  <c r="C28"/>
  <c r="C27"/>
  <c r="C40"/>
  <c r="C35"/>
  <c r="C10"/>
  <c r="C46"/>
  <c r="C52"/>
  <c r="C61"/>
  <c r="C67"/>
  <c r="C70"/>
  <c r="C73"/>
  <c r="C77"/>
  <c r="C51"/>
  <c r="C45"/>
  <c r="C86"/>
  <c r="C91"/>
  <c r="D11"/>
  <c r="D19"/>
  <c r="D27"/>
  <c r="D35"/>
  <c r="D10"/>
  <c r="D46"/>
  <c r="D52"/>
  <c r="D61"/>
  <c r="D67"/>
  <c r="D70"/>
  <c r="D73"/>
  <c r="D77"/>
  <c r="D51"/>
  <c r="D45"/>
  <c r="D86"/>
  <c r="D91"/>
  <c r="E11"/>
  <c r="E19"/>
  <c r="E27"/>
  <c r="E35"/>
  <c r="E10"/>
  <c r="E46"/>
  <c r="E52"/>
  <c r="E61"/>
  <c r="E67"/>
  <c r="E70"/>
  <c r="E73"/>
  <c r="E77"/>
  <c r="E51"/>
  <c r="E45"/>
  <c r="E86"/>
  <c r="E91"/>
  <c r="F11"/>
  <c r="F19"/>
  <c r="F27"/>
  <c r="F35"/>
  <c r="F10"/>
  <c r="F46"/>
  <c r="F52"/>
  <c r="F61"/>
  <c r="F67"/>
  <c r="F70"/>
  <c r="F73"/>
  <c r="F77"/>
  <c r="F51"/>
  <c r="F45"/>
  <c r="F86"/>
  <c r="F91"/>
  <c r="G11"/>
  <c r="G19"/>
  <c r="G27"/>
  <c r="G35"/>
  <c r="G10"/>
  <c r="G46"/>
  <c r="G52"/>
  <c r="G61"/>
  <c r="G67"/>
  <c r="G70"/>
  <c r="G73"/>
  <c r="G77"/>
  <c r="G51"/>
  <c r="G45"/>
  <c r="G86"/>
  <c r="G91"/>
  <c r="H11"/>
  <c r="H19"/>
  <c r="H27"/>
  <c r="H35"/>
  <c r="H10"/>
  <c r="H46"/>
  <c r="H52"/>
  <c r="H61"/>
  <c r="H67"/>
  <c r="H70"/>
  <c r="H73"/>
  <c r="H77"/>
  <c r="H51"/>
  <c r="H45"/>
  <c r="H86"/>
  <c r="H91"/>
  <c r="I11"/>
  <c r="I19"/>
  <c r="I27"/>
  <c r="I35"/>
  <c r="I10"/>
  <c r="I46"/>
  <c r="I52"/>
  <c r="I61"/>
  <c r="I67"/>
  <c r="I70"/>
  <c r="I73"/>
  <c r="I77"/>
  <c r="I51"/>
  <c r="I45"/>
  <c r="I86"/>
  <c r="I91"/>
  <c r="J11"/>
  <c r="J19"/>
  <c r="J27"/>
  <c r="J35"/>
  <c r="J10"/>
  <c r="J46"/>
  <c r="J52"/>
  <c r="J61"/>
  <c r="J67"/>
  <c r="J70"/>
  <c r="J73"/>
  <c r="J77"/>
  <c r="J51"/>
  <c r="J45"/>
  <c r="J86"/>
  <c r="J91"/>
  <c r="K11"/>
  <c r="K19"/>
  <c r="K27"/>
  <c r="K35"/>
  <c r="K10"/>
  <c r="K46"/>
  <c r="K52"/>
  <c r="K61"/>
  <c r="K67"/>
  <c r="K70"/>
  <c r="K73"/>
  <c r="K77"/>
  <c r="K51"/>
  <c r="K45"/>
  <c r="K86"/>
  <c r="K91"/>
  <c r="L11"/>
  <c r="L19"/>
  <c r="L27"/>
  <c r="L35"/>
  <c r="L10"/>
  <c r="L46"/>
  <c r="L52"/>
  <c r="L61"/>
  <c r="L67"/>
  <c r="L70"/>
  <c r="L73"/>
  <c r="L77"/>
  <c r="L51"/>
  <c r="L45"/>
  <c r="L86"/>
  <c r="L91"/>
  <c r="M11"/>
  <c r="M19"/>
  <c r="M27"/>
  <c r="M35"/>
  <c r="M10"/>
  <c r="M46"/>
  <c r="M52"/>
  <c r="M61"/>
  <c r="M67"/>
  <c r="M70"/>
  <c r="M73"/>
  <c r="M77"/>
  <c r="M51"/>
  <c r="M45"/>
  <c r="M86"/>
  <c r="M91"/>
  <c r="N11"/>
  <c r="N19"/>
  <c r="N27"/>
  <c r="N35"/>
  <c r="N10"/>
  <c r="N46"/>
  <c r="N52"/>
  <c r="N61"/>
  <c r="N67"/>
  <c r="N70"/>
  <c r="N73"/>
  <c r="N77"/>
  <c r="N51"/>
  <c r="N45"/>
  <c r="N86"/>
  <c r="N91"/>
  <c r="O91"/>
  <c r="O89"/>
  <c r="O12"/>
  <c r="O13"/>
  <c r="O14"/>
  <c r="O15"/>
  <c r="O16"/>
  <c r="O17"/>
  <c r="O18"/>
  <c r="O11"/>
  <c r="O20"/>
  <c r="O21"/>
  <c r="O22"/>
  <c r="O23"/>
  <c r="O24"/>
  <c r="O25"/>
  <c r="O26"/>
  <c r="O19"/>
  <c r="O28"/>
  <c r="O29"/>
  <c r="O30"/>
  <c r="O31"/>
  <c r="O32"/>
  <c r="O33"/>
  <c r="O34"/>
  <c r="O27"/>
  <c r="O36"/>
  <c r="O37"/>
  <c r="O38"/>
  <c r="O39"/>
  <c r="O40"/>
  <c r="O41"/>
  <c r="O42"/>
  <c r="O35"/>
  <c r="O43"/>
  <c r="O10"/>
  <c r="O47"/>
  <c r="O48"/>
  <c r="O49"/>
  <c r="O50"/>
  <c r="O46"/>
  <c r="O53"/>
  <c r="O54"/>
  <c r="O55"/>
  <c r="O56"/>
  <c r="O57"/>
  <c r="O58"/>
  <c r="O59"/>
  <c r="O60"/>
  <c r="O52"/>
  <c r="O62"/>
  <c r="O63"/>
  <c r="O64"/>
  <c r="O65"/>
  <c r="O66"/>
  <c r="O61"/>
  <c r="O68"/>
  <c r="O69"/>
  <c r="O67"/>
  <c r="O71"/>
  <c r="O72"/>
  <c r="O70"/>
  <c r="O74"/>
  <c r="O75"/>
  <c r="O76"/>
  <c r="O73"/>
  <c r="O78"/>
  <c r="O79"/>
  <c r="O80"/>
  <c r="O81"/>
  <c r="O82"/>
  <c r="O83"/>
  <c r="O84"/>
  <c r="O77"/>
  <c r="O51"/>
  <c r="O45"/>
  <c r="O86"/>
  <c r="O85"/>
  <c r="O44"/>
  <c r="C12" i="72"/>
  <c r="C11"/>
  <c r="C19"/>
  <c r="C28"/>
  <c r="C27"/>
  <c r="C40"/>
  <c r="C35"/>
  <c r="C43"/>
  <c r="C10"/>
  <c r="C46"/>
  <c r="C53"/>
  <c r="C54"/>
  <c r="C56"/>
  <c r="C60"/>
  <c r="C52"/>
  <c r="C62"/>
  <c r="C61"/>
  <c r="C68"/>
  <c r="C67"/>
  <c r="C70"/>
  <c r="C73"/>
  <c r="C77"/>
  <c r="C51"/>
  <c r="C45"/>
  <c r="C86"/>
  <c r="C91"/>
  <c r="D11"/>
  <c r="D19"/>
  <c r="D27"/>
  <c r="D35"/>
  <c r="D10"/>
  <c r="D46"/>
  <c r="D52"/>
  <c r="D61"/>
  <c r="D67"/>
  <c r="D70"/>
  <c r="D73"/>
  <c r="D77"/>
  <c r="D51"/>
  <c r="D45"/>
  <c r="D86"/>
  <c r="D91"/>
  <c r="E11"/>
  <c r="E19"/>
  <c r="E27"/>
  <c r="E35"/>
  <c r="E10"/>
  <c r="E46"/>
  <c r="E52"/>
  <c r="E61"/>
  <c r="E67"/>
  <c r="E70"/>
  <c r="E73"/>
  <c r="E77"/>
  <c r="E51"/>
  <c r="E45"/>
  <c r="E86"/>
  <c r="E91"/>
  <c r="F11"/>
  <c r="F19"/>
  <c r="F27"/>
  <c r="F35"/>
  <c r="F10"/>
  <c r="F46"/>
  <c r="F52"/>
  <c r="F61"/>
  <c r="F67"/>
  <c r="F70"/>
  <c r="F73"/>
  <c r="F77"/>
  <c r="F51"/>
  <c r="F45"/>
  <c r="F86"/>
  <c r="F91"/>
  <c r="G11"/>
  <c r="G19"/>
  <c r="G27"/>
  <c r="G35"/>
  <c r="G10"/>
  <c r="G46"/>
  <c r="G52"/>
  <c r="G61"/>
  <c r="G67"/>
  <c r="G70"/>
  <c r="G73"/>
  <c r="G77"/>
  <c r="G51"/>
  <c r="G45"/>
  <c r="G86"/>
  <c r="G91"/>
  <c r="H11"/>
  <c r="H19"/>
  <c r="H27"/>
  <c r="H35"/>
  <c r="H10"/>
  <c r="H46"/>
  <c r="H52"/>
  <c r="H61"/>
  <c r="H67"/>
  <c r="H70"/>
  <c r="H73"/>
  <c r="H77"/>
  <c r="H51"/>
  <c r="H45"/>
  <c r="H86"/>
  <c r="H91"/>
  <c r="I11"/>
  <c r="I19"/>
  <c r="I27"/>
  <c r="I35"/>
  <c r="I10"/>
  <c r="I46"/>
  <c r="I52"/>
  <c r="I61"/>
  <c r="I67"/>
  <c r="I70"/>
  <c r="I73"/>
  <c r="I77"/>
  <c r="I51"/>
  <c r="I45"/>
  <c r="I86"/>
  <c r="I91"/>
  <c r="J11"/>
  <c r="J19"/>
  <c r="J27"/>
  <c r="J35"/>
  <c r="J10"/>
  <c r="J46"/>
  <c r="J52"/>
  <c r="J61"/>
  <c r="J67"/>
  <c r="J70"/>
  <c r="J73"/>
  <c r="J77"/>
  <c r="J51"/>
  <c r="J45"/>
  <c r="J86"/>
  <c r="J91"/>
  <c r="K11"/>
  <c r="K19"/>
  <c r="K27"/>
  <c r="K35"/>
  <c r="K10"/>
  <c r="K46"/>
  <c r="K52"/>
  <c r="K61"/>
  <c r="K67"/>
  <c r="K70"/>
  <c r="K73"/>
  <c r="K77"/>
  <c r="K51"/>
  <c r="K45"/>
  <c r="K86"/>
  <c r="K91"/>
  <c r="L11"/>
  <c r="L19"/>
  <c r="L27"/>
  <c r="L35"/>
  <c r="L10"/>
  <c r="L46"/>
  <c r="L52"/>
  <c r="L61"/>
  <c r="L68"/>
  <c r="L67"/>
  <c r="L70"/>
  <c r="L73"/>
  <c r="L83"/>
  <c r="L77"/>
  <c r="L51"/>
  <c r="L45"/>
  <c r="L86"/>
  <c r="L91"/>
  <c r="M11"/>
  <c r="M19"/>
  <c r="M27"/>
  <c r="M35"/>
  <c r="M10"/>
  <c r="M46"/>
  <c r="M52"/>
  <c r="M61"/>
  <c r="M67"/>
  <c r="M70"/>
  <c r="M73"/>
  <c r="M77"/>
  <c r="M51"/>
  <c r="M45"/>
  <c r="M86"/>
  <c r="M91"/>
  <c r="N11"/>
  <c r="N19"/>
  <c r="N27"/>
  <c r="N35"/>
  <c r="N10"/>
  <c r="N46"/>
  <c r="N52"/>
  <c r="N61"/>
  <c r="N67"/>
  <c r="N70"/>
  <c r="N73"/>
  <c r="N77"/>
  <c r="N51"/>
  <c r="N45"/>
  <c r="N86"/>
  <c r="N91"/>
  <c r="O91"/>
  <c r="O89"/>
  <c r="O12"/>
  <c r="O13"/>
  <c r="O14"/>
  <c r="O15"/>
  <c r="O16"/>
  <c r="O17"/>
  <c r="O18"/>
  <c r="O11"/>
  <c r="O20"/>
  <c r="O21"/>
  <c r="O22"/>
  <c r="O23"/>
  <c r="O24"/>
  <c r="O25"/>
  <c r="O26"/>
  <c r="O19"/>
  <c r="O28"/>
  <c r="O29"/>
  <c r="O30"/>
  <c r="O31"/>
  <c r="O32"/>
  <c r="O33"/>
  <c r="O34"/>
  <c r="O27"/>
  <c r="O36"/>
  <c r="O37"/>
  <c r="O38"/>
  <c r="O39"/>
  <c r="O40"/>
  <c r="O41"/>
  <c r="O42"/>
  <c r="O35"/>
  <c r="O43"/>
  <c r="O10"/>
  <c r="O47"/>
  <c r="O48"/>
  <c r="O49"/>
  <c r="O50"/>
  <c r="O46"/>
  <c r="O53"/>
  <c r="O54"/>
  <c r="O55"/>
  <c r="O56"/>
  <c r="O57"/>
  <c r="O58"/>
  <c r="O59"/>
  <c r="O60"/>
  <c r="O52"/>
  <c r="O62"/>
  <c r="O63"/>
  <c r="O64"/>
  <c r="O65"/>
  <c r="O66"/>
  <c r="O61"/>
  <c r="O68"/>
  <c r="O69"/>
  <c r="O67"/>
  <c r="O71"/>
  <c r="O72"/>
  <c r="O70"/>
  <c r="O74"/>
  <c r="O75"/>
  <c r="O76"/>
  <c r="O73"/>
  <c r="O78"/>
  <c r="O79"/>
  <c r="O80"/>
  <c r="O81"/>
  <c r="O82"/>
  <c r="O83"/>
  <c r="O84"/>
  <c r="O77"/>
  <c r="O51"/>
  <c r="O45"/>
  <c r="O86"/>
  <c r="O85"/>
  <c r="O44"/>
  <c r="C12" i="66"/>
  <c r="C11"/>
  <c r="C19"/>
  <c r="C28"/>
  <c r="C27"/>
  <c r="C40"/>
  <c r="C35"/>
  <c r="C43"/>
  <c r="C10"/>
  <c r="C46"/>
  <c r="C52"/>
  <c r="C61"/>
  <c r="C67"/>
  <c r="C70"/>
  <c r="C73"/>
  <c r="C77"/>
  <c r="C51"/>
  <c r="C45"/>
  <c r="C86"/>
  <c r="C91"/>
  <c r="D11"/>
  <c r="D19"/>
  <c r="D27"/>
  <c r="D35"/>
  <c r="D10"/>
  <c r="D46"/>
  <c r="D52"/>
  <c r="D61"/>
  <c r="D67"/>
  <c r="D70"/>
  <c r="D73"/>
  <c r="D77"/>
  <c r="D51"/>
  <c r="D45"/>
  <c r="D86"/>
  <c r="D91"/>
  <c r="E11"/>
  <c r="E19"/>
  <c r="E27"/>
  <c r="E35"/>
  <c r="E10"/>
  <c r="E46"/>
  <c r="E52"/>
  <c r="E61"/>
  <c r="E67"/>
  <c r="E70"/>
  <c r="E73"/>
  <c r="E77"/>
  <c r="E51"/>
  <c r="E45"/>
  <c r="E86"/>
  <c r="E91"/>
  <c r="F11"/>
  <c r="F19"/>
  <c r="F27"/>
  <c r="F35"/>
  <c r="F10"/>
  <c r="F46"/>
  <c r="F52"/>
  <c r="F61"/>
  <c r="F67"/>
  <c r="F70"/>
  <c r="F73"/>
  <c r="F77"/>
  <c r="F51"/>
  <c r="F45"/>
  <c r="F86"/>
  <c r="F91"/>
  <c r="O91"/>
  <c r="O89"/>
  <c r="O12"/>
  <c r="O13"/>
  <c r="O14"/>
  <c r="O15"/>
  <c r="O16"/>
  <c r="O17"/>
  <c r="O18"/>
  <c r="O11"/>
  <c r="O20"/>
  <c r="O21"/>
  <c r="O22"/>
  <c r="O23"/>
  <c r="O24"/>
  <c r="O25"/>
  <c r="O26"/>
  <c r="O19"/>
  <c r="O28"/>
  <c r="O29"/>
  <c r="O30"/>
  <c r="O31"/>
  <c r="O32"/>
  <c r="O33"/>
  <c r="O34"/>
  <c r="O27"/>
  <c r="O36"/>
  <c r="O37"/>
  <c r="O38"/>
  <c r="O39"/>
  <c r="O40"/>
  <c r="O41"/>
  <c r="O42"/>
  <c r="O35"/>
  <c r="O43"/>
  <c r="O10"/>
  <c r="O47"/>
  <c r="O48"/>
  <c r="O49"/>
  <c r="O50"/>
  <c r="O46"/>
  <c r="O53"/>
  <c r="O54"/>
  <c r="O55"/>
  <c r="O56"/>
  <c r="O57"/>
  <c r="O58"/>
  <c r="O59"/>
  <c r="O60"/>
  <c r="O52"/>
  <c r="O62"/>
  <c r="O63"/>
  <c r="O64"/>
  <c r="O65"/>
  <c r="O66"/>
  <c r="O61"/>
  <c r="O68"/>
  <c r="O69"/>
  <c r="O67"/>
  <c r="O71"/>
  <c r="O72"/>
  <c r="O70"/>
  <c r="O74"/>
  <c r="O75"/>
  <c r="O76"/>
  <c r="O73"/>
  <c r="O78"/>
  <c r="O79"/>
  <c r="O80"/>
  <c r="O81"/>
  <c r="O82"/>
  <c r="O83"/>
  <c r="O84"/>
  <c r="O77"/>
  <c r="O51"/>
  <c r="O45"/>
  <c r="O86"/>
  <c r="N11"/>
  <c r="N19"/>
  <c r="N27"/>
  <c r="N35"/>
  <c r="N10"/>
  <c r="N46"/>
  <c r="N52"/>
  <c r="N61"/>
  <c r="N67"/>
  <c r="N70"/>
  <c r="N73"/>
  <c r="N77"/>
  <c r="N51"/>
  <c r="N45"/>
  <c r="N86"/>
  <c r="M11"/>
  <c r="M19"/>
  <c r="M27"/>
  <c r="M35"/>
  <c r="M10"/>
  <c r="M46"/>
  <c r="M52"/>
  <c r="M61"/>
  <c r="M67"/>
  <c r="M70"/>
  <c r="M73"/>
  <c r="M77"/>
  <c r="M51"/>
  <c r="M45"/>
  <c r="M86"/>
  <c r="L11"/>
  <c r="L19"/>
  <c r="L27"/>
  <c r="L35"/>
  <c r="L10"/>
  <c r="L46"/>
  <c r="L52"/>
  <c r="L61"/>
  <c r="L67"/>
  <c r="L70"/>
  <c r="L73"/>
  <c r="L77"/>
  <c r="L51"/>
  <c r="L45"/>
  <c r="L86"/>
  <c r="K11"/>
  <c r="K19"/>
  <c r="K27"/>
  <c r="K35"/>
  <c r="K10"/>
  <c r="K46"/>
  <c r="K52"/>
  <c r="K61"/>
  <c r="K67"/>
  <c r="K70"/>
  <c r="K73"/>
  <c r="K77"/>
  <c r="K51"/>
  <c r="K45"/>
  <c r="K86"/>
  <c r="J11"/>
  <c r="J19"/>
  <c r="J27"/>
  <c r="J35"/>
  <c r="J10"/>
  <c r="J46"/>
  <c r="J52"/>
  <c r="J61"/>
  <c r="J67"/>
  <c r="J70"/>
  <c r="J73"/>
  <c r="J77"/>
  <c r="J51"/>
  <c r="J45"/>
  <c r="J86"/>
  <c r="I11"/>
  <c r="I19"/>
  <c r="I27"/>
  <c r="I35"/>
  <c r="I10"/>
  <c r="I46"/>
  <c r="I52"/>
  <c r="I61"/>
  <c r="I67"/>
  <c r="I70"/>
  <c r="I73"/>
  <c r="I77"/>
  <c r="I51"/>
  <c r="I45"/>
  <c r="I86"/>
  <c r="H11"/>
  <c r="H19"/>
  <c r="H27"/>
  <c r="H35"/>
  <c r="H10"/>
  <c r="H46"/>
  <c r="H52"/>
  <c r="H61"/>
  <c r="H67"/>
  <c r="H70"/>
  <c r="H73"/>
  <c r="H77"/>
  <c r="H51"/>
  <c r="H45"/>
  <c r="H86"/>
  <c r="G11"/>
  <c r="G19"/>
  <c r="G27"/>
  <c r="G35"/>
  <c r="G10"/>
  <c r="G46"/>
  <c r="G52"/>
  <c r="G61"/>
  <c r="G67"/>
  <c r="G70"/>
  <c r="G73"/>
  <c r="G77"/>
  <c r="G51"/>
  <c r="G45"/>
  <c r="G86"/>
  <c r="O85"/>
  <c r="O44"/>
  <c r="AA26" i="56"/>
  <c r="Z26"/>
  <c r="Y26"/>
  <c r="X26"/>
  <c r="X142"/>
  <c r="E141" i="58"/>
  <c r="E137"/>
  <c r="E134"/>
  <c r="E131"/>
  <c r="E118"/>
  <c r="F73"/>
  <c r="AA184" i="53"/>
  <c r="AA183"/>
  <c r="AA182"/>
  <c r="AA181"/>
  <c r="Q195" i="9"/>
  <c r="Q194"/>
  <c r="Q193"/>
  <c r="Q192"/>
  <c r="Q191"/>
  <c r="Q190"/>
  <c r="Q189"/>
  <c r="Q188"/>
  <c r="Q187"/>
  <c r="Q186"/>
  <c r="Q185"/>
  <c r="Q184"/>
  <c r="Q183"/>
  <c r="Q182"/>
  <c r="Q181"/>
  <c r="Q180"/>
  <c r="Q179"/>
  <c r="Q178"/>
  <c r="Q177"/>
  <c r="Q176"/>
  <c r="Q175"/>
  <c r="Q174"/>
  <c r="Q173"/>
  <c r="Q172"/>
  <c r="Q171"/>
  <c r="Q170"/>
  <c r="Q169"/>
  <c r="Q168"/>
  <c r="Q167"/>
  <c r="Q166"/>
  <c r="Q165"/>
  <c r="Q164"/>
  <c r="Q163"/>
  <c r="Q162"/>
  <c r="Q161"/>
  <c r="Q160"/>
  <c r="Q159"/>
  <c r="Q158"/>
  <c r="Q157"/>
  <c r="Q156"/>
  <c r="Q155"/>
  <c r="Q154"/>
  <c r="Q153"/>
  <c r="Q152"/>
  <c r="Q151"/>
  <c r="Q150"/>
  <c r="Q149"/>
  <c r="Q148"/>
  <c r="Q147"/>
  <c r="Q146"/>
  <c r="Q145"/>
  <c r="Q144"/>
  <c r="Q143"/>
  <c r="Q142"/>
  <c r="Q141"/>
  <c r="Q140"/>
  <c r="Q139"/>
  <c r="Q138"/>
  <c r="Q137"/>
  <c r="Q136"/>
  <c r="Q135"/>
  <c r="Q134"/>
  <c r="Q133"/>
  <c r="Q132"/>
  <c r="Q131"/>
  <c r="Q130"/>
  <c r="Q129"/>
  <c r="Q128"/>
  <c r="Q127"/>
  <c r="Q126"/>
  <c r="Q125"/>
  <c r="Q124"/>
  <c r="Q123"/>
  <c r="Q122"/>
  <c r="Q121"/>
  <c r="Q120"/>
  <c r="Q119"/>
  <c r="Q118"/>
  <c r="Q117"/>
  <c r="Q116"/>
  <c r="Q115"/>
  <c r="Q114"/>
  <c r="Q113"/>
  <c r="Q112"/>
  <c r="Q111"/>
  <c r="Q110"/>
  <c r="Q109"/>
  <c r="Q108"/>
  <c r="Q107"/>
  <c r="Q106"/>
  <c r="Q105"/>
  <c r="Q104"/>
  <c r="Q103"/>
  <c r="Q102"/>
  <c r="Q101"/>
  <c r="Q100"/>
  <c r="Q99"/>
  <c r="Q98"/>
  <c r="Q97"/>
  <c r="Q96"/>
  <c r="Q95"/>
  <c r="Q94"/>
  <c r="Q93"/>
  <c r="Q92"/>
  <c r="Q91"/>
  <c r="Q90"/>
  <c r="Q89"/>
  <c r="Q88"/>
  <c r="Q87"/>
  <c r="Q86"/>
  <c r="Q85"/>
  <c r="Q84"/>
  <c r="Q83"/>
  <c r="Q82"/>
  <c r="Q81"/>
  <c r="Q80"/>
  <c r="Q79"/>
  <c r="Q78"/>
  <c r="Q77"/>
  <c r="Q76"/>
  <c r="Q75"/>
  <c r="Q74"/>
  <c r="Q73"/>
  <c r="Q72"/>
  <c r="Q71"/>
  <c r="Q70"/>
  <c r="Q69"/>
  <c r="Q68"/>
  <c r="Q67"/>
  <c r="Q66"/>
  <c r="Q65"/>
  <c r="Q64"/>
  <c r="Q63"/>
  <c r="Q62"/>
  <c r="Q61"/>
  <c r="Q60"/>
  <c r="Q59"/>
  <c r="Q58"/>
  <c r="Q57"/>
  <c r="Q56"/>
  <c r="Q55"/>
  <c r="Q54"/>
  <c r="Q53"/>
  <c r="Q52"/>
  <c r="Q51"/>
  <c r="Q50"/>
  <c r="Q49"/>
  <c r="Q48"/>
  <c r="Q47"/>
  <c r="Q46"/>
  <c r="Q45"/>
  <c r="Q44"/>
  <c r="Q43"/>
  <c r="Q42"/>
  <c r="Q41"/>
  <c r="Q40"/>
  <c r="Q39"/>
  <c r="Q38"/>
  <c r="Q37"/>
  <c r="Q36"/>
  <c r="Q35"/>
  <c r="Q34"/>
  <c r="Q33"/>
  <c r="Q32"/>
  <c r="Q31"/>
  <c r="Q30"/>
  <c r="Q29"/>
  <c r="Q28"/>
  <c r="Q27"/>
  <c r="Q26"/>
  <c r="Q25"/>
  <c r="Q24"/>
  <c r="Q23"/>
  <c r="Q22"/>
  <c r="Q21"/>
  <c r="Q20"/>
  <c r="Q19"/>
  <c r="Q18"/>
  <c r="Q17"/>
  <c r="Q16"/>
  <c r="Q15"/>
  <c r="Q14"/>
  <c r="Q13"/>
  <c r="Q10"/>
  <c r="P10"/>
  <c r="X13"/>
  <c r="P13"/>
  <c r="O13"/>
  <c r="O214" i="53"/>
  <c r="N214"/>
  <c r="M214"/>
  <c r="L214"/>
  <c r="Q205"/>
  <c r="P205"/>
  <c r="Q204"/>
  <c r="P204"/>
  <c r="Q203"/>
  <c r="P203"/>
  <c r="X202"/>
  <c r="AD202"/>
  <c r="Q202"/>
  <c r="P202"/>
  <c r="X201"/>
  <c r="AD201"/>
  <c r="Q201"/>
  <c r="P201"/>
  <c r="AE199"/>
  <c r="AD199"/>
  <c r="AC199"/>
  <c r="AB199"/>
  <c r="Y199"/>
  <c r="AA199"/>
  <c r="AE198"/>
  <c r="AD198"/>
  <c r="AC198"/>
  <c r="AB198"/>
  <c r="Y198"/>
  <c r="AA198"/>
  <c r="AE197"/>
  <c r="AD197"/>
  <c r="AC197"/>
  <c r="AB197"/>
  <c r="Y197"/>
  <c r="AA197"/>
  <c r="Q197"/>
  <c r="P197"/>
  <c r="AE196"/>
  <c r="AD196"/>
  <c r="AC196"/>
  <c r="AB196"/>
  <c r="Y196"/>
  <c r="AA196"/>
  <c r="Q196"/>
  <c r="P196"/>
  <c r="AE195"/>
  <c r="AD195"/>
  <c r="AC195"/>
  <c r="AB195"/>
  <c r="Y195"/>
  <c r="AA195"/>
  <c r="Q195"/>
  <c r="P195"/>
  <c r="AE194"/>
  <c r="AD194"/>
  <c r="AC194"/>
  <c r="AB194"/>
  <c r="Y194"/>
  <c r="AA194"/>
  <c r="Q194"/>
  <c r="P194"/>
  <c r="X193"/>
  <c r="AD193"/>
  <c r="Q193"/>
  <c r="P193"/>
  <c r="X192"/>
  <c r="AD192"/>
  <c r="Q192"/>
  <c r="P192"/>
  <c r="AE191"/>
  <c r="AD191"/>
  <c r="AC191"/>
  <c r="AB191"/>
  <c r="Y191"/>
  <c r="AA191"/>
  <c r="Q191"/>
  <c r="P191"/>
  <c r="H191"/>
  <c r="G191"/>
  <c r="AE190"/>
  <c r="AD190"/>
  <c r="AC190"/>
  <c r="AB190"/>
  <c r="Y190"/>
  <c r="AA190"/>
  <c r="Q190"/>
  <c r="P190"/>
  <c r="H190"/>
  <c r="G190"/>
  <c r="AE189"/>
  <c r="AD189"/>
  <c r="AC189"/>
  <c r="AB189"/>
  <c r="Y189"/>
  <c r="AA189"/>
  <c r="Q189"/>
  <c r="P189"/>
  <c r="H189"/>
  <c r="G189"/>
  <c r="AE188"/>
  <c r="AD188"/>
  <c r="AC188"/>
  <c r="AB188"/>
  <c r="Y188"/>
  <c r="AA188"/>
  <c r="Q188"/>
  <c r="P188"/>
  <c r="AE187"/>
  <c r="AD187"/>
  <c r="AC187"/>
  <c r="AB187"/>
  <c r="Y187"/>
  <c r="AA187"/>
  <c r="Q187"/>
  <c r="P187"/>
  <c r="AE186"/>
  <c r="AD186"/>
  <c r="AC186"/>
  <c r="AB186"/>
  <c r="Y186"/>
  <c r="AA186"/>
  <c r="Q186"/>
  <c r="P186"/>
  <c r="H186"/>
  <c r="G186"/>
  <c r="AE185"/>
  <c r="AD185"/>
  <c r="AC185"/>
  <c r="AB185"/>
  <c r="Y185"/>
  <c r="AA185"/>
  <c r="Q185"/>
  <c r="P185"/>
  <c r="H185"/>
  <c r="G185"/>
  <c r="Q184"/>
  <c r="P184"/>
  <c r="Q183"/>
  <c r="P183"/>
  <c r="Q182"/>
  <c r="P182"/>
  <c r="Q181"/>
  <c r="P181"/>
  <c r="AE180"/>
  <c r="AD180"/>
  <c r="AC180"/>
  <c r="AB180"/>
  <c r="Y180"/>
  <c r="AA180"/>
  <c r="Q180"/>
  <c r="P180"/>
  <c r="AE179"/>
  <c r="AD179"/>
  <c r="AC179"/>
  <c r="AB179"/>
  <c r="Y179"/>
  <c r="AA179"/>
  <c r="Q179"/>
  <c r="P179"/>
  <c r="AE178"/>
  <c r="AD178"/>
  <c r="AC178"/>
  <c r="AB178"/>
  <c r="Y178"/>
  <c r="AA178"/>
  <c r="Q178"/>
  <c r="P178"/>
  <c r="AE177"/>
  <c r="AD177"/>
  <c r="AC177"/>
  <c r="AB177"/>
  <c r="Y177"/>
  <c r="AA177"/>
  <c r="Q177"/>
  <c r="P177"/>
  <c r="AE176"/>
  <c r="AD176"/>
  <c r="AC176"/>
  <c r="AB176"/>
  <c r="Y176"/>
  <c r="AA176"/>
  <c r="Q176"/>
  <c r="P176"/>
  <c r="AE175"/>
  <c r="AD175"/>
  <c r="AC175"/>
  <c r="AB175"/>
  <c r="Y175"/>
  <c r="AA175"/>
  <c r="Q175"/>
  <c r="P175"/>
  <c r="AE174"/>
  <c r="AD174"/>
  <c r="AC174"/>
  <c r="AB174"/>
  <c r="Y174"/>
  <c r="AA174"/>
  <c r="Q174"/>
  <c r="P174"/>
  <c r="AE173"/>
  <c r="AD173"/>
  <c r="AC173"/>
  <c r="AB173"/>
  <c r="Y173"/>
  <c r="AA173"/>
  <c r="Q173"/>
  <c r="P173"/>
  <c r="X172"/>
  <c r="AD172"/>
  <c r="Q172"/>
  <c r="P172"/>
  <c r="AE171"/>
  <c r="AD171"/>
  <c r="AC171"/>
  <c r="AB171"/>
  <c r="Y171"/>
  <c r="AA171"/>
  <c r="Q171"/>
  <c r="P171"/>
  <c r="X170"/>
  <c r="Q170"/>
  <c r="P170"/>
  <c r="X169"/>
  <c r="Q169"/>
  <c r="P169"/>
  <c r="X168"/>
  <c r="AD168"/>
  <c r="AB168"/>
  <c r="Q168"/>
  <c r="P168"/>
  <c r="X167"/>
  <c r="AD167"/>
  <c r="Q167"/>
  <c r="P167"/>
  <c r="X166"/>
  <c r="Q166"/>
  <c r="P166"/>
  <c r="X165"/>
  <c r="Q165"/>
  <c r="P165"/>
  <c r="X164"/>
  <c r="AD164"/>
  <c r="AB164"/>
  <c r="Q164"/>
  <c r="P164"/>
  <c r="X163"/>
  <c r="AD163"/>
  <c r="Q163"/>
  <c r="P163"/>
  <c r="X162"/>
  <c r="Q162"/>
  <c r="P162"/>
  <c r="X161"/>
  <c r="Q161"/>
  <c r="P161"/>
  <c r="X160"/>
  <c r="AD160"/>
  <c r="Q160"/>
  <c r="P160"/>
  <c r="X159"/>
  <c r="AD159"/>
  <c r="Q159"/>
  <c r="P159"/>
  <c r="X158"/>
  <c r="Q158"/>
  <c r="P158"/>
  <c r="X157"/>
  <c r="Q157"/>
  <c r="P157"/>
  <c r="X156"/>
  <c r="AD156"/>
  <c r="Q156"/>
  <c r="P156"/>
  <c r="X155"/>
  <c r="AD155"/>
  <c r="Q155"/>
  <c r="P155"/>
  <c r="X154"/>
  <c r="Q154"/>
  <c r="P154"/>
  <c r="X153"/>
  <c r="Q153"/>
  <c r="P153"/>
  <c r="X152"/>
  <c r="AD152"/>
  <c r="AB152"/>
  <c r="Q152"/>
  <c r="P152"/>
  <c r="X151"/>
  <c r="AD151"/>
  <c r="Q151"/>
  <c r="P151"/>
  <c r="X150"/>
  <c r="Q150"/>
  <c r="P150"/>
  <c r="X149"/>
  <c r="Q149"/>
  <c r="P149"/>
  <c r="X148"/>
  <c r="AD148"/>
  <c r="AB148"/>
  <c r="Q148"/>
  <c r="P148"/>
  <c r="X147"/>
  <c r="AD147"/>
  <c r="Q147"/>
  <c r="P147"/>
  <c r="X146"/>
  <c r="Q146"/>
  <c r="P146"/>
  <c r="X145"/>
  <c r="Q145"/>
  <c r="P145"/>
  <c r="X144"/>
  <c r="AD144"/>
  <c r="Q144"/>
  <c r="P144"/>
  <c r="X143"/>
  <c r="Q143"/>
  <c r="P143"/>
  <c r="X142"/>
  <c r="AD142"/>
  <c r="Q142"/>
  <c r="P142"/>
  <c r="X141"/>
  <c r="AB141"/>
  <c r="Q141"/>
  <c r="P141"/>
  <c r="X140"/>
  <c r="AD140"/>
  <c r="AC140"/>
  <c r="Q140"/>
  <c r="P140"/>
  <c r="X139"/>
  <c r="Q139"/>
  <c r="P139"/>
  <c r="X138"/>
  <c r="AD138"/>
  <c r="AC138"/>
  <c r="Q138"/>
  <c r="P138"/>
  <c r="X137"/>
  <c r="Q137"/>
  <c r="P137"/>
  <c r="X136"/>
  <c r="AD136"/>
  <c r="AC136"/>
  <c r="Q136"/>
  <c r="P136"/>
  <c r="X135"/>
  <c r="AB135"/>
  <c r="Q135"/>
  <c r="P135"/>
  <c r="X134"/>
  <c r="AD134"/>
  <c r="AC134"/>
  <c r="Q134"/>
  <c r="P134"/>
  <c r="X133"/>
  <c r="AE133"/>
  <c r="Q133"/>
  <c r="P133"/>
  <c r="X132"/>
  <c r="AE132"/>
  <c r="Q132"/>
  <c r="P132"/>
  <c r="X131"/>
  <c r="AC131"/>
  <c r="AB131"/>
  <c r="AE131"/>
  <c r="Q131"/>
  <c r="P131"/>
  <c r="X130"/>
  <c r="AC130"/>
  <c r="AE130"/>
  <c r="Q130"/>
  <c r="P130"/>
  <c r="X129"/>
  <c r="AE129"/>
  <c r="Q129"/>
  <c r="P129"/>
  <c r="X128"/>
  <c r="AE128"/>
  <c r="Q128"/>
  <c r="P128"/>
  <c r="X127"/>
  <c r="AC127"/>
  <c r="AB127"/>
  <c r="AE127"/>
  <c r="Q127"/>
  <c r="P127"/>
  <c r="X126"/>
  <c r="AC126"/>
  <c r="AE126"/>
  <c r="Q126"/>
  <c r="P126"/>
  <c r="X125"/>
  <c r="AE125"/>
  <c r="Q125"/>
  <c r="P125"/>
  <c r="H125"/>
  <c r="G125"/>
  <c r="X124"/>
  <c r="AE124"/>
  <c r="AD124"/>
  <c r="Q124"/>
  <c r="P124"/>
  <c r="X123"/>
  <c r="Q123"/>
  <c r="P123"/>
  <c r="X122"/>
  <c r="AE122"/>
  <c r="AD122"/>
  <c r="Q122"/>
  <c r="P122"/>
  <c r="X121"/>
  <c r="Y121"/>
  <c r="AA121"/>
  <c r="Q121"/>
  <c r="P121"/>
  <c r="X120"/>
  <c r="AE120"/>
  <c r="AD120"/>
  <c r="Q120"/>
  <c r="P120"/>
  <c r="X119"/>
  <c r="Y119"/>
  <c r="AA119"/>
  <c r="Q119"/>
  <c r="P119"/>
  <c r="X118"/>
  <c r="AE118"/>
  <c r="AD118"/>
  <c r="Q118"/>
  <c r="P118"/>
  <c r="X117"/>
  <c r="Y117"/>
  <c r="AA117"/>
  <c r="Q117"/>
  <c r="P117"/>
  <c r="X116"/>
  <c r="AE116"/>
  <c r="Q116"/>
  <c r="P116"/>
  <c r="X115"/>
  <c r="AC115"/>
  <c r="Q115"/>
  <c r="P115"/>
  <c r="X114"/>
  <c r="AD114"/>
  <c r="AB114"/>
  <c r="Y114"/>
  <c r="AA114"/>
  <c r="AC114"/>
  <c r="Q114"/>
  <c r="P114"/>
  <c r="X113"/>
  <c r="AE113"/>
  <c r="Q113"/>
  <c r="P113"/>
  <c r="X112"/>
  <c r="AD112"/>
  <c r="Q112"/>
  <c r="P112"/>
  <c r="X111"/>
  <c r="AD111"/>
  <c r="AB111"/>
  <c r="AC111"/>
  <c r="Q111"/>
  <c r="P111"/>
  <c r="X110"/>
  <c r="AD110"/>
  <c r="AC110"/>
  <c r="Q110"/>
  <c r="P110"/>
  <c r="X109"/>
  <c r="Q109"/>
  <c r="P109"/>
  <c r="X108"/>
  <c r="Q108"/>
  <c r="P108"/>
  <c r="X107"/>
  <c r="AD107"/>
  <c r="AC107"/>
  <c r="Q107"/>
  <c r="P107"/>
  <c r="X106"/>
  <c r="AC106"/>
  <c r="Q106"/>
  <c r="P106"/>
  <c r="X105"/>
  <c r="AE105"/>
  <c r="Q105"/>
  <c r="P105"/>
  <c r="X104"/>
  <c r="AE104"/>
  <c r="Q104"/>
  <c r="P104"/>
  <c r="X103"/>
  <c r="AD103"/>
  <c r="AB103"/>
  <c r="AC103"/>
  <c r="Q103"/>
  <c r="P103"/>
  <c r="X102"/>
  <c r="AD102"/>
  <c r="AC102"/>
  <c r="Q102"/>
  <c r="P102"/>
  <c r="X101"/>
  <c r="AE101"/>
  <c r="Q101"/>
  <c r="P101"/>
  <c r="X100"/>
  <c r="AE100"/>
  <c r="Q100"/>
  <c r="P100"/>
  <c r="X99"/>
  <c r="AD99"/>
  <c r="AB99"/>
  <c r="AC99"/>
  <c r="Q99"/>
  <c r="P99"/>
  <c r="X98"/>
  <c r="AD98"/>
  <c r="AC98"/>
  <c r="Q98"/>
  <c r="P98"/>
  <c r="X97"/>
  <c r="AE97"/>
  <c r="Q97"/>
  <c r="P97"/>
  <c r="X96"/>
  <c r="Q96"/>
  <c r="P96"/>
  <c r="X95"/>
  <c r="AC95"/>
  <c r="Q95"/>
  <c r="P95"/>
  <c r="X94"/>
  <c r="AD94"/>
  <c r="AB94"/>
  <c r="Y94"/>
  <c r="AA94"/>
  <c r="AC94"/>
  <c r="Q94"/>
  <c r="P94"/>
  <c r="X93"/>
  <c r="Q93"/>
  <c r="P93"/>
  <c r="X92"/>
  <c r="AE92"/>
  <c r="Q92"/>
  <c r="P92"/>
  <c r="X91"/>
  <c r="AC91"/>
  <c r="Q91"/>
  <c r="P91"/>
  <c r="X90"/>
  <c r="AD90"/>
  <c r="AB90"/>
  <c r="AC90"/>
  <c r="Q90"/>
  <c r="P90"/>
  <c r="X89"/>
  <c r="Q89"/>
  <c r="P89"/>
  <c r="X88"/>
  <c r="AE88"/>
  <c r="AD88"/>
  <c r="Q88"/>
  <c r="P88"/>
  <c r="X87"/>
  <c r="AD87"/>
  <c r="Q87"/>
  <c r="P87"/>
  <c r="X86"/>
  <c r="AE86"/>
  <c r="AD86"/>
  <c r="Q86"/>
  <c r="P86"/>
  <c r="X85"/>
  <c r="AD85"/>
  <c r="Q85"/>
  <c r="P85"/>
  <c r="X84"/>
  <c r="AE84"/>
  <c r="AD84"/>
  <c r="Q84"/>
  <c r="P84"/>
  <c r="X83"/>
  <c r="Q83"/>
  <c r="P83"/>
  <c r="X82"/>
  <c r="AE82"/>
  <c r="AD82"/>
  <c r="Q82"/>
  <c r="P82"/>
  <c r="X81"/>
  <c r="AD81"/>
  <c r="Q81"/>
  <c r="P81"/>
  <c r="X80"/>
  <c r="AE80"/>
  <c r="AD80"/>
  <c r="Q80"/>
  <c r="P80"/>
  <c r="X79"/>
  <c r="Q79"/>
  <c r="P79"/>
  <c r="X78"/>
  <c r="AE78"/>
  <c r="AD78"/>
  <c r="Q78"/>
  <c r="P78"/>
  <c r="X77"/>
  <c r="Q77"/>
  <c r="P77"/>
  <c r="X76"/>
  <c r="AE76"/>
  <c r="AD76"/>
  <c r="Q76"/>
  <c r="P76"/>
  <c r="X75"/>
  <c r="Y75"/>
  <c r="AA75"/>
  <c r="Q75"/>
  <c r="P75"/>
  <c r="X74"/>
  <c r="AE74"/>
  <c r="AD74"/>
  <c r="Q74"/>
  <c r="P74"/>
  <c r="X73"/>
  <c r="Q73"/>
  <c r="P73"/>
  <c r="X72"/>
  <c r="AE72"/>
  <c r="AD72"/>
  <c r="Q72"/>
  <c r="P72"/>
  <c r="X71"/>
  <c r="Q71"/>
  <c r="P71"/>
  <c r="X70"/>
  <c r="AE70"/>
  <c r="AD70"/>
  <c r="Q70"/>
  <c r="P70"/>
  <c r="X69"/>
  <c r="AD69"/>
  <c r="Q69"/>
  <c r="P69"/>
  <c r="X68"/>
  <c r="AE68"/>
  <c r="AD68"/>
  <c r="Q68"/>
  <c r="P68"/>
  <c r="X67"/>
  <c r="Q67"/>
  <c r="P67"/>
  <c r="X66"/>
  <c r="AE66"/>
  <c r="AD66"/>
  <c r="Q66"/>
  <c r="P66"/>
  <c r="X65"/>
  <c r="Q65"/>
  <c r="P65"/>
  <c r="X64"/>
  <c r="AE64"/>
  <c r="AD64"/>
  <c r="Q64"/>
  <c r="P64"/>
  <c r="X63"/>
  <c r="Q63"/>
  <c r="P63"/>
  <c r="X62"/>
  <c r="AE62"/>
  <c r="AD62"/>
  <c r="Q62"/>
  <c r="P62"/>
  <c r="X61"/>
  <c r="AD61"/>
  <c r="Q61"/>
  <c r="P61"/>
  <c r="X60"/>
  <c r="AE60"/>
  <c r="AD60"/>
  <c r="Q60"/>
  <c r="P60"/>
  <c r="X59"/>
  <c r="Q59"/>
  <c r="P59"/>
  <c r="X58"/>
  <c r="AE58"/>
  <c r="AD58"/>
  <c r="Q58"/>
  <c r="P58"/>
  <c r="X57"/>
  <c r="Q57"/>
  <c r="P57"/>
  <c r="X56"/>
  <c r="AE56"/>
  <c r="AD56"/>
  <c r="Q56"/>
  <c r="P56"/>
  <c r="X55"/>
  <c r="Y55"/>
  <c r="AA55"/>
  <c r="Q55"/>
  <c r="P55"/>
  <c r="X54"/>
  <c r="AE54"/>
  <c r="AD54"/>
  <c r="Q54"/>
  <c r="P54"/>
  <c r="X53"/>
  <c r="Q53"/>
  <c r="P53"/>
  <c r="X52"/>
  <c r="AE52"/>
  <c r="AD52"/>
  <c r="Q52"/>
  <c r="P52"/>
  <c r="X51"/>
  <c r="Y51"/>
  <c r="AA51"/>
  <c r="Q51"/>
  <c r="P51"/>
  <c r="X50"/>
  <c r="AE50"/>
  <c r="AD50"/>
  <c r="Q50"/>
  <c r="P50"/>
  <c r="X49"/>
  <c r="Q49"/>
  <c r="P49"/>
  <c r="X48"/>
  <c r="AE48"/>
  <c r="AD48"/>
  <c r="Q48"/>
  <c r="P48"/>
  <c r="X47"/>
  <c r="Q47"/>
  <c r="P47"/>
  <c r="X46"/>
  <c r="AE46"/>
  <c r="AD46"/>
  <c r="Q46"/>
  <c r="P46"/>
  <c r="X45"/>
  <c r="Q45"/>
  <c r="P45"/>
  <c r="X44"/>
  <c r="AE44"/>
  <c r="AD44"/>
  <c r="Q44"/>
  <c r="P44"/>
  <c r="X43"/>
  <c r="Q43"/>
  <c r="P43"/>
  <c r="X42"/>
  <c r="AE42"/>
  <c r="AD42"/>
  <c r="Q42"/>
  <c r="P42"/>
  <c r="X41"/>
  <c r="AD41"/>
  <c r="Q41"/>
  <c r="P41"/>
  <c r="X40"/>
  <c r="AE40"/>
  <c r="AD40"/>
  <c r="Q40"/>
  <c r="P40"/>
  <c r="X39"/>
  <c r="AC39"/>
  <c r="Q39"/>
  <c r="P39"/>
  <c r="X38"/>
  <c r="AC38"/>
  <c r="Q38"/>
  <c r="P38"/>
  <c r="X37"/>
  <c r="AC37"/>
  <c r="Q37"/>
  <c r="P37"/>
  <c r="X36"/>
  <c r="AC36"/>
  <c r="Q36"/>
  <c r="P36"/>
  <c r="X35"/>
  <c r="AD35"/>
  <c r="AB35"/>
  <c r="AC35"/>
  <c r="Q35"/>
  <c r="P35"/>
  <c r="X34"/>
  <c r="AC34"/>
  <c r="Q34"/>
  <c r="P34"/>
  <c r="X33"/>
  <c r="AD33"/>
  <c r="AC33"/>
  <c r="Q33"/>
  <c r="P33"/>
  <c r="X32"/>
  <c r="AD32"/>
  <c r="AC32"/>
  <c r="Q32"/>
  <c r="P32"/>
  <c r="X31"/>
  <c r="AC31"/>
  <c r="Q31"/>
  <c r="P31"/>
  <c r="X30"/>
  <c r="AC30"/>
  <c r="Q30"/>
  <c r="P30"/>
  <c r="X29"/>
  <c r="AC29"/>
  <c r="Q29"/>
  <c r="P29"/>
  <c r="X28"/>
  <c r="AC28"/>
  <c r="Q28"/>
  <c r="P28"/>
  <c r="H28"/>
  <c r="G28"/>
  <c r="X27"/>
  <c r="AE27"/>
  <c r="Q27"/>
  <c r="P27"/>
  <c r="X26"/>
  <c r="AC26"/>
  <c r="AB26"/>
  <c r="AE26"/>
  <c r="Q26"/>
  <c r="P26"/>
  <c r="X25"/>
  <c r="AC25"/>
  <c r="AE25"/>
  <c r="Q25"/>
  <c r="P25"/>
  <c r="X24"/>
  <c r="AE24"/>
  <c r="Q24"/>
  <c r="P24"/>
  <c r="X23"/>
  <c r="AE23"/>
  <c r="Q23"/>
  <c r="P23"/>
  <c r="H23"/>
  <c r="G23"/>
  <c r="X22"/>
  <c r="AC22"/>
  <c r="Q22"/>
  <c r="P22"/>
  <c r="X21"/>
  <c r="AC21"/>
  <c r="Q21"/>
  <c r="P21"/>
  <c r="X20"/>
  <c r="AC20"/>
  <c r="Q20"/>
  <c r="P20"/>
  <c r="X19"/>
  <c r="AC19"/>
  <c r="Q19"/>
  <c r="P19"/>
  <c r="X18"/>
  <c r="AC18"/>
  <c r="Q18"/>
  <c r="P18"/>
  <c r="X17"/>
  <c r="AC17"/>
  <c r="Q17"/>
  <c r="P17"/>
  <c r="X16"/>
  <c r="AC16"/>
  <c r="Q16"/>
  <c r="P16"/>
  <c r="X15"/>
  <c r="AC15"/>
  <c r="Q15"/>
  <c r="P15"/>
  <c r="X14"/>
  <c r="AC14"/>
  <c r="Q14"/>
  <c r="P14"/>
  <c r="X13"/>
  <c r="AC13"/>
  <c r="Q13"/>
  <c r="P13"/>
  <c r="X12"/>
  <c r="Q12"/>
  <c r="P12"/>
  <c r="X11"/>
  <c r="X10"/>
  <c r="AC11"/>
  <c r="Q10"/>
  <c r="P10"/>
  <c r="Y11"/>
  <c r="AA11"/>
  <c r="AB10"/>
  <c r="AD11"/>
  <c r="AB23"/>
  <c r="AB27"/>
  <c r="Y31"/>
  <c r="AA31"/>
  <c r="AB36"/>
  <c r="Y39"/>
  <c r="AA39"/>
  <c r="AB91"/>
  <c r="Y101"/>
  <c r="AA101"/>
  <c r="AD104"/>
  <c r="Y106"/>
  <c r="AA106"/>
  <c r="AB128"/>
  <c r="AB132"/>
  <c r="AC142"/>
  <c r="AC144"/>
  <c r="AB160"/>
  <c r="Y172"/>
  <c r="AA172"/>
  <c r="AB202"/>
  <c r="AC10"/>
  <c r="AE11"/>
  <c r="AC23"/>
  <c r="AB24"/>
  <c r="AC27"/>
  <c r="AB31"/>
  <c r="AD36"/>
  <c r="AD37"/>
  <c r="AB39"/>
  <c r="AD91"/>
  <c r="AB95"/>
  <c r="Y98"/>
  <c r="AA98"/>
  <c r="Y102"/>
  <c r="AA102"/>
  <c r="AB106"/>
  <c r="Y110"/>
  <c r="AA110"/>
  <c r="AB115"/>
  <c r="AB125"/>
  <c r="AC128"/>
  <c r="AB129"/>
  <c r="AC132"/>
  <c r="AB133"/>
  <c r="AB156"/>
  <c r="AC172"/>
  <c r="AB193"/>
  <c r="AC24"/>
  <c r="AB25"/>
  <c r="AD31"/>
  <c r="AB32"/>
  <c r="Y35"/>
  <c r="AA35"/>
  <c r="AD39"/>
  <c r="Y90"/>
  <c r="AA90"/>
  <c r="AD95"/>
  <c r="AB98"/>
  <c r="AB102"/>
  <c r="AD106"/>
  <c r="AB107"/>
  <c r="AB110"/>
  <c r="AD115"/>
  <c r="AC125"/>
  <c r="AB126"/>
  <c r="AC129"/>
  <c r="AB130"/>
  <c r="AC133"/>
  <c r="AE172"/>
  <c r="AC12"/>
  <c r="AB12"/>
  <c r="AE12"/>
  <c r="Y12"/>
  <c r="AA12"/>
  <c r="AD12"/>
  <c r="AD14"/>
  <c r="AD17"/>
  <c r="AD18"/>
  <c r="AD20"/>
  <c r="AD28"/>
  <c r="AE34"/>
  <c r="AE38"/>
  <c r="AC45"/>
  <c r="AB45"/>
  <c r="AC49"/>
  <c r="AB49"/>
  <c r="AC53"/>
  <c r="AB53"/>
  <c r="AC57"/>
  <c r="AB57"/>
  <c r="AC59"/>
  <c r="AB59"/>
  <c r="AC63"/>
  <c r="AB63"/>
  <c r="AC65"/>
  <c r="AB65"/>
  <c r="AC71"/>
  <c r="AB71"/>
  <c r="AC73"/>
  <c r="AB73"/>
  <c r="AC77"/>
  <c r="AB77"/>
  <c r="AC79"/>
  <c r="AB79"/>
  <c r="AC83"/>
  <c r="AB83"/>
  <c r="AC89"/>
  <c r="AD89"/>
  <c r="AB89"/>
  <c r="AC108"/>
  <c r="AB108"/>
  <c r="Y108"/>
  <c r="AA108"/>
  <c r="AC150"/>
  <c r="AE150"/>
  <c r="Y150"/>
  <c r="AA150"/>
  <c r="AD150"/>
  <c r="AB150"/>
  <c r="AC166"/>
  <c r="AE166"/>
  <c r="Y166"/>
  <c r="AA166"/>
  <c r="AD166"/>
  <c r="AB166"/>
  <c r="AC169"/>
  <c r="AE169"/>
  <c r="Y169"/>
  <c r="AA169"/>
  <c r="AD169"/>
  <c r="AB169"/>
  <c r="AE13"/>
  <c r="AE14"/>
  <c r="Y15"/>
  <c r="AA15"/>
  <c r="Y16"/>
  <c r="AA16"/>
  <c r="Y17"/>
  <c r="AA17"/>
  <c r="Y18"/>
  <c r="AA18"/>
  <c r="Y19"/>
  <c r="AA19"/>
  <c r="Y20"/>
  <c r="AA20"/>
  <c r="Y21"/>
  <c r="AA21"/>
  <c r="Y22"/>
  <c r="AA22"/>
  <c r="Y28"/>
  <c r="AA28"/>
  <c r="Y29"/>
  <c r="AA29"/>
  <c r="Y34"/>
  <c r="AA34"/>
  <c r="Y53"/>
  <c r="AA53"/>
  <c r="Y57"/>
  <c r="AA57"/>
  <c r="Y59"/>
  <c r="AA59"/>
  <c r="Y73"/>
  <c r="AA73"/>
  <c r="Y83"/>
  <c r="AA83"/>
  <c r="Y85"/>
  <c r="AA85"/>
  <c r="Y87"/>
  <c r="AA87"/>
  <c r="Y89"/>
  <c r="AA89"/>
  <c r="AC93"/>
  <c r="AD93"/>
  <c r="AB93"/>
  <c r="AC96"/>
  <c r="AB96"/>
  <c r="Y96"/>
  <c r="AA96"/>
  <c r="Y105"/>
  <c r="AA105"/>
  <c r="AC109"/>
  <c r="AD109"/>
  <c r="AB109"/>
  <c r="AE143"/>
  <c r="Y143"/>
  <c r="AA143"/>
  <c r="AD143"/>
  <c r="AC143"/>
  <c r="AC149"/>
  <c r="AE149"/>
  <c r="Y149"/>
  <c r="AA149"/>
  <c r="AD149"/>
  <c r="AB149"/>
  <c r="AC162"/>
  <c r="AE162"/>
  <c r="Y162"/>
  <c r="AA162"/>
  <c r="AD162"/>
  <c r="AB162"/>
  <c r="AC165"/>
  <c r="AE165"/>
  <c r="Y165"/>
  <c r="AA165"/>
  <c r="AD165"/>
  <c r="AB165"/>
  <c r="AD10"/>
  <c r="AB14"/>
  <c r="AB16"/>
  <c r="AB17"/>
  <c r="AB18"/>
  <c r="AB19"/>
  <c r="AB20"/>
  <c r="AB21"/>
  <c r="AB22"/>
  <c r="AD23"/>
  <c r="AD26"/>
  <c r="AD27"/>
  <c r="Y33"/>
  <c r="AA33"/>
  <c r="AC40"/>
  <c r="AB40"/>
  <c r="AC44"/>
  <c r="AB44"/>
  <c r="AD45"/>
  <c r="AC48"/>
  <c r="AB48"/>
  <c r="AD49"/>
  <c r="AC52"/>
  <c r="AB52"/>
  <c r="AD53"/>
  <c r="AC56"/>
  <c r="AB56"/>
  <c r="AC58"/>
  <c r="AB58"/>
  <c r="AD59"/>
  <c r="AC64"/>
  <c r="AB64"/>
  <c r="AC66"/>
  <c r="AB66"/>
  <c r="AC68"/>
  <c r="AB68"/>
  <c r="AC72"/>
  <c r="AB72"/>
  <c r="AD73"/>
  <c r="AC74"/>
  <c r="AB74"/>
  <c r="AC76"/>
  <c r="AB76"/>
  <c r="AD77"/>
  <c r="AC78"/>
  <c r="AB78"/>
  <c r="AD79"/>
  <c r="AC80"/>
  <c r="AB80"/>
  <c r="AC82"/>
  <c r="AB82"/>
  <c r="AD83"/>
  <c r="AC84"/>
  <c r="AB84"/>
  <c r="AC86"/>
  <c r="AB86"/>
  <c r="AC88"/>
  <c r="AB88"/>
  <c r="AE89"/>
  <c r="Y93"/>
  <c r="AA93"/>
  <c r="AD96"/>
  <c r="AC97"/>
  <c r="AD97"/>
  <c r="AB97"/>
  <c r="AC100"/>
  <c r="AB100"/>
  <c r="Y100"/>
  <c r="AA100"/>
  <c r="AE108"/>
  <c r="Y109"/>
  <c r="AA109"/>
  <c r="AC113"/>
  <c r="AD113"/>
  <c r="AB113"/>
  <c r="AC116"/>
  <c r="AB116"/>
  <c r="Y116"/>
  <c r="AA116"/>
  <c r="AC123"/>
  <c r="AB123"/>
  <c r="AE123"/>
  <c r="AD123"/>
  <c r="AB143"/>
  <c r="AC145"/>
  <c r="AE145"/>
  <c r="Y145"/>
  <c r="AA145"/>
  <c r="AD145"/>
  <c r="AB145"/>
  <c r="AC158"/>
  <c r="AE158"/>
  <c r="Y158"/>
  <c r="AA158"/>
  <c r="AD158"/>
  <c r="AB158"/>
  <c r="AC161"/>
  <c r="AE161"/>
  <c r="Y161"/>
  <c r="AA161"/>
  <c r="AD161"/>
  <c r="AB161"/>
  <c r="AD13"/>
  <c r="AD15"/>
  <c r="AD16"/>
  <c r="AD19"/>
  <c r="AD21"/>
  <c r="AD22"/>
  <c r="AD29"/>
  <c r="AE30"/>
  <c r="AC41"/>
  <c r="AB41"/>
  <c r="AC43"/>
  <c r="AB43"/>
  <c r="AC47"/>
  <c r="AB47"/>
  <c r="AC51"/>
  <c r="AB51"/>
  <c r="AC55"/>
  <c r="AB55"/>
  <c r="AC61"/>
  <c r="AB61"/>
  <c r="AC67"/>
  <c r="AB67"/>
  <c r="AC69"/>
  <c r="AB69"/>
  <c r="AC75"/>
  <c r="AB75"/>
  <c r="AC81"/>
  <c r="AB81"/>
  <c r="AC85"/>
  <c r="AB85"/>
  <c r="AC87"/>
  <c r="AB87"/>
  <c r="AC92"/>
  <c r="AB92"/>
  <c r="Y92"/>
  <c r="AA92"/>
  <c r="AC105"/>
  <c r="AD105"/>
  <c r="AB105"/>
  <c r="AC119"/>
  <c r="AB119"/>
  <c r="AE119"/>
  <c r="AD119"/>
  <c r="AE137"/>
  <c r="Y137"/>
  <c r="AA137"/>
  <c r="AD137"/>
  <c r="AC137"/>
  <c r="AB137"/>
  <c r="AC153"/>
  <c r="AE153"/>
  <c r="Y153"/>
  <c r="AA153"/>
  <c r="AD153"/>
  <c r="AB153"/>
  <c r="Y13"/>
  <c r="AA13"/>
  <c r="Y14"/>
  <c r="AA14"/>
  <c r="AE15"/>
  <c r="AE16"/>
  <c r="AE17"/>
  <c r="AE18"/>
  <c r="AE19"/>
  <c r="AE20"/>
  <c r="AE21"/>
  <c r="AE22"/>
  <c r="AE28"/>
  <c r="AE29"/>
  <c r="Y30"/>
  <c r="AA30"/>
  <c r="AE33"/>
  <c r="AE37"/>
  <c r="Y38"/>
  <c r="AA38"/>
  <c r="Y41"/>
  <c r="AA41"/>
  <c r="Y43"/>
  <c r="AA43"/>
  <c r="Y45"/>
  <c r="AA45"/>
  <c r="Y47"/>
  <c r="AA47"/>
  <c r="Y49"/>
  <c r="AA49"/>
  <c r="Y61"/>
  <c r="AA61"/>
  <c r="Y63"/>
  <c r="AA63"/>
  <c r="Y65"/>
  <c r="AA65"/>
  <c r="Y67"/>
  <c r="AA67"/>
  <c r="Y69"/>
  <c r="AA69"/>
  <c r="Y71"/>
  <c r="AA71"/>
  <c r="Y77"/>
  <c r="AA77"/>
  <c r="Y79"/>
  <c r="AA79"/>
  <c r="Y81"/>
  <c r="AA81"/>
  <c r="AD92"/>
  <c r="AD108"/>
  <c r="AC112"/>
  <c r="AB112"/>
  <c r="Y112"/>
  <c r="AA112"/>
  <c r="AC121"/>
  <c r="AB121"/>
  <c r="AE121"/>
  <c r="AD121"/>
  <c r="AC146"/>
  <c r="AE146"/>
  <c r="Y146"/>
  <c r="AA146"/>
  <c r="AD146"/>
  <c r="AB146"/>
  <c r="AB11"/>
  <c r="AB13"/>
  <c r="AB15"/>
  <c r="AD24"/>
  <c r="AD25"/>
  <c r="AB28"/>
  <c r="AB29"/>
  <c r="AB30"/>
  <c r="AE32"/>
  <c r="AB34"/>
  <c r="AE36"/>
  <c r="Y37"/>
  <c r="AA37"/>
  <c r="AB38"/>
  <c r="AC42"/>
  <c r="AB42"/>
  <c r="AD43"/>
  <c r="AC46"/>
  <c r="AB46"/>
  <c r="AD47"/>
  <c r="AC50"/>
  <c r="AB50"/>
  <c r="AD51"/>
  <c r="AC54"/>
  <c r="AB54"/>
  <c r="AD55"/>
  <c r="AD57"/>
  <c r="AC60"/>
  <c r="AB60"/>
  <c r="AC62"/>
  <c r="AB62"/>
  <c r="AD63"/>
  <c r="AD65"/>
  <c r="AD67"/>
  <c r="AC70"/>
  <c r="AB70"/>
  <c r="AD71"/>
  <c r="AD75"/>
  <c r="Y10"/>
  <c r="AA10"/>
  <c r="AE10"/>
  <c r="Y23"/>
  <c r="AA23"/>
  <c r="Y24"/>
  <c r="AA24"/>
  <c r="Y25"/>
  <c r="AA25"/>
  <c r="Y26"/>
  <c r="AA26"/>
  <c r="Y27"/>
  <c r="AA27"/>
  <c r="AD30"/>
  <c r="AE31"/>
  <c r="Y32"/>
  <c r="AA32"/>
  <c r="AB33"/>
  <c r="AD34"/>
  <c r="AE35"/>
  <c r="Y36"/>
  <c r="AA36"/>
  <c r="AB37"/>
  <c r="AD38"/>
  <c r="AE39"/>
  <c r="Y40"/>
  <c r="AA40"/>
  <c r="AE41"/>
  <c r="Y42"/>
  <c r="AA42"/>
  <c r="AE43"/>
  <c r="Y44"/>
  <c r="AA44"/>
  <c r="AE45"/>
  <c r="Y46"/>
  <c r="AA46"/>
  <c r="AE47"/>
  <c r="Y48"/>
  <c r="AA48"/>
  <c r="AE49"/>
  <c r="Y50"/>
  <c r="AA50"/>
  <c r="AE51"/>
  <c r="Y52"/>
  <c r="AA52"/>
  <c r="AE53"/>
  <c r="Y54"/>
  <c r="AA54"/>
  <c r="AE55"/>
  <c r="Y56"/>
  <c r="AA56"/>
  <c r="AE57"/>
  <c r="Y58"/>
  <c r="AA58"/>
  <c r="AE59"/>
  <c r="Y60"/>
  <c r="AA60"/>
  <c r="AE61"/>
  <c r="Y62"/>
  <c r="AA62"/>
  <c r="AE63"/>
  <c r="Y64"/>
  <c r="AA64"/>
  <c r="AE65"/>
  <c r="Y66"/>
  <c r="AA66"/>
  <c r="AE67"/>
  <c r="Y68"/>
  <c r="AA68"/>
  <c r="AE69"/>
  <c r="Y70"/>
  <c r="AA70"/>
  <c r="AE71"/>
  <c r="Y72"/>
  <c r="AA72"/>
  <c r="AE73"/>
  <c r="Y74"/>
  <c r="AA74"/>
  <c r="AE75"/>
  <c r="Y76"/>
  <c r="AA76"/>
  <c r="AE77"/>
  <c r="Y78"/>
  <c r="AA78"/>
  <c r="AE79"/>
  <c r="Y80"/>
  <c r="AA80"/>
  <c r="AE81"/>
  <c r="Y82"/>
  <c r="AA82"/>
  <c r="AE83"/>
  <c r="Y84"/>
  <c r="AA84"/>
  <c r="AE85"/>
  <c r="Y86"/>
  <c r="AA86"/>
  <c r="AE87"/>
  <c r="Y88"/>
  <c r="AA88"/>
  <c r="AE93"/>
  <c r="AE96"/>
  <c r="Y97"/>
  <c r="AA97"/>
  <c r="AD100"/>
  <c r="AC101"/>
  <c r="AD101"/>
  <c r="AB101"/>
  <c r="AC104"/>
  <c r="AB104"/>
  <c r="Y104"/>
  <c r="AA104"/>
  <c r="AE109"/>
  <c r="AE112"/>
  <c r="Y113"/>
  <c r="AA113"/>
  <c r="AD116"/>
  <c r="AC117"/>
  <c r="AB117"/>
  <c r="AE117"/>
  <c r="AD117"/>
  <c r="Y123"/>
  <c r="AA123"/>
  <c r="AE135"/>
  <c r="Y135"/>
  <c r="AA135"/>
  <c r="AD135"/>
  <c r="AC135"/>
  <c r="AC154"/>
  <c r="AE154"/>
  <c r="Y154"/>
  <c r="AA154"/>
  <c r="AD154"/>
  <c r="AB154"/>
  <c r="AC157"/>
  <c r="AE157"/>
  <c r="Y157"/>
  <c r="AA157"/>
  <c r="AD157"/>
  <c r="AB157"/>
  <c r="AC170"/>
  <c r="AE170"/>
  <c r="Y170"/>
  <c r="AA170"/>
  <c r="AD170"/>
  <c r="AB170"/>
  <c r="AE91"/>
  <c r="AE95"/>
  <c r="AE99"/>
  <c r="AE103"/>
  <c r="AE107"/>
  <c r="AE111"/>
  <c r="AE115"/>
  <c r="AC118"/>
  <c r="AB118"/>
  <c r="AC120"/>
  <c r="AB120"/>
  <c r="AC122"/>
  <c r="AB122"/>
  <c r="AC124"/>
  <c r="AB124"/>
  <c r="AE139"/>
  <c r="Y139"/>
  <c r="AA139"/>
  <c r="AD139"/>
  <c r="AC139"/>
  <c r="AE90"/>
  <c r="Y91"/>
  <c r="AA91"/>
  <c r="AE94"/>
  <c r="Y95"/>
  <c r="AA95"/>
  <c r="AE98"/>
  <c r="Y99"/>
  <c r="AA99"/>
  <c r="AE102"/>
  <c r="Y103"/>
  <c r="AA103"/>
  <c r="AE106"/>
  <c r="Y107"/>
  <c r="AA107"/>
  <c r="AE110"/>
  <c r="Y111"/>
  <c r="AA111"/>
  <c r="AE114"/>
  <c r="Y115"/>
  <c r="AA115"/>
  <c r="Y118"/>
  <c r="AA118"/>
  <c r="Y120"/>
  <c r="AA120"/>
  <c r="Y122"/>
  <c r="AA122"/>
  <c r="Y124"/>
  <c r="AA124"/>
  <c r="AB139"/>
  <c r="Y141"/>
  <c r="AA141"/>
  <c r="AD141"/>
  <c r="AC141"/>
  <c r="AD125"/>
  <c r="AD126"/>
  <c r="AD127"/>
  <c r="AD128"/>
  <c r="AD129"/>
  <c r="AD130"/>
  <c r="AD131"/>
  <c r="AD132"/>
  <c r="AD133"/>
  <c r="AE134"/>
  <c r="Y134"/>
  <c r="AA134"/>
  <c r="AE136"/>
  <c r="Y136"/>
  <c r="AA136"/>
  <c r="AE138"/>
  <c r="Y138"/>
  <c r="AA138"/>
  <c r="AE140"/>
  <c r="Y140"/>
  <c r="AA140"/>
  <c r="AE142"/>
  <c r="Y142"/>
  <c r="AA142"/>
  <c r="AE144"/>
  <c r="Y144"/>
  <c r="AA144"/>
  <c r="AC147"/>
  <c r="AE147"/>
  <c r="Y147"/>
  <c r="AA147"/>
  <c r="AC151"/>
  <c r="AE151"/>
  <c r="Y151"/>
  <c r="AA151"/>
  <c r="AC155"/>
  <c r="AE155"/>
  <c r="Y155"/>
  <c r="AA155"/>
  <c r="AC159"/>
  <c r="AE159"/>
  <c r="Y159"/>
  <c r="AA159"/>
  <c r="AC163"/>
  <c r="AE163"/>
  <c r="Y163"/>
  <c r="AA163"/>
  <c r="AC167"/>
  <c r="AE167"/>
  <c r="Y167"/>
  <c r="AA167"/>
  <c r="AE192"/>
  <c r="Y192"/>
  <c r="AA192"/>
  <c r="AC192"/>
  <c r="AC201"/>
  <c r="AE201"/>
  <c r="Y201"/>
  <c r="Y125"/>
  <c r="AA125"/>
  <c r="Y126"/>
  <c r="AA126"/>
  <c r="Y127"/>
  <c r="AA127"/>
  <c r="Y128"/>
  <c r="AA128"/>
  <c r="Y129"/>
  <c r="AA129"/>
  <c r="Y130"/>
  <c r="AA130"/>
  <c r="Y131"/>
  <c r="AA131"/>
  <c r="Y132"/>
  <c r="AA132"/>
  <c r="Y133"/>
  <c r="AA133"/>
  <c r="AB134"/>
  <c r="AB136"/>
  <c r="AB138"/>
  <c r="AB140"/>
  <c r="AB142"/>
  <c r="AB144"/>
  <c r="AB147"/>
  <c r="AC148"/>
  <c r="AE148"/>
  <c r="Y148"/>
  <c r="AA148"/>
  <c r="AB151"/>
  <c r="AC152"/>
  <c r="AE152"/>
  <c r="Y152"/>
  <c r="AA152"/>
  <c r="AB155"/>
  <c r="AC156"/>
  <c r="AE156"/>
  <c r="Y156"/>
  <c r="AA156"/>
  <c r="AB159"/>
  <c r="AC160"/>
  <c r="AE160"/>
  <c r="Y160"/>
  <c r="AA160"/>
  <c r="AB163"/>
  <c r="AC164"/>
  <c r="AE164"/>
  <c r="Y164"/>
  <c r="AA164"/>
  <c r="AB167"/>
  <c r="AC168"/>
  <c r="AE168"/>
  <c r="Y168"/>
  <c r="AA168"/>
  <c r="AB192"/>
  <c r="AE193"/>
  <c r="Y193"/>
  <c r="AA193"/>
  <c r="AC193"/>
  <c r="AB201"/>
  <c r="AC202"/>
  <c r="AE202"/>
  <c r="Y202"/>
  <c r="AB172"/>
  <c r="AC206"/>
  <c r="M206"/>
  <c r="AB206"/>
  <c r="L206"/>
  <c r="Y206"/>
  <c r="AD206"/>
  <c r="N206"/>
  <c r="AE206"/>
  <c r="O206"/>
  <c r="K206"/>
  <c r="Q206"/>
  <c r="Y210"/>
  <c r="N208"/>
  <c r="M208"/>
  <c r="O208"/>
  <c r="L208"/>
  <c r="P206"/>
  <c r="E11" i="58"/>
  <c r="Z11" i="56"/>
  <c r="AA11"/>
  <c r="D11" i="58"/>
  <c r="O11" i="56"/>
  <c r="T142"/>
  <c r="S142"/>
  <c r="R142"/>
  <c r="O142"/>
  <c r="U142"/>
  <c r="J142"/>
  <c r="V142"/>
  <c r="H142"/>
  <c r="V141"/>
  <c r="U141"/>
  <c r="T141"/>
  <c r="S141"/>
  <c r="R141"/>
  <c r="Q141"/>
  <c r="V140"/>
  <c r="U140"/>
  <c r="T140"/>
  <c r="S140"/>
  <c r="R140"/>
  <c r="Q140"/>
  <c r="C140"/>
  <c r="AA139"/>
  <c r="Z139"/>
  <c r="Y139"/>
  <c r="X139"/>
  <c r="T139"/>
  <c r="S139"/>
  <c r="R139"/>
  <c r="Q139"/>
  <c r="O139"/>
  <c r="V139"/>
  <c r="H139"/>
  <c r="F139"/>
  <c r="AA138"/>
  <c r="Z138"/>
  <c r="Y138"/>
  <c r="X138"/>
  <c r="T138"/>
  <c r="S138"/>
  <c r="R138"/>
  <c r="Q138"/>
  <c r="O138"/>
  <c r="V138"/>
  <c r="H138"/>
  <c r="AA137"/>
  <c r="Z137"/>
  <c r="Y137"/>
  <c r="X137"/>
  <c r="T137"/>
  <c r="S137"/>
  <c r="R137"/>
  <c r="Q137"/>
  <c r="O137"/>
  <c r="V137"/>
  <c r="H137"/>
  <c r="AA136"/>
  <c r="Z136"/>
  <c r="Y136"/>
  <c r="X136"/>
  <c r="T136"/>
  <c r="S136"/>
  <c r="R136"/>
  <c r="Q136"/>
  <c r="O136"/>
  <c r="V136"/>
  <c r="H136"/>
  <c r="U135"/>
  <c r="T135"/>
  <c r="S135"/>
  <c r="R135"/>
  <c r="Q135"/>
  <c r="O135"/>
  <c r="V135"/>
  <c r="H135"/>
  <c r="AA134"/>
  <c r="Z134"/>
  <c r="Y134"/>
  <c r="X134"/>
  <c r="T134"/>
  <c r="S134"/>
  <c r="R134"/>
  <c r="Q134"/>
  <c r="O134"/>
  <c r="V134"/>
  <c r="H134"/>
  <c r="H133"/>
  <c r="AB133"/>
  <c r="N133"/>
  <c r="M133"/>
  <c r="T133"/>
  <c r="L133"/>
  <c r="K133"/>
  <c r="J133"/>
  <c r="G133"/>
  <c r="F133"/>
  <c r="E133"/>
  <c r="D133"/>
  <c r="C133"/>
  <c r="AA132"/>
  <c r="Z132"/>
  <c r="Y132"/>
  <c r="X132"/>
  <c r="T132"/>
  <c r="S132"/>
  <c r="R132"/>
  <c r="O132"/>
  <c r="U132"/>
  <c r="J132"/>
  <c r="H132"/>
  <c r="C132"/>
  <c r="V131"/>
  <c r="U131"/>
  <c r="T131"/>
  <c r="S131"/>
  <c r="R131"/>
  <c r="Q131"/>
  <c r="AA130"/>
  <c r="Z130"/>
  <c r="Y130"/>
  <c r="X130"/>
  <c r="V130"/>
  <c r="U130"/>
  <c r="T130"/>
  <c r="S130"/>
  <c r="R130"/>
  <c r="Q130"/>
  <c r="V129"/>
  <c r="U129"/>
  <c r="T129"/>
  <c r="S129"/>
  <c r="R129"/>
  <c r="Q129"/>
  <c r="AA128"/>
  <c r="Z128"/>
  <c r="Y128"/>
  <c r="X128"/>
  <c r="V128"/>
  <c r="T128"/>
  <c r="S128"/>
  <c r="R128"/>
  <c r="Q128"/>
  <c r="O128"/>
  <c r="U128"/>
  <c r="H128"/>
  <c r="C128"/>
  <c r="AA127"/>
  <c r="Z127"/>
  <c r="Y127"/>
  <c r="X127"/>
  <c r="V127"/>
  <c r="T127"/>
  <c r="S127"/>
  <c r="R127"/>
  <c r="Q127"/>
  <c r="O127"/>
  <c r="U127"/>
  <c r="H127"/>
  <c r="AA126"/>
  <c r="Z126"/>
  <c r="Y126"/>
  <c r="X126"/>
  <c r="T126"/>
  <c r="S126"/>
  <c r="R126"/>
  <c r="O126"/>
  <c r="U126"/>
  <c r="J126"/>
  <c r="H126"/>
  <c r="C126"/>
  <c r="AA125"/>
  <c r="Z125"/>
  <c r="Z120"/>
  <c r="Z121"/>
  <c r="Z122"/>
  <c r="Z118"/>
  <c r="Y125"/>
  <c r="X125"/>
  <c r="T125"/>
  <c r="S125"/>
  <c r="R125"/>
  <c r="O125"/>
  <c r="U125"/>
  <c r="J125"/>
  <c r="H125"/>
  <c r="C125"/>
  <c r="V124"/>
  <c r="U124"/>
  <c r="T124"/>
  <c r="S124"/>
  <c r="R124"/>
  <c r="Q124"/>
  <c r="V123"/>
  <c r="U123"/>
  <c r="T123"/>
  <c r="S123"/>
  <c r="R123"/>
  <c r="Q123"/>
  <c r="AA122"/>
  <c r="Y122"/>
  <c r="X122"/>
  <c r="O122"/>
  <c r="N122"/>
  <c r="N118"/>
  <c r="M122"/>
  <c r="L122"/>
  <c r="K122"/>
  <c r="J122"/>
  <c r="H122"/>
  <c r="G122"/>
  <c r="F122"/>
  <c r="F118"/>
  <c r="E122"/>
  <c r="E118"/>
  <c r="D122"/>
  <c r="D118"/>
  <c r="C122"/>
  <c r="AA121"/>
  <c r="Y121"/>
  <c r="X121"/>
  <c r="T121"/>
  <c r="S121"/>
  <c r="R121"/>
  <c r="O121"/>
  <c r="U121"/>
  <c r="J121"/>
  <c r="V121"/>
  <c r="H121"/>
  <c r="C121"/>
  <c r="AA120"/>
  <c r="Y120"/>
  <c r="X120"/>
  <c r="T120"/>
  <c r="S120"/>
  <c r="R120"/>
  <c r="O120"/>
  <c r="J120"/>
  <c r="H120"/>
  <c r="C120"/>
  <c r="V119"/>
  <c r="U119"/>
  <c r="T119"/>
  <c r="S119"/>
  <c r="R119"/>
  <c r="Q119"/>
  <c r="AB118"/>
  <c r="M118"/>
  <c r="G118"/>
  <c r="AA117"/>
  <c r="Z117"/>
  <c r="Y117"/>
  <c r="X117"/>
  <c r="T117"/>
  <c r="S117"/>
  <c r="R117"/>
  <c r="O117"/>
  <c r="U117"/>
  <c r="J117"/>
  <c r="H117"/>
  <c r="C117"/>
  <c r="AA116"/>
  <c r="Z116"/>
  <c r="Y116"/>
  <c r="X116"/>
  <c r="T116"/>
  <c r="S116"/>
  <c r="R116"/>
  <c r="O116"/>
  <c r="U116"/>
  <c r="J116"/>
  <c r="V116"/>
  <c r="H116"/>
  <c r="C116"/>
  <c r="AA115"/>
  <c r="Z115"/>
  <c r="Y115"/>
  <c r="X115"/>
  <c r="T115"/>
  <c r="S115"/>
  <c r="R115"/>
  <c r="Q115"/>
  <c r="O115"/>
  <c r="V115"/>
  <c r="H115"/>
  <c r="AA114"/>
  <c r="Z114"/>
  <c r="Y114"/>
  <c r="X114"/>
  <c r="T114"/>
  <c r="S114"/>
  <c r="R114"/>
  <c r="Q114"/>
  <c r="O114"/>
  <c r="V114"/>
  <c r="H114"/>
  <c r="V113"/>
  <c r="U113"/>
  <c r="T113"/>
  <c r="S113"/>
  <c r="R113"/>
  <c r="Q113"/>
  <c r="AB112"/>
  <c r="N112"/>
  <c r="M112"/>
  <c r="L112"/>
  <c r="K112"/>
  <c r="R112"/>
  <c r="G112"/>
  <c r="G106"/>
  <c r="G105"/>
  <c r="F112"/>
  <c r="E112"/>
  <c r="D112"/>
  <c r="AA111"/>
  <c r="Z111"/>
  <c r="Y111"/>
  <c r="X111"/>
  <c r="T111"/>
  <c r="S111"/>
  <c r="R111"/>
  <c r="O111"/>
  <c r="U111"/>
  <c r="J111"/>
  <c r="V111"/>
  <c r="H111"/>
  <c r="C111"/>
  <c r="C106"/>
  <c r="AA110"/>
  <c r="Z110"/>
  <c r="Y110"/>
  <c r="X110"/>
  <c r="T110"/>
  <c r="S110"/>
  <c r="R110"/>
  <c r="Q110"/>
  <c r="O110"/>
  <c r="V110"/>
  <c r="H110"/>
  <c r="AA109"/>
  <c r="Z109"/>
  <c r="Y109"/>
  <c r="X109"/>
  <c r="T109"/>
  <c r="S109"/>
  <c r="R109"/>
  <c r="Q109"/>
  <c r="O109"/>
  <c r="V109"/>
  <c r="H109"/>
  <c r="AA108"/>
  <c r="Z108"/>
  <c r="Y108"/>
  <c r="X108"/>
  <c r="T108"/>
  <c r="S108"/>
  <c r="R108"/>
  <c r="Q108"/>
  <c r="O108"/>
  <c r="V108"/>
  <c r="H108"/>
  <c r="H107"/>
  <c r="H106"/>
  <c r="AA107"/>
  <c r="Z107"/>
  <c r="Y107"/>
  <c r="X107"/>
  <c r="T107"/>
  <c r="S107"/>
  <c r="R107"/>
  <c r="Q107"/>
  <c r="O107"/>
  <c r="V107"/>
  <c r="AB106"/>
  <c r="N106"/>
  <c r="M106"/>
  <c r="L106"/>
  <c r="K106"/>
  <c r="R106"/>
  <c r="J106"/>
  <c r="F106"/>
  <c r="E106"/>
  <c r="E105"/>
  <c r="D106"/>
  <c r="L105"/>
  <c r="AA104"/>
  <c r="AA102"/>
  <c r="Z104"/>
  <c r="Z102"/>
  <c r="Y104"/>
  <c r="X104"/>
  <c r="T104"/>
  <c r="S104"/>
  <c r="R104"/>
  <c r="O104"/>
  <c r="J104"/>
  <c r="V104"/>
  <c r="H104"/>
  <c r="C104"/>
  <c r="U103"/>
  <c r="T103"/>
  <c r="S103"/>
  <c r="R103"/>
  <c r="J103"/>
  <c r="V103"/>
  <c r="C103"/>
  <c r="C102"/>
  <c r="AB102"/>
  <c r="Y102"/>
  <c r="X102"/>
  <c r="N102"/>
  <c r="M102"/>
  <c r="L102"/>
  <c r="K102"/>
  <c r="H102"/>
  <c r="G102"/>
  <c r="F102"/>
  <c r="E102"/>
  <c r="D102"/>
  <c r="V101"/>
  <c r="U101"/>
  <c r="T101"/>
  <c r="S101"/>
  <c r="R101"/>
  <c r="Q101"/>
  <c r="AA100"/>
  <c r="Z100"/>
  <c r="Y100"/>
  <c r="X100"/>
  <c r="T100"/>
  <c r="S100"/>
  <c r="R100"/>
  <c r="Q100"/>
  <c r="O100"/>
  <c r="V100"/>
  <c r="H100"/>
  <c r="AA99"/>
  <c r="Z99"/>
  <c r="Y99"/>
  <c r="X99"/>
  <c r="T99"/>
  <c r="S99"/>
  <c r="R99"/>
  <c r="Q99"/>
  <c r="O99"/>
  <c r="V99"/>
  <c r="H99"/>
  <c r="AA98"/>
  <c r="Z98"/>
  <c r="Y98"/>
  <c r="X98"/>
  <c r="T98"/>
  <c r="S98"/>
  <c r="R98"/>
  <c r="Q98"/>
  <c r="O98"/>
  <c r="V98"/>
  <c r="H98"/>
  <c r="AA97"/>
  <c r="Z97"/>
  <c r="Y97"/>
  <c r="X97"/>
  <c r="T97"/>
  <c r="S97"/>
  <c r="R97"/>
  <c r="Q97"/>
  <c r="O97"/>
  <c r="V97"/>
  <c r="H97"/>
  <c r="AA96"/>
  <c r="Z96"/>
  <c r="Y96"/>
  <c r="X96"/>
  <c r="T96"/>
  <c r="S96"/>
  <c r="R96"/>
  <c r="Q96"/>
  <c r="O96"/>
  <c r="V96"/>
  <c r="H96"/>
  <c r="AA95"/>
  <c r="Z95"/>
  <c r="Y95"/>
  <c r="X95"/>
  <c r="T95"/>
  <c r="S95"/>
  <c r="R95"/>
  <c r="Q95"/>
  <c r="O95"/>
  <c r="V95"/>
  <c r="H95"/>
  <c r="AA94"/>
  <c r="Z94"/>
  <c r="Y94"/>
  <c r="X94"/>
  <c r="T94"/>
  <c r="S94"/>
  <c r="R94"/>
  <c r="Q94"/>
  <c r="O94"/>
  <c r="V94"/>
  <c r="H94"/>
  <c r="AA93"/>
  <c r="Z93"/>
  <c r="Y93"/>
  <c r="X93"/>
  <c r="T93"/>
  <c r="S93"/>
  <c r="R93"/>
  <c r="Q93"/>
  <c r="O93"/>
  <c r="V93"/>
  <c r="H93"/>
  <c r="AA92"/>
  <c r="Z92"/>
  <c r="Y92"/>
  <c r="X92"/>
  <c r="T92"/>
  <c r="S92"/>
  <c r="R92"/>
  <c r="Q92"/>
  <c r="O92"/>
  <c r="V92"/>
  <c r="H92"/>
  <c r="AA91"/>
  <c r="Z91"/>
  <c r="Y91"/>
  <c r="X91"/>
  <c r="T91"/>
  <c r="S91"/>
  <c r="R91"/>
  <c r="Q91"/>
  <c r="O91"/>
  <c r="V91"/>
  <c r="H91"/>
  <c r="AA90"/>
  <c r="Z90"/>
  <c r="Y90"/>
  <c r="X90"/>
  <c r="T90"/>
  <c r="S90"/>
  <c r="R90"/>
  <c r="Q90"/>
  <c r="O90"/>
  <c r="V90"/>
  <c r="H90"/>
  <c r="AA89"/>
  <c r="Z89"/>
  <c r="Y89"/>
  <c r="X89"/>
  <c r="T89"/>
  <c r="S89"/>
  <c r="R89"/>
  <c r="O89"/>
  <c r="U89"/>
  <c r="J89"/>
  <c r="H89"/>
  <c r="C89"/>
  <c r="AA88"/>
  <c r="Z88"/>
  <c r="Y88"/>
  <c r="X88"/>
  <c r="T88"/>
  <c r="S88"/>
  <c r="R88"/>
  <c r="O88"/>
  <c r="U88"/>
  <c r="J88"/>
  <c r="H88"/>
  <c r="C88"/>
  <c r="AB87"/>
  <c r="N87"/>
  <c r="M87"/>
  <c r="L87"/>
  <c r="K87"/>
  <c r="G87"/>
  <c r="F87"/>
  <c r="E87"/>
  <c r="D87"/>
  <c r="AA84"/>
  <c r="Z84"/>
  <c r="Y84"/>
  <c r="Y82"/>
  <c r="Y83"/>
  <c r="Y81"/>
  <c r="X84"/>
  <c r="O84"/>
  <c r="N84"/>
  <c r="M84"/>
  <c r="T84"/>
  <c r="L84"/>
  <c r="J84"/>
  <c r="V84"/>
  <c r="H84"/>
  <c r="G84"/>
  <c r="F84"/>
  <c r="E84"/>
  <c r="D84"/>
  <c r="C84"/>
  <c r="AA83"/>
  <c r="Z83"/>
  <c r="X83"/>
  <c r="V83"/>
  <c r="T83"/>
  <c r="S83"/>
  <c r="R83"/>
  <c r="Q83"/>
  <c r="O83"/>
  <c r="U83"/>
  <c r="H83"/>
  <c r="C83"/>
  <c r="AA82"/>
  <c r="Z82"/>
  <c r="Z81"/>
  <c r="X82"/>
  <c r="O82"/>
  <c r="N82"/>
  <c r="U82"/>
  <c r="M82"/>
  <c r="L82"/>
  <c r="K82"/>
  <c r="K81"/>
  <c r="J82"/>
  <c r="V82"/>
  <c r="H82"/>
  <c r="G82"/>
  <c r="G81"/>
  <c r="F82"/>
  <c r="F81"/>
  <c r="E82"/>
  <c r="E81"/>
  <c r="D82"/>
  <c r="C82"/>
  <c r="C81"/>
  <c r="AB81"/>
  <c r="AA81"/>
  <c r="H81"/>
  <c r="D81"/>
  <c r="V80"/>
  <c r="U80"/>
  <c r="T80"/>
  <c r="S80"/>
  <c r="R80"/>
  <c r="Q80"/>
  <c r="V79"/>
  <c r="U79"/>
  <c r="T79"/>
  <c r="S79"/>
  <c r="R79"/>
  <c r="Q79"/>
  <c r="AA78"/>
  <c r="Z78"/>
  <c r="Y78"/>
  <c r="X78"/>
  <c r="V78"/>
  <c r="U78"/>
  <c r="T78"/>
  <c r="S78"/>
  <c r="R78"/>
  <c r="Q78"/>
  <c r="AA77"/>
  <c r="Z77"/>
  <c r="Y77"/>
  <c r="X77"/>
  <c r="T77"/>
  <c r="S77"/>
  <c r="R77"/>
  <c r="O77"/>
  <c r="U77"/>
  <c r="J77"/>
  <c r="H77"/>
  <c r="C77"/>
  <c r="AA76"/>
  <c r="Z76"/>
  <c r="Y76"/>
  <c r="X76"/>
  <c r="T76"/>
  <c r="S76"/>
  <c r="R76"/>
  <c r="O76"/>
  <c r="U76"/>
  <c r="J76"/>
  <c r="H76"/>
  <c r="C76"/>
  <c r="V75"/>
  <c r="U75"/>
  <c r="T75"/>
  <c r="S75"/>
  <c r="R75"/>
  <c r="Q75"/>
  <c r="AA74"/>
  <c r="Z74"/>
  <c r="Y74"/>
  <c r="X74"/>
  <c r="T74"/>
  <c r="S74"/>
  <c r="R74"/>
  <c r="O74"/>
  <c r="U74"/>
  <c r="J74"/>
  <c r="H74"/>
  <c r="C74"/>
  <c r="AA73"/>
  <c r="Z73"/>
  <c r="Y73"/>
  <c r="X73"/>
  <c r="T73"/>
  <c r="S73"/>
  <c r="R73"/>
  <c r="O73"/>
  <c r="U73"/>
  <c r="J73"/>
  <c r="H73"/>
  <c r="C73"/>
  <c r="AA72"/>
  <c r="Z72"/>
  <c r="Y72"/>
  <c r="X72"/>
  <c r="T72"/>
  <c r="S72"/>
  <c r="R72"/>
  <c r="O72"/>
  <c r="U72"/>
  <c r="J72"/>
  <c r="V72"/>
  <c r="H72"/>
  <c r="C72"/>
  <c r="AA71"/>
  <c r="Z71"/>
  <c r="Y71"/>
  <c r="X71"/>
  <c r="T71"/>
  <c r="S71"/>
  <c r="R71"/>
  <c r="O71"/>
  <c r="U71"/>
  <c r="J71"/>
  <c r="H71"/>
  <c r="C71"/>
  <c r="AA70"/>
  <c r="Z70"/>
  <c r="Y70"/>
  <c r="X70"/>
  <c r="O70"/>
  <c r="N70"/>
  <c r="M70"/>
  <c r="T70"/>
  <c r="L70"/>
  <c r="K70"/>
  <c r="J70"/>
  <c r="H70"/>
  <c r="G70"/>
  <c r="G66"/>
  <c r="F70"/>
  <c r="F66"/>
  <c r="E70"/>
  <c r="E66"/>
  <c r="D70"/>
  <c r="D66"/>
  <c r="C70"/>
  <c r="AA69"/>
  <c r="Z69"/>
  <c r="Y69"/>
  <c r="X69"/>
  <c r="T69"/>
  <c r="S69"/>
  <c r="R69"/>
  <c r="O69"/>
  <c r="U69"/>
  <c r="J69"/>
  <c r="H69"/>
  <c r="C69"/>
  <c r="V68"/>
  <c r="U68"/>
  <c r="T68"/>
  <c r="S68"/>
  <c r="R68"/>
  <c r="Q68"/>
  <c r="AA67"/>
  <c r="Z67"/>
  <c r="Y67"/>
  <c r="X67"/>
  <c r="T67"/>
  <c r="S67"/>
  <c r="R67"/>
  <c r="O67"/>
  <c r="J67"/>
  <c r="H67"/>
  <c r="C67"/>
  <c r="AB66"/>
  <c r="N66"/>
  <c r="L66"/>
  <c r="AA65"/>
  <c r="Z65"/>
  <c r="Y65"/>
  <c r="X65"/>
  <c r="T65"/>
  <c r="S65"/>
  <c r="R65"/>
  <c r="O65"/>
  <c r="U65"/>
  <c r="J65"/>
  <c r="H65"/>
  <c r="AA64"/>
  <c r="Z64"/>
  <c r="Y64"/>
  <c r="X64"/>
  <c r="T64"/>
  <c r="S64"/>
  <c r="R64"/>
  <c r="O64"/>
  <c r="U64"/>
  <c r="J64"/>
  <c r="H64"/>
  <c r="AA63"/>
  <c r="Z63"/>
  <c r="Y63"/>
  <c r="X63"/>
  <c r="T63"/>
  <c r="S63"/>
  <c r="R63"/>
  <c r="Q63"/>
  <c r="O63"/>
  <c r="V63"/>
  <c r="H63"/>
  <c r="H62"/>
  <c r="H60"/>
  <c r="AA62"/>
  <c r="Z62"/>
  <c r="Y62"/>
  <c r="Y60"/>
  <c r="X62"/>
  <c r="X60"/>
  <c r="T62"/>
  <c r="S62"/>
  <c r="R62"/>
  <c r="Q62"/>
  <c r="O62"/>
  <c r="V61"/>
  <c r="U61"/>
  <c r="T61"/>
  <c r="S61"/>
  <c r="R61"/>
  <c r="Q61"/>
  <c r="AB60"/>
  <c r="N60"/>
  <c r="M60"/>
  <c r="T60"/>
  <c r="L60"/>
  <c r="K60"/>
  <c r="G60"/>
  <c r="F60"/>
  <c r="E60"/>
  <c r="D60"/>
  <c r="C60"/>
  <c r="AA59"/>
  <c r="Z59"/>
  <c r="Y59"/>
  <c r="X59"/>
  <c r="T59"/>
  <c r="S59"/>
  <c r="R59"/>
  <c r="O59"/>
  <c r="U59"/>
  <c r="J59"/>
  <c r="V59"/>
  <c r="H59"/>
  <c r="AA58"/>
  <c r="Z58"/>
  <c r="Y58"/>
  <c r="X58"/>
  <c r="T58"/>
  <c r="S58"/>
  <c r="R58"/>
  <c r="Q58"/>
  <c r="O58"/>
  <c r="V58"/>
  <c r="H58"/>
  <c r="D58"/>
  <c r="AA57"/>
  <c r="Z57"/>
  <c r="Y57"/>
  <c r="X57"/>
  <c r="T57"/>
  <c r="S57"/>
  <c r="R57"/>
  <c r="Q57"/>
  <c r="O57"/>
  <c r="V57"/>
  <c r="H57"/>
  <c r="AA56"/>
  <c r="Z56"/>
  <c r="Y56"/>
  <c r="X56"/>
  <c r="T56"/>
  <c r="S56"/>
  <c r="R56"/>
  <c r="Q56"/>
  <c r="O56"/>
  <c r="V56"/>
  <c r="H56"/>
  <c r="D56"/>
  <c r="AA55"/>
  <c r="Z55"/>
  <c r="Y55"/>
  <c r="X55"/>
  <c r="T55"/>
  <c r="S55"/>
  <c r="R55"/>
  <c r="Q55"/>
  <c r="O55"/>
  <c r="V55"/>
  <c r="H55"/>
  <c r="D55"/>
  <c r="AB54"/>
  <c r="N54"/>
  <c r="M54"/>
  <c r="L54"/>
  <c r="K54"/>
  <c r="R54"/>
  <c r="G54"/>
  <c r="F54"/>
  <c r="E54"/>
  <c r="C54"/>
  <c r="N53"/>
  <c r="E53"/>
  <c r="AA52"/>
  <c r="Z52"/>
  <c r="Y52"/>
  <c r="Y51"/>
  <c r="Y50"/>
  <c r="X52"/>
  <c r="T52"/>
  <c r="S52"/>
  <c r="R52"/>
  <c r="O52"/>
  <c r="U52"/>
  <c r="J52"/>
  <c r="H52"/>
  <c r="AA51"/>
  <c r="AA50"/>
  <c r="Z51"/>
  <c r="X51"/>
  <c r="T51"/>
  <c r="S51"/>
  <c r="R51"/>
  <c r="O51"/>
  <c r="U51"/>
  <c r="J51"/>
  <c r="H51"/>
  <c r="H50"/>
  <c r="AB50"/>
  <c r="N50"/>
  <c r="M50"/>
  <c r="L50"/>
  <c r="K50"/>
  <c r="R50"/>
  <c r="G50"/>
  <c r="F50"/>
  <c r="E50"/>
  <c r="D50"/>
  <c r="C50"/>
  <c r="AA49"/>
  <c r="Z49"/>
  <c r="Y49"/>
  <c r="X49"/>
  <c r="T49"/>
  <c r="S49"/>
  <c r="R49"/>
  <c r="Q49"/>
  <c r="O49"/>
  <c r="V49"/>
  <c r="H49"/>
  <c r="V48"/>
  <c r="U48"/>
  <c r="T48"/>
  <c r="S48"/>
  <c r="R48"/>
  <c r="Q48"/>
  <c r="AA47"/>
  <c r="Z47"/>
  <c r="Y47"/>
  <c r="X47"/>
  <c r="T47"/>
  <c r="S47"/>
  <c r="R47"/>
  <c r="Q47"/>
  <c r="O47"/>
  <c r="V47"/>
  <c r="H47"/>
  <c r="AA46"/>
  <c r="Z46"/>
  <c r="Y46"/>
  <c r="X46"/>
  <c r="T46"/>
  <c r="S46"/>
  <c r="R46"/>
  <c r="Q46"/>
  <c r="O46"/>
  <c r="V46"/>
  <c r="H46"/>
  <c r="V45"/>
  <c r="U45"/>
  <c r="T45"/>
  <c r="S45"/>
  <c r="R45"/>
  <c r="Q45"/>
  <c r="AA44"/>
  <c r="Z44"/>
  <c r="Y44"/>
  <c r="X44"/>
  <c r="T44"/>
  <c r="S44"/>
  <c r="R44"/>
  <c r="Q44"/>
  <c r="O44"/>
  <c r="V44"/>
  <c r="H44"/>
  <c r="AA43"/>
  <c r="Z43"/>
  <c r="Y43"/>
  <c r="X43"/>
  <c r="T43"/>
  <c r="S43"/>
  <c r="R43"/>
  <c r="Q43"/>
  <c r="O43"/>
  <c r="V43"/>
  <c r="H43"/>
  <c r="AA42"/>
  <c r="Z42"/>
  <c r="Y42"/>
  <c r="X42"/>
  <c r="T42"/>
  <c r="S42"/>
  <c r="R42"/>
  <c r="Q42"/>
  <c r="O42"/>
  <c r="V42"/>
  <c r="H42"/>
  <c r="AA41"/>
  <c r="Z41"/>
  <c r="Y41"/>
  <c r="X41"/>
  <c r="T41"/>
  <c r="S41"/>
  <c r="R41"/>
  <c r="Q41"/>
  <c r="O41"/>
  <c r="V41"/>
  <c r="H41"/>
  <c r="AA40"/>
  <c r="Z40"/>
  <c r="Y40"/>
  <c r="X40"/>
  <c r="T40"/>
  <c r="S40"/>
  <c r="R40"/>
  <c r="Q40"/>
  <c r="O40"/>
  <c r="V40"/>
  <c r="H40"/>
  <c r="AA39"/>
  <c r="Z39"/>
  <c r="Y39"/>
  <c r="Y36"/>
  <c r="Y35"/>
  <c r="X39"/>
  <c r="T39"/>
  <c r="S39"/>
  <c r="R39"/>
  <c r="Q39"/>
  <c r="O39"/>
  <c r="V39"/>
  <c r="H39"/>
  <c r="V38"/>
  <c r="U38"/>
  <c r="T38"/>
  <c r="S38"/>
  <c r="R38"/>
  <c r="Q38"/>
  <c r="V37"/>
  <c r="U37"/>
  <c r="T37"/>
  <c r="S37"/>
  <c r="R37"/>
  <c r="Q37"/>
  <c r="AA36"/>
  <c r="Z36"/>
  <c r="X36"/>
  <c r="T36"/>
  <c r="S36"/>
  <c r="R36"/>
  <c r="O36"/>
  <c r="U36"/>
  <c r="J36"/>
  <c r="V36"/>
  <c r="H36"/>
  <c r="D36"/>
  <c r="AB35"/>
  <c r="AA35"/>
  <c r="N35"/>
  <c r="M35"/>
  <c r="L35"/>
  <c r="K35"/>
  <c r="H35"/>
  <c r="G35"/>
  <c r="F35"/>
  <c r="E35"/>
  <c r="D35"/>
  <c r="C35"/>
  <c r="T26"/>
  <c r="S26"/>
  <c r="R26"/>
  <c r="Q26"/>
  <c r="O26"/>
  <c r="V26"/>
  <c r="H26"/>
  <c r="T25"/>
  <c r="S25"/>
  <c r="R25"/>
  <c r="Q25"/>
  <c r="O25"/>
  <c r="V25"/>
  <c r="H25"/>
  <c r="V24"/>
  <c r="U24"/>
  <c r="T24"/>
  <c r="S24"/>
  <c r="R24"/>
  <c r="Q24"/>
  <c r="O24"/>
  <c r="H24"/>
  <c r="V23"/>
  <c r="U23"/>
  <c r="T23"/>
  <c r="S23"/>
  <c r="R23"/>
  <c r="Q23"/>
  <c r="H23"/>
  <c r="T22"/>
  <c r="S22"/>
  <c r="R22"/>
  <c r="Q22"/>
  <c r="O22"/>
  <c r="V22"/>
  <c r="H22"/>
  <c r="V21"/>
  <c r="U21"/>
  <c r="T21"/>
  <c r="S21"/>
  <c r="R21"/>
  <c r="Q21"/>
  <c r="V20"/>
  <c r="T20"/>
  <c r="S20"/>
  <c r="R20"/>
  <c r="Q20"/>
  <c r="O20"/>
  <c r="X19"/>
  <c r="X18"/>
  <c r="V19"/>
  <c r="U19"/>
  <c r="T19"/>
  <c r="S19"/>
  <c r="R19"/>
  <c r="Q19"/>
  <c r="AB18"/>
  <c r="AA18"/>
  <c r="Z18"/>
  <c r="Y18"/>
  <c r="N18"/>
  <c r="M18"/>
  <c r="T18"/>
  <c r="L18"/>
  <c r="S18"/>
  <c r="K18"/>
  <c r="R18"/>
  <c r="J18"/>
  <c r="V18"/>
  <c r="H18"/>
  <c r="G18"/>
  <c r="F18"/>
  <c r="E18"/>
  <c r="D18"/>
  <c r="C18"/>
  <c r="AA17"/>
  <c r="Z17"/>
  <c r="Y17"/>
  <c r="X17"/>
  <c r="T17"/>
  <c r="S17"/>
  <c r="R17"/>
  <c r="Q17"/>
  <c r="O17"/>
  <c r="V17"/>
  <c r="H17"/>
  <c r="V16"/>
  <c r="U16"/>
  <c r="T16"/>
  <c r="S16"/>
  <c r="R16"/>
  <c r="Q16"/>
  <c r="V15"/>
  <c r="U15"/>
  <c r="T15"/>
  <c r="S15"/>
  <c r="R15"/>
  <c r="Q15"/>
  <c r="AA14"/>
  <c r="Z14"/>
  <c r="Y14"/>
  <c r="X14"/>
  <c r="T14"/>
  <c r="S14"/>
  <c r="R14"/>
  <c r="Q14"/>
  <c r="O14"/>
  <c r="V14"/>
  <c r="H14"/>
  <c r="AA13"/>
  <c r="Z13"/>
  <c r="Y13"/>
  <c r="X13"/>
  <c r="T13"/>
  <c r="S13"/>
  <c r="R13"/>
  <c r="Q13"/>
  <c r="O13"/>
  <c r="V13"/>
  <c r="H13"/>
  <c r="AA12"/>
  <c r="Z12"/>
  <c r="Z10"/>
  <c r="Z9"/>
  <c r="Z27"/>
  <c r="Y12"/>
  <c r="X12"/>
  <c r="T12"/>
  <c r="S12"/>
  <c r="R12"/>
  <c r="Q12"/>
  <c r="O12"/>
  <c r="V12"/>
  <c r="H12"/>
  <c r="Y11"/>
  <c r="X11"/>
  <c r="T11"/>
  <c r="S11"/>
  <c r="R11"/>
  <c r="Q11"/>
  <c r="V11"/>
  <c r="H11"/>
  <c r="H10"/>
  <c r="AB10"/>
  <c r="N10"/>
  <c r="N9"/>
  <c r="N27"/>
  <c r="M10"/>
  <c r="L10"/>
  <c r="K10"/>
  <c r="J10"/>
  <c r="J9"/>
  <c r="J27"/>
  <c r="G10"/>
  <c r="F10"/>
  <c r="F9"/>
  <c r="F27"/>
  <c r="E10"/>
  <c r="E9"/>
  <c r="E27"/>
  <c r="D10"/>
  <c r="D9"/>
  <c r="D27"/>
  <c r="C10"/>
  <c r="AB9"/>
  <c r="AB27"/>
  <c r="L43" i="52"/>
  <c r="K43"/>
  <c r="J43"/>
  <c r="I43"/>
  <c r="M42"/>
  <c r="L42"/>
  <c r="K42"/>
  <c r="J42"/>
  <c r="I42"/>
  <c r="M41"/>
  <c r="L41"/>
  <c r="K41"/>
  <c r="J41"/>
  <c r="I41"/>
  <c r="O40"/>
  <c r="M40"/>
  <c r="L40"/>
  <c r="K40"/>
  <c r="J40"/>
  <c r="I40"/>
  <c r="M39"/>
  <c r="L39"/>
  <c r="K39"/>
  <c r="J39"/>
  <c r="I39"/>
  <c r="M38"/>
  <c r="L38"/>
  <c r="K38"/>
  <c r="J38"/>
  <c r="I38"/>
  <c r="M37"/>
  <c r="L37"/>
  <c r="K37"/>
  <c r="J37"/>
  <c r="I37"/>
  <c r="S36"/>
  <c r="R36"/>
  <c r="Q36"/>
  <c r="P36"/>
  <c r="O36"/>
  <c r="G36"/>
  <c r="F36"/>
  <c r="L36"/>
  <c r="E36"/>
  <c r="D36"/>
  <c r="J36"/>
  <c r="C36"/>
  <c r="M36"/>
  <c r="M35"/>
  <c r="L35"/>
  <c r="K35"/>
  <c r="J35"/>
  <c r="I35"/>
  <c r="M34"/>
  <c r="L34"/>
  <c r="K34"/>
  <c r="J34"/>
  <c r="I34"/>
  <c r="G33"/>
  <c r="F33"/>
  <c r="L33"/>
  <c r="E33"/>
  <c r="K33"/>
  <c r="D33"/>
  <c r="J33"/>
  <c r="C33"/>
  <c r="M33"/>
  <c r="M32"/>
  <c r="L32"/>
  <c r="K32"/>
  <c r="J32"/>
  <c r="I32"/>
  <c r="M31"/>
  <c r="L31"/>
  <c r="K31"/>
  <c r="J31"/>
  <c r="I31"/>
  <c r="S30"/>
  <c r="R30"/>
  <c r="Q30"/>
  <c r="P30"/>
  <c r="O30"/>
  <c r="G30"/>
  <c r="F30"/>
  <c r="L30"/>
  <c r="E30"/>
  <c r="K30"/>
  <c r="D30"/>
  <c r="J30"/>
  <c r="C30"/>
  <c r="M30"/>
  <c r="M29"/>
  <c r="L29"/>
  <c r="K29"/>
  <c r="J29"/>
  <c r="I29"/>
  <c r="M28"/>
  <c r="L28"/>
  <c r="K28"/>
  <c r="J28"/>
  <c r="I28"/>
  <c r="M27"/>
  <c r="L27"/>
  <c r="K27"/>
  <c r="J27"/>
  <c r="I27"/>
  <c r="M26"/>
  <c r="L26"/>
  <c r="K26"/>
  <c r="J26"/>
  <c r="I26"/>
  <c r="S25"/>
  <c r="R25"/>
  <c r="Q25"/>
  <c r="P25"/>
  <c r="O25"/>
  <c r="G25"/>
  <c r="F25"/>
  <c r="E25"/>
  <c r="K25"/>
  <c r="D25"/>
  <c r="C25"/>
  <c r="M25"/>
  <c r="M24"/>
  <c r="L24"/>
  <c r="K24"/>
  <c r="J24"/>
  <c r="I24"/>
  <c r="M23"/>
  <c r="L23"/>
  <c r="K23"/>
  <c r="J23"/>
  <c r="I23"/>
  <c r="S22"/>
  <c r="R22"/>
  <c r="Q22"/>
  <c r="P22"/>
  <c r="O22"/>
  <c r="G22"/>
  <c r="F22"/>
  <c r="L22"/>
  <c r="E22"/>
  <c r="K22"/>
  <c r="D22"/>
  <c r="J22"/>
  <c r="C22"/>
  <c r="M22"/>
  <c r="M21"/>
  <c r="L21"/>
  <c r="K21"/>
  <c r="J21"/>
  <c r="I21"/>
  <c r="M20"/>
  <c r="L20"/>
  <c r="K20"/>
  <c r="J20"/>
  <c r="I20"/>
  <c r="S19"/>
  <c r="R19"/>
  <c r="Q19"/>
  <c r="P19"/>
  <c r="O19"/>
  <c r="G19"/>
  <c r="F19"/>
  <c r="L19"/>
  <c r="E19"/>
  <c r="K19"/>
  <c r="D19"/>
  <c r="J19"/>
  <c r="C19"/>
  <c r="M19"/>
  <c r="M18"/>
  <c r="L18"/>
  <c r="K18"/>
  <c r="J18"/>
  <c r="I18"/>
  <c r="M17"/>
  <c r="L17"/>
  <c r="K17"/>
  <c r="J17"/>
  <c r="I17"/>
  <c r="M16"/>
  <c r="L16"/>
  <c r="K16"/>
  <c r="J16"/>
  <c r="I16"/>
  <c r="S15"/>
  <c r="R15"/>
  <c r="Q15"/>
  <c r="P15"/>
  <c r="O15"/>
  <c r="G15"/>
  <c r="F15"/>
  <c r="L15"/>
  <c r="E15"/>
  <c r="K15"/>
  <c r="D15"/>
  <c r="J15"/>
  <c r="C15"/>
  <c r="M15"/>
  <c r="M14"/>
  <c r="L14"/>
  <c r="K14"/>
  <c r="J14"/>
  <c r="I14"/>
  <c r="M13"/>
  <c r="L13"/>
  <c r="K13"/>
  <c r="J13"/>
  <c r="I13"/>
  <c r="M12"/>
  <c r="L12"/>
  <c r="K12"/>
  <c r="J12"/>
  <c r="I12"/>
  <c r="S11"/>
  <c r="R11"/>
  <c r="Q11"/>
  <c r="P11"/>
  <c r="O11"/>
  <c r="G11"/>
  <c r="F11"/>
  <c r="L11"/>
  <c r="E11"/>
  <c r="K11"/>
  <c r="D11"/>
  <c r="J11"/>
  <c r="C11"/>
  <c r="M11"/>
  <c r="X106" i="56"/>
  <c r="Y54"/>
  <c r="Y53"/>
  <c r="Y34"/>
  <c r="Y66"/>
  <c r="Y33"/>
  <c r="Z133"/>
  <c r="Y133"/>
  <c r="G86"/>
  <c r="G85"/>
  <c r="C9"/>
  <c r="C27"/>
  <c r="G9"/>
  <c r="G27"/>
  <c r="N34"/>
  <c r="AB105"/>
  <c r="AB86"/>
  <c r="AB85"/>
  <c r="C118"/>
  <c r="H118"/>
  <c r="AA10"/>
  <c r="AA9"/>
  <c r="AA27"/>
  <c r="Y10"/>
  <c r="Y9"/>
  <c r="Y27"/>
  <c r="AB53"/>
  <c r="AB34"/>
  <c r="AB33"/>
  <c r="AB32"/>
  <c r="AB143"/>
  <c r="AB145"/>
  <c r="Z35"/>
  <c r="AA60"/>
  <c r="C87"/>
  <c r="Y87"/>
  <c r="H87"/>
  <c r="Z87"/>
  <c r="X112"/>
  <c r="X105"/>
  <c r="O10"/>
  <c r="V10"/>
  <c r="S60"/>
  <c r="T87"/>
  <c r="T102"/>
  <c r="AA106"/>
  <c r="Y106"/>
  <c r="Y112"/>
  <c r="Y105"/>
  <c r="Z106"/>
  <c r="F105"/>
  <c r="T112"/>
  <c r="V120"/>
  <c r="S122"/>
  <c r="R133"/>
  <c r="H54"/>
  <c r="H53"/>
  <c r="H34"/>
  <c r="H66"/>
  <c r="H33"/>
  <c r="K53"/>
  <c r="Z66"/>
  <c r="C66"/>
  <c r="H112"/>
  <c r="H105"/>
  <c r="H86"/>
  <c r="H85"/>
  <c r="H32"/>
  <c r="H143"/>
  <c r="Z112"/>
  <c r="X118"/>
  <c r="AA133"/>
  <c r="E34"/>
  <c r="E33"/>
  <c r="J35"/>
  <c r="O35"/>
  <c r="V35"/>
  <c r="X50"/>
  <c r="D54"/>
  <c r="D53"/>
  <c r="D34"/>
  <c r="D33"/>
  <c r="Z54"/>
  <c r="F53"/>
  <c r="F34"/>
  <c r="F33"/>
  <c r="N81"/>
  <c r="N33"/>
  <c r="X81"/>
  <c r="O87"/>
  <c r="U87"/>
  <c r="O112"/>
  <c r="U112"/>
  <c r="AA112"/>
  <c r="T118"/>
  <c r="Y118"/>
  <c r="L25" i="52"/>
  <c r="K36"/>
  <c r="R35" i="56"/>
  <c r="X35"/>
  <c r="T50"/>
  <c r="AA54"/>
  <c r="C53"/>
  <c r="C34"/>
  <c r="G53"/>
  <c r="G34"/>
  <c r="G33"/>
  <c r="G32"/>
  <c r="G143"/>
  <c r="X66"/>
  <c r="V69"/>
  <c r="V74"/>
  <c r="V77"/>
  <c r="S87"/>
  <c r="X87"/>
  <c r="AA87"/>
  <c r="E86"/>
  <c r="E85"/>
  <c r="J102"/>
  <c r="K105"/>
  <c r="R105"/>
  <c r="D105"/>
  <c r="D86"/>
  <c r="D85"/>
  <c r="T122"/>
  <c r="V126"/>
  <c r="V132"/>
  <c r="R10"/>
  <c r="K9"/>
  <c r="K27"/>
  <c r="U20"/>
  <c r="O18"/>
  <c r="H9"/>
  <c r="H27"/>
  <c r="AA105"/>
  <c r="AA86"/>
  <c r="T35"/>
  <c r="R87"/>
  <c r="T106"/>
  <c r="M105"/>
  <c r="L53"/>
  <c r="T54"/>
  <c r="M53"/>
  <c r="T53"/>
  <c r="M66"/>
  <c r="T66"/>
  <c r="J81"/>
  <c r="Q81"/>
  <c r="O81"/>
  <c r="F86"/>
  <c r="F85"/>
  <c r="S105"/>
  <c r="R122"/>
  <c r="K118"/>
  <c r="L9"/>
  <c r="L27"/>
  <c r="T10"/>
  <c r="M9"/>
  <c r="M27"/>
  <c r="T27"/>
  <c r="U35"/>
  <c r="O50"/>
  <c r="U50"/>
  <c r="V52"/>
  <c r="J50"/>
  <c r="J54"/>
  <c r="X54"/>
  <c r="X53"/>
  <c r="Z60"/>
  <c r="Z53"/>
  <c r="U67"/>
  <c r="O66"/>
  <c r="U66"/>
  <c r="AA66"/>
  <c r="R70"/>
  <c r="K66"/>
  <c r="R66"/>
  <c r="S82"/>
  <c r="L81"/>
  <c r="N105"/>
  <c r="O106"/>
  <c r="J118"/>
  <c r="Q118"/>
  <c r="AA118"/>
  <c r="X133"/>
  <c r="J25" i="52"/>
  <c r="X10" i="56"/>
  <c r="X9"/>
  <c r="X27"/>
  <c r="K34"/>
  <c r="S50"/>
  <c r="Z50"/>
  <c r="O54"/>
  <c r="R60"/>
  <c r="O60"/>
  <c r="U60"/>
  <c r="V64"/>
  <c r="J60"/>
  <c r="J66"/>
  <c r="Q66"/>
  <c r="S70"/>
  <c r="V73"/>
  <c r="V76"/>
  <c r="M81"/>
  <c r="T81"/>
  <c r="T82"/>
  <c r="U84"/>
  <c r="L86"/>
  <c r="V88"/>
  <c r="J87"/>
  <c r="S102"/>
  <c r="U104"/>
  <c r="O102"/>
  <c r="J112"/>
  <c r="C112"/>
  <c r="C105"/>
  <c r="L118"/>
  <c r="S118"/>
  <c r="U120"/>
  <c r="O118"/>
  <c r="U118"/>
  <c r="O133"/>
  <c r="V133"/>
  <c r="S10"/>
  <c r="S35"/>
  <c r="V51"/>
  <c r="S54"/>
  <c r="V65"/>
  <c r="V67"/>
  <c r="V70"/>
  <c r="U70"/>
  <c r="V71"/>
  <c r="R82"/>
  <c r="S84"/>
  <c r="V89"/>
  <c r="R102"/>
  <c r="S106"/>
  <c r="S112"/>
  <c r="V117"/>
  <c r="V122"/>
  <c r="U122"/>
  <c r="V125"/>
  <c r="S133"/>
  <c r="Q27"/>
  <c r="V62"/>
  <c r="U62"/>
  <c r="Q9"/>
  <c r="Q10"/>
  <c r="U11"/>
  <c r="U12"/>
  <c r="U13"/>
  <c r="U14"/>
  <c r="U17"/>
  <c r="Q18"/>
  <c r="U22"/>
  <c r="U25"/>
  <c r="U26"/>
  <c r="Q35"/>
  <c r="Q36"/>
  <c r="U39"/>
  <c r="U40"/>
  <c r="U41"/>
  <c r="U42"/>
  <c r="U43"/>
  <c r="U44"/>
  <c r="U46"/>
  <c r="U47"/>
  <c r="U49"/>
  <c r="Q51"/>
  <c r="Q52"/>
  <c r="U55"/>
  <c r="U56"/>
  <c r="U57"/>
  <c r="U58"/>
  <c r="Q59"/>
  <c r="U63"/>
  <c r="Q64"/>
  <c r="Q65"/>
  <c r="Q67"/>
  <c r="Q69"/>
  <c r="Q70"/>
  <c r="Q71"/>
  <c r="Q72"/>
  <c r="Q73"/>
  <c r="Q74"/>
  <c r="Q76"/>
  <c r="Q77"/>
  <c r="Q82"/>
  <c r="Q84"/>
  <c r="R84"/>
  <c r="Q88"/>
  <c r="Q89"/>
  <c r="U90"/>
  <c r="U91"/>
  <c r="U92"/>
  <c r="U93"/>
  <c r="U94"/>
  <c r="U95"/>
  <c r="U96"/>
  <c r="U97"/>
  <c r="U98"/>
  <c r="U99"/>
  <c r="U100"/>
  <c r="Q103"/>
  <c r="Q104"/>
  <c r="Q106"/>
  <c r="U107"/>
  <c r="U108"/>
  <c r="U109"/>
  <c r="U110"/>
  <c r="Q111"/>
  <c r="Q112"/>
  <c r="U114"/>
  <c r="U115"/>
  <c r="Q116"/>
  <c r="Q117"/>
  <c r="Q120"/>
  <c r="Q121"/>
  <c r="Q122"/>
  <c r="Q125"/>
  <c r="Q126"/>
  <c r="Q132"/>
  <c r="Q133"/>
  <c r="U134"/>
  <c r="U136"/>
  <c r="U137"/>
  <c r="U138"/>
  <c r="U139"/>
  <c r="Q142"/>
  <c r="I11" i="52"/>
  <c r="I15"/>
  <c r="I19"/>
  <c r="I22"/>
  <c r="I25"/>
  <c r="I30"/>
  <c r="I33"/>
  <c r="I36"/>
  <c r="Y86" i="56"/>
  <c r="Y85"/>
  <c r="Y32"/>
  <c r="Y143"/>
  <c r="Y145"/>
  <c r="D32"/>
  <c r="D143"/>
  <c r="D145"/>
  <c r="R53"/>
  <c r="G145"/>
  <c r="C86"/>
  <c r="C85"/>
  <c r="U10"/>
  <c r="X34"/>
  <c r="X33"/>
  <c r="X86"/>
  <c r="X85"/>
  <c r="X32"/>
  <c r="X143"/>
  <c r="X145"/>
  <c r="R27"/>
  <c r="O9"/>
  <c r="O27"/>
  <c r="V27"/>
  <c r="C33"/>
  <c r="C32"/>
  <c r="C143"/>
  <c r="C145"/>
  <c r="T9"/>
  <c r="U81"/>
  <c r="V102"/>
  <c r="AA53"/>
  <c r="AA34"/>
  <c r="AA33"/>
  <c r="AA85"/>
  <c r="AA32"/>
  <c r="AA143"/>
  <c r="AA145"/>
  <c r="Z105"/>
  <c r="Z86"/>
  <c r="Z85"/>
  <c r="S81"/>
  <c r="U9"/>
  <c r="U18"/>
  <c r="Q102"/>
  <c r="V112"/>
  <c r="O105"/>
  <c r="O86"/>
  <c r="O85"/>
  <c r="R81"/>
  <c r="K86"/>
  <c r="R86"/>
  <c r="S9"/>
  <c r="J105"/>
  <c r="U133"/>
  <c r="V50"/>
  <c r="F32"/>
  <c r="F143"/>
  <c r="F145"/>
  <c r="E32"/>
  <c r="E143"/>
  <c r="E145"/>
  <c r="L85"/>
  <c r="V60"/>
  <c r="O53"/>
  <c r="U53"/>
  <c r="V54"/>
  <c r="J53"/>
  <c r="J34"/>
  <c r="T105"/>
  <c r="M86"/>
  <c r="Q54"/>
  <c r="Q50"/>
  <c r="U27"/>
  <c r="S27"/>
  <c r="Z34"/>
  <c r="Z33"/>
  <c r="Z32"/>
  <c r="Z143"/>
  <c r="Z145"/>
  <c r="V118"/>
  <c r="U102"/>
  <c r="V81"/>
  <c r="S53"/>
  <c r="L34"/>
  <c r="M34"/>
  <c r="H145"/>
  <c r="V87"/>
  <c r="U106"/>
  <c r="Q87"/>
  <c r="Q60"/>
  <c r="V9"/>
  <c r="R9"/>
  <c r="V66"/>
  <c r="R34"/>
  <c r="K33"/>
  <c r="U105"/>
  <c r="N86"/>
  <c r="U54"/>
  <c r="R118"/>
  <c r="V106"/>
  <c r="S66"/>
  <c r="K85"/>
  <c r="R85"/>
  <c r="V105"/>
  <c r="Q105"/>
  <c r="J86"/>
  <c r="Q86"/>
  <c r="T34"/>
  <c r="M33"/>
  <c r="U86"/>
  <c r="N85"/>
  <c r="S34"/>
  <c r="L33"/>
  <c r="O34"/>
  <c r="V34"/>
  <c r="T86"/>
  <c r="M85"/>
  <c r="V53"/>
  <c r="Q53"/>
  <c r="J33"/>
  <c r="Q34"/>
  <c r="R33"/>
  <c r="K32"/>
  <c r="S86"/>
  <c r="T85"/>
  <c r="J85"/>
  <c r="V86"/>
  <c r="K143"/>
  <c r="S85"/>
  <c r="O33"/>
  <c r="U34"/>
  <c r="V85"/>
  <c r="Q85"/>
  <c r="T33"/>
  <c r="M32"/>
  <c r="U85"/>
  <c r="N32"/>
  <c r="V33"/>
  <c r="J32"/>
  <c r="Q33"/>
  <c r="S33"/>
  <c r="L32"/>
  <c r="R32"/>
  <c r="O32"/>
  <c r="O143"/>
  <c r="O145"/>
  <c r="U33"/>
  <c r="N143"/>
  <c r="L143"/>
  <c r="S32"/>
  <c r="J143"/>
  <c r="V32"/>
  <c r="Q32"/>
  <c r="M143"/>
  <c r="T32"/>
  <c r="R143"/>
  <c r="K145"/>
  <c r="U32"/>
  <c r="T143"/>
  <c r="M145"/>
  <c r="U143"/>
  <c r="N145"/>
  <c r="U145"/>
  <c r="J145"/>
  <c r="Q143"/>
  <c r="V143"/>
  <c r="S143"/>
  <c r="L145"/>
  <c r="S145"/>
  <c r="R145"/>
  <c r="Q145"/>
  <c r="V145"/>
  <c r="T145"/>
  <c r="G142" i="58"/>
  <c r="G141"/>
  <c r="H141"/>
  <c r="F141"/>
  <c r="D141"/>
  <c r="H127"/>
  <c r="G127"/>
  <c r="F127"/>
  <c r="E127"/>
  <c r="E117"/>
  <c r="D127"/>
  <c r="H118"/>
  <c r="G118"/>
  <c r="F118"/>
  <c r="D118"/>
  <c r="H112"/>
  <c r="G112"/>
  <c r="F112"/>
  <c r="E112"/>
  <c r="D112"/>
  <c r="H104"/>
  <c r="G104"/>
  <c r="F104"/>
  <c r="E104"/>
  <c r="D104"/>
  <c r="H99"/>
  <c r="G99"/>
  <c r="F99"/>
  <c r="E99"/>
  <c r="D99"/>
  <c r="H94"/>
  <c r="G94"/>
  <c r="F94"/>
  <c r="E94"/>
  <c r="D94"/>
  <c r="H90"/>
  <c r="G90"/>
  <c r="F90"/>
  <c r="E90"/>
  <c r="D90"/>
  <c r="K73"/>
  <c r="G73"/>
  <c r="M73"/>
  <c r="L73"/>
  <c r="D73"/>
  <c r="J73"/>
  <c r="C73"/>
  <c r="I73"/>
  <c r="M72"/>
  <c r="L72"/>
  <c r="K72"/>
  <c r="J72"/>
  <c r="I72"/>
  <c r="M71"/>
  <c r="L71"/>
  <c r="K71"/>
  <c r="J71"/>
  <c r="I71"/>
  <c r="H70"/>
  <c r="G70"/>
  <c r="M70"/>
  <c r="F70"/>
  <c r="E70"/>
  <c r="D70"/>
  <c r="C70"/>
  <c r="I70"/>
  <c r="M69"/>
  <c r="L69"/>
  <c r="K69"/>
  <c r="J69"/>
  <c r="I69"/>
  <c r="H68"/>
  <c r="G68"/>
  <c r="F68"/>
  <c r="E68"/>
  <c r="D68"/>
  <c r="C68"/>
  <c r="M67"/>
  <c r="L67"/>
  <c r="K67"/>
  <c r="J67"/>
  <c r="I67"/>
  <c r="H66"/>
  <c r="G66"/>
  <c r="F66"/>
  <c r="E66"/>
  <c r="D66"/>
  <c r="C66"/>
  <c r="M64"/>
  <c r="L64"/>
  <c r="K64"/>
  <c r="J64"/>
  <c r="I64"/>
  <c r="M63"/>
  <c r="L63"/>
  <c r="K63"/>
  <c r="J63"/>
  <c r="I63"/>
  <c r="M62"/>
  <c r="L62"/>
  <c r="K62"/>
  <c r="J62"/>
  <c r="I62"/>
  <c r="M61"/>
  <c r="L61"/>
  <c r="K61"/>
  <c r="J61"/>
  <c r="I61"/>
  <c r="M60"/>
  <c r="L60"/>
  <c r="K60"/>
  <c r="J60"/>
  <c r="C60"/>
  <c r="M59"/>
  <c r="L59"/>
  <c r="K59"/>
  <c r="J59"/>
  <c r="I59"/>
  <c r="M58"/>
  <c r="L58"/>
  <c r="K58"/>
  <c r="J58"/>
  <c r="I58"/>
  <c r="M57"/>
  <c r="L57"/>
  <c r="K57"/>
  <c r="J57"/>
  <c r="I57"/>
  <c r="H56"/>
  <c r="G56"/>
  <c r="M56"/>
  <c r="F56"/>
  <c r="E56"/>
  <c r="D56"/>
  <c r="C56"/>
  <c r="I56"/>
  <c r="M55"/>
  <c r="L55"/>
  <c r="K55"/>
  <c r="J55"/>
  <c r="I55"/>
  <c r="H54"/>
  <c r="G54"/>
  <c r="F54"/>
  <c r="L54"/>
  <c r="E54"/>
  <c r="D54"/>
  <c r="C54"/>
  <c r="G53"/>
  <c r="M52"/>
  <c r="L52"/>
  <c r="K52"/>
  <c r="J52"/>
  <c r="I52"/>
  <c r="M51"/>
  <c r="L51"/>
  <c r="K51"/>
  <c r="J51"/>
  <c r="I51"/>
  <c r="M50"/>
  <c r="L50"/>
  <c r="K50"/>
  <c r="J50"/>
  <c r="I50"/>
  <c r="H49"/>
  <c r="G49"/>
  <c r="F49"/>
  <c r="E49"/>
  <c r="D49"/>
  <c r="C49"/>
  <c r="H48"/>
  <c r="G48"/>
  <c r="M48"/>
  <c r="F48"/>
  <c r="E48"/>
  <c r="D48"/>
  <c r="C48"/>
  <c r="I48"/>
  <c r="M47"/>
  <c r="L47"/>
  <c r="K47"/>
  <c r="J47"/>
  <c r="I47"/>
  <c r="H46"/>
  <c r="G46"/>
  <c r="M46"/>
  <c r="F46"/>
  <c r="L46"/>
  <c r="E46"/>
  <c r="D46"/>
  <c r="C46"/>
  <c r="I46"/>
  <c r="M44"/>
  <c r="L44"/>
  <c r="K44"/>
  <c r="J44"/>
  <c r="I44"/>
  <c r="M43"/>
  <c r="L43"/>
  <c r="K43"/>
  <c r="J43"/>
  <c r="I43"/>
  <c r="M42"/>
  <c r="L42"/>
  <c r="K42"/>
  <c r="J42"/>
  <c r="I42"/>
  <c r="H41"/>
  <c r="G41"/>
  <c r="F41"/>
  <c r="E41"/>
  <c r="D41"/>
  <c r="C41"/>
  <c r="H40"/>
  <c r="G40"/>
  <c r="F40"/>
  <c r="E40"/>
  <c r="D40"/>
  <c r="C40"/>
  <c r="M39"/>
  <c r="L39"/>
  <c r="K39"/>
  <c r="J39"/>
  <c r="I39"/>
  <c r="H38"/>
  <c r="G38"/>
  <c r="F38"/>
  <c r="E38"/>
  <c r="D38"/>
  <c r="C38"/>
  <c r="D35"/>
  <c r="J35"/>
  <c r="I34"/>
  <c r="H34"/>
  <c r="G34"/>
  <c r="G31"/>
  <c r="F34"/>
  <c r="E34"/>
  <c r="E31"/>
  <c r="D34"/>
  <c r="M33"/>
  <c r="L33"/>
  <c r="K33"/>
  <c r="D33"/>
  <c r="I33"/>
  <c r="M32"/>
  <c r="L32"/>
  <c r="K32"/>
  <c r="J32"/>
  <c r="I32"/>
  <c r="C31"/>
  <c r="I30"/>
  <c r="H30"/>
  <c r="G30"/>
  <c r="F30"/>
  <c r="E30"/>
  <c r="D30"/>
  <c r="M29"/>
  <c r="L29"/>
  <c r="K29"/>
  <c r="D29"/>
  <c r="J29"/>
  <c r="M28"/>
  <c r="L28"/>
  <c r="K28"/>
  <c r="J28"/>
  <c r="I28"/>
  <c r="M27"/>
  <c r="L27"/>
  <c r="K27"/>
  <c r="J27"/>
  <c r="I27"/>
  <c r="M26"/>
  <c r="L26"/>
  <c r="I26"/>
  <c r="E26"/>
  <c r="K26"/>
  <c r="D26"/>
  <c r="M25"/>
  <c r="L25"/>
  <c r="K25"/>
  <c r="J25"/>
  <c r="I25"/>
  <c r="G24"/>
  <c r="F24"/>
  <c r="L24"/>
  <c r="C24"/>
  <c r="L23"/>
  <c r="I23"/>
  <c r="M22"/>
  <c r="L22"/>
  <c r="K22"/>
  <c r="J22"/>
  <c r="I22"/>
  <c r="M21"/>
  <c r="L21"/>
  <c r="K21"/>
  <c r="J21"/>
  <c r="I21"/>
  <c r="M20"/>
  <c r="L20"/>
  <c r="K20"/>
  <c r="J20"/>
  <c r="I20"/>
  <c r="M19"/>
  <c r="L19"/>
  <c r="K19"/>
  <c r="J19"/>
  <c r="I19"/>
  <c r="H18"/>
  <c r="G18"/>
  <c r="F18"/>
  <c r="E18"/>
  <c r="D18"/>
  <c r="I18"/>
  <c r="M17"/>
  <c r="L17"/>
  <c r="K17"/>
  <c r="J17"/>
  <c r="I17"/>
  <c r="M16"/>
  <c r="L16"/>
  <c r="K16"/>
  <c r="J16"/>
  <c r="I16"/>
  <c r="M15"/>
  <c r="L15"/>
  <c r="K15"/>
  <c r="J15"/>
  <c r="I15"/>
  <c r="M14"/>
  <c r="L14"/>
  <c r="K14"/>
  <c r="J14"/>
  <c r="I14"/>
  <c r="K13"/>
  <c r="I13"/>
  <c r="H12"/>
  <c r="G12"/>
  <c r="F12"/>
  <c r="E12"/>
  <c r="D12"/>
  <c r="H11"/>
  <c r="G11"/>
  <c r="F11"/>
  <c r="J11"/>
  <c r="I11"/>
  <c r="L30"/>
  <c r="D53"/>
  <c r="H37"/>
  <c r="H45"/>
  <c r="H53"/>
  <c r="H65"/>
  <c r="H74"/>
  <c r="L38"/>
  <c r="I40"/>
  <c r="M40"/>
  <c r="E65"/>
  <c r="J26"/>
  <c r="K30"/>
  <c r="M53"/>
  <c r="F117"/>
  <c r="F149"/>
  <c r="E149"/>
  <c r="D117"/>
  <c r="D149"/>
  <c r="G117"/>
  <c r="J12"/>
  <c r="L56"/>
  <c r="I68"/>
  <c r="M68"/>
  <c r="J70"/>
  <c r="D45"/>
  <c r="H10"/>
  <c r="J18"/>
  <c r="L34"/>
  <c r="I35"/>
  <c r="I38"/>
  <c r="M38"/>
  <c r="D37"/>
  <c r="G149"/>
  <c r="E10"/>
  <c r="K18"/>
  <c r="M23"/>
  <c r="I41"/>
  <c r="M41"/>
  <c r="I49"/>
  <c r="M49"/>
  <c r="I54"/>
  <c r="M54"/>
  <c r="I66"/>
  <c r="M66"/>
  <c r="J68"/>
  <c r="M11"/>
  <c r="L12"/>
  <c r="J13"/>
  <c r="L18"/>
  <c r="J30"/>
  <c r="F31"/>
  <c r="L31"/>
  <c r="K34"/>
  <c r="L40"/>
  <c r="J41"/>
  <c r="L48"/>
  <c r="J49"/>
  <c r="D65"/>
  <c r="J66"/>
  <c r="H117"/>
  <c r="H149"/>
  <c r="M18"/>
  <c r="I29"/>
  <c r="J33"/>
  <c r="K12"/>
  <c r="H24"/>
  <c r="M24"/>
  <c r="M30"/>
  <c r="C53"/>
  <c r="I53"/>
  <c r="I60"/>
  <c r="K38"/>
  <c r="J38"/>
  <c r="E37"/>
  <c r="L49"/>
  <c r="K49"/>
  <c r="K66"/>
  <c r="L66"/>
  <c r="F65"/>
  <c r="K68"/>
  <c r="L68"/>
  <c r="D10"/>
  <c r="K11"/>
  <c r="K23"/>
  <c r="J23"/>
  <c r="K40"/>
  <c r="J40"/>
  <c r="E53"/>
  <c r="J53"/>
  <c r="K54"/>
  <c r="J54"/>
  <c r="K48"/>
  <c r="J48"/>
  <c r="I12"/>
  <c r="C10"/>
  <c r="M12"/>
  <c r="G10"/>
  <c r="M13"/>
  <c r="L13"/>
  <c r="D24"/>
  <c r="I24"/>
  <c r="L70"/>
  <c r="K70"/>
  <c r="L11"/>
  <c r="F10"/>
  <c r="D31"/>
  <c r="J34"/>
  <c r="H31"/>
  <c r="M31"/>
  <c r="M34"/>
  <c r="L41"/>
  <c r="K41"/>
  <c r="J46"/>
  <c r="K46"/>
  <c r="E45"/>
  <c r="K56"/>
  <c r="J56"/>
  <c r="F37"/>
  <c r="F45"/>
  <c r="F53"/>
  <c r="L53"/>
  <c r="C65"/>
  <c r="G65"/>
  <c r="E24"/>
  <c r="K24"/>
  <c r="C37"/>
  <c r="G37"/>
  <c r="C45"/>
  <c r="G45"/>
  <c r="M45"/>
  <c r="J65"/>
  <c r="I45"/>
  <c r="M65"/>
  <c r="K65"/>
  <c r="I65"/>
  <c r="J37"/>
  <c r="H9"/>
  <c r="D74"/>
  <c r="K10"/>
  <c r="K31"/>
  <c r="K53"/>
  <c r="L45"/>
  <c r="K45"/>
  <c r="J31"/>
  <c r="I31"/>
  <c r="I10"/>
  <c r="C9"/>
  <c r="J10"/>
  <c r="D9"/>
  <c r="F74"/>
  <c r="L37"/>
  <c r="F9"/>
  <c r="L10"/>
  <c r="J45"/>
  <c r="L65"/>
  <c r="G74"/>
  <c r="M74"/>
  <c r="M37"/>
  <c r="M10"/>
  <c r="G9"/>
  <c r="K37"/>
  <c r="E74"/>
  <c r="C74"/>
  <c r="I74"/>
  <c r="I37"/>
  <c r="E9"/>
  <c r="J24"/>
  <c r="L74"/>
  <c r="M9"/>
  <c r="I9"/>
  <c r="C36"/>
  <c r="E36"/>
  <c r="K9"/>
  <c r="K74"/>
  <c r="J74"/>
  <c r="J9"/>
  <c r="D36"/>
  <c r="L9"/>
  <c r="D75"/>
  <c r="J36"/>
  <c r="C75"/>
  <c r="I36"/>
  <c r="E75"/>
  <c r="I75"/>
  <c r="E83"/>
  <c r="E82"/>
  <c r="E109"/>
  <c r="E151"/>
  <c r="D83"/>
  <c r="D82"/>
  <c r="D109"/>
  <c r="D151"/>
  <c r="J75"/>
  <c r="D54" i="44"/>
  <c r="D53"/>
  <c r="D52"/>
  <c r="D51"/>
  <c r="D50"/>
  <c r="D49"/>
  <c r="D48"/>
  <c r="D47"/>
  <c r="D46"/>
  <c r="C56"/>
  <c r="N64" i="71"/>
  <c r="E63"/>
  <c r="E12"/>
  <c r="E33" i="70"/>
  <c r="D33"/>
  <c r="E24"/>
  <c r="D24"/>
  <c r="E12"/>
  <c r="D12"/>
  <c r="E46" i="71"/>
  <c r="E69"/>
  <c r="O48" i="43"/>
  <c r="P47"/>
  <c r="Q47"/>
  <c r="R188" i="42"/>
  <c r="R185"/>
  <c r="R186"/>
  <c r="L188"/>
  <c r="P205" i="9"/>
  <c r="P204"/>
  <c r="P203"/>
  <c r="P195"/>
  <c r="P194"/>
  <c r="P193"/>
  <c r="P192"/>
  <c r="P191"/>
  <c r="P190"/>
  <c r="P189"/>
  <c r="P188"/>
  <c r="P187"/>
  <c r="P186"/>
  <c r="P185"/>
  <c r="P184"/>
  <c r="P183"/>
  <c r="P182"/>
  <c r="P181"/>
  <c r="P180"/>
  <c r="P179"/>
  <c r="P178"/>
  <c r="P177"/>
  <c r="P176"/>
  <c r="P175"/>
  <c r="P174"/>
  <c r="P173"/>
  <c r="P172"/>
  <c r="P171"/>
  <c r="P170"/>
  <c r="P169"/>
  <c r="P168"/>
  <c r="P167"/>
  <c r="P166"/>
  <c r="P165"/>
  <c r="P164"/>
  <c r="P163"/>
  <c r="P162"/>
  <c r="P161"/>
  <c r="P160"/>
  <c r="P159"/>
  <c r="P158"/>
  <c r="P157"/>
  <c r="P156"/>
  <c r="P155"/>
  <c r="P154"/>
  <c r="P153"/>
  <c r="P152"/>
  <c r="P151"/>
  <c r="P150"/>
  <c r="P149"/>
  <c r="P148"/>
  <c r="P147"/>
  <c r="P146"/>
  <c r="P145"/>
  <c r="P144"/>
  <c r="P143"/>
  <c r="P142"/>
  <c r="P141"/>
  <c r="P140"/>
  <c r="P139"/>
  <c r="P138"/>
  <c r="P137"/>
  <c r="P136"/>
  <c r="P135"/>
  <c r="P134"/>
  <c r="P133"/>
  <c r="P132"/>
  <c r="P131"/>
  <c r="P130"/>
  <c r="P129"/>
  <c r="P128"/>
  <c r="P127"/>
  <c r="P126"/>
  <c r="P125"/>
  <c r="P124"/>
  <c r="P123"/>
  <c r="P122"/>
  <c r="P121"/>
  <c r="P120"/>
  <c r="P119"/>
  <c r="P118"/>
  <c r="P117"/>
  <c r="P116"/>
  <c r="P115"/>
  <c r="P114"/>
  <c r="P113"/>
  <c r="P112"/>
  <c r="P111"/>
  <c r="P110"/>
  <c r="P109"/>
  <c r="P108"/>
  <c r="P107"/>
  <c r="P106"/>
  <c r="P105"/>
  <c r="P104"/>
  <c r="P103"/>
  <c r="P102"/>
  <c r="P101"/>
  <c r="P100"/>
  <c r="P99"/>
  <c r="P98"/>
  <c r="P97"/>
  <c r="P96"/>
  <c r="P95"/>
  <c r="P94"/>
  <c r="P93"/>
  <c r="P92"/>
  <c r="P91"/>
  <c r="P90"/>
  <c r="P89"/>
  <c r="P88"/>
  <c r="P87"/>
  <c r="P86"/>
  <c r="P85"/>
  <c r="P84"/>
  <c r="P83"/>
  <c r="P82"/>
  <c r="P81"/>
  <c r="P80"/>
  <c r="P79"/>
  <c r="P78"/>
  <c r="P77"/>
  <c r="P76"/>
  <c r="P75"/>
  <c r="P74"/>
  <c r="P73"/>
  <c r="P72"/>
  <c r="P71"/>
  <c r="P70"/>
  <c r="P69"/>
  <c r="P68"/>
  <c r="P67"/>
  <c r="P66"/>
  <c r="P65"/>
  <c r="P64"/>
  <c r="P63"/>
  <c r="P62"/>
  <c r="P61"/>
  <c r="P60"/>
  <c r="P59"/>
  <c r="P58"/>
  <c r="P57"/>
  <c r="P56"/>
  <c r="P55"/>
  <c r="P54"/>
  <c r="P53"/>
  <c r="P52"/>
  <c r="P51"/>
  <c r="P50"/>
  <c r="P49"/>
  <c r="P48"/>
  <c r="P47"/>
  <c r="P46"/>
  <c r="P45"/>
  <c r="P44"/>
  <c r="P43"/>
  <c r="P42"/>
  <c r="P41"/>
  <c r="P40"/>
  <c r="P39"/>
  <c r="P38"/>
  <c r="P37"/>
  <c r="P36"/>
  <c r="P35"/>
  <c r="P34"/>
  <c r="P33"/>
  <c r="P32"/>
  <c r="P31"/>
  <c r="P30"/>
  <c r="P29"/>
  <c r="P28"/>
  <c r="P27"/>
  <c r="P26"/>
  <c r="P25"/>
  <c r="P24"/>
  <c r="P23"/>
  <c r="P22"/>
  <c r="P21"/>
  <c r="P20"/>
  <c r="P19"/>
  <c r="P18"/>
  <c r="P17"/>
  <c r="P16"/>
  <c r="P15"/>
  <c r="P14"/>
  <c r="R113" i="42"/>
  <c r="T113"/>
  <c r="L113"/>
  <c r="N113"/>
  <c r="N48" i="43"/>
  <c r="M48"/>
  <c r="L48"/>
  <c r="I48"/>
  <c r="J47"/>
  <c r="K47"/>
  <c r="H48"/>
  <c r="G48"/>
  <c r="F48"/>
  <c r="R47" i="13"/>
  <c r="S47"/>
  <c r="T47"/>
  <c r="U48"/>
  <c r="Q48"/>
  <c r="P48"/>
  <c r="O48"/>
  <c r="N48"/>
  <c r="K47"/>
  <c r="L47"/>
  <c r="M47"/>
  <c r="J48"/>
  <c r="H48"/>
  <c r="D39" i="34"/>
  <c r="E39"/>
  <c r="J39"/>
  <c r="K39"/>
  <c r="O195" i="9"/>
  <c r="O194"/>
  <c r="O193"/>
  <c r="O192"/>
  <c r="O190"/>
  <c r="O189"/>
  <c r="O188"/>
  <c r="O187"/>
  <c r="O186"/>
  <c r="O184"/>
  <c r="O183"/>
  <c r="O182"/>
  <c r="O181"/>
  <c r="O180"/>
  <c r="O179"/>
  <c r="O178"/>
  <c r="O177"/>
  <c r="O176"/>
  <c r="O175"/>
  <c r="O174"/>
  <c r="O173"/>
  <c r="O172"/>
  <c r="O171"/>
  <c r="O170"/>
  <c r="O169"/>
  <c r="O168"/>
  <c r="O167"/>
  <c r="O166"/>
  <c r="O165"/>
  <c r="O164"/>
  <c r="O163"/>
  <c r="O162"/>
  <c r="O161"/>
  <c r="O160"/>
  <c r="O159"/>
  <c r="O158"/>
  <c r="O157"/>
  <c r="O156"/>
  <c r="O155"/>
  <c r="O154"/>
  <c r="O153"/>
  <c r="O152"/>
  <c r="O151"/>
  <c r="O150"/>
  <c r="O149"/>
  <c r="O148"/>
  <c r="O147"/>
  <c r="O146"/>
  <c r="O145"/>
  <c r="O144"/>
  <c r="O143"/>
  <c r="O142"/>
  <c r="O141"/>
  <c r="O140"/>
  <c r="O139"/>
  <c r="O138"/>
  <c r="O137"/>
  <c r="O136"/>
  <c r="O135"/>
  <c r="O134"/>
  <c r="O133"/>
  <c r="O132"/>
  <c r="O131"/>
  <c r="O130"/>
  <c r="O129"/>
  <c r="O128"/>
  <c r="O127"/>
  <c r="O126"/>
  <c r="O125"/>
  <c r="O124"/>
  <c r="O123"/>
  <c r="O122"/>
  <c r="O121"/>
  <c r="O120"/>
  <c r="O119"/>
  <c r="O118"/>
  <c r="O117"/>
  <c r="O116"/>
  <c r="O115"/>
  <c r="O114"/>
  <c r="O113"/>
  <c r="O112"/>
  <c r="O111"/>
  <c r="O110"/>
  <c r="O109"/>
  <c r="O108"/>
  <c r="O107"/>
  <c r="O106"/>
  <c r="O105"/>
  <c r="O104"/>
  <c r="O103"/>
  <c r="O102"/>
  <c r="O101"/>
  <c r="O100"/>
  <c r="O99"/>
  <c r="O98"/>
  <c r="O97"/>
  <c r="O96"/>
  <c r="O95"/>
  <c r="O94"/>
  <c r="O93"/>
  <c r="O92"/>
  <c r="O91"/>
  <c r="O90"/>
  <c r="O89"/>
  <c r="O88"/>
  <c r="O87"/>
  <c r="O86"/>
  <c r="O85"/>
  <c r="O84"/>
  <c r="O83"/>
  <c r="O82"/>
  <c r="O81"/>
  <c r="O80"/>
  <c r="O79"/>
  <c r="O78"/>
  <c r="O77"/>
  <c r="O76"/>
  <c r="O75"/>
  <c r="O74"/>
  <c r="O73"/>
  <c r="O72"/>
  <c r="O71"/>
  <c r="O70"/>
  <c r="O69"/>
  <c r="O68"/>
  <c r="O67"/>
  <c r="O66"/>
  <c r="O65"/>
  <c r="O64"/>
  <c r="O63"/>
  <c r="O62"/>
  <c r="O61"/>
  <c r="O60"/>
  <c r="O59"/>
  <c r="O58"/>
  <c r="O57"/>
  <c r="O56"/>
  <c r="O55"/>
  <c r="O54"/>
  <c r="O53"/>
  <c r="O52"/>
  <c r="O51"/>
  <c r="O50"/>
  <c r="O49"/>
  <c r="O48"/>
  <c r="O47"/>
  <c r="O46"/>
  <c r="O45"/>
  <c r="O44"/>
  <c r="O43"/>
  <c r="O42"/>
  <c r="O41"/>
  <c r="O40"/>
  <c r="O39"/>
  <c r="O38"/>
  <c r="O37"/>
  <c r="O36"/>
  <c r="O35"/>
  <c r="O34"/>
  <c r="O33"/>
  <c r="O32"/>
  <c r="O31"/>
  <c r="O30"/>
  <c r="O29"/>
  <c r="O28"/>
  <c r="O27"/>
  <c r="O26"/>
  <c r="O25"/>
  <c r="O24"/>
  <c r="O23"/>
  <c r="O22"/>
  <c r="O21"/>
  <c r="O20"/>
  <c r="O19"/>
  <c r="O18"/>
  <c r="O17"/>
  <c r="O16"/>
  <c r="O15"/>
  <c r="O14"/>
  <c r="O10"/>
  <c r="F19" i="43"/>
  <c r="O42"/>
  <c r="N42"/>
  <c r="M42"/>
  <c r="L42"/>
  <c r="I42"/>
  <c r="H42"/>
  <c r="G42"/>
  <c r="O37"/>
  <c r="N37"/>
  <c r="M37"/>
  <c r="L37"/>
  <c r="I37"/>
  <c r="H37"/>
  <c r="G37"/>
  <c r="F37"/>
  <c r="O19"/>
  <c r="N19"/>
  <c r="M19"/>
  <c r="L19"/>
  <c r="I19"/>
  <c r="H19"/>
  <c r="G19"/>
  <c r="K19"/>
  <c r="J19"/>
  <c r="Q19"/>
  <c r="P19"/>
  <c r="K37"/>
  <c r="J37"/>
  <c r="P37"/>
  <c r="Q37"/>
  <c r="N68" i="71"/>
  <c r="M63"/>
  <c r="L63"/>
  <c r="K63"/>
  <c r="J63"/>
  <c r="I63"/>
  <c r="H63"/>
  <c r="G63"/>
  <c r="F63"/>
  <c r="D63"/>
  <c r="D46"/>
  <c r="D12"/>
  <c r="D69"/>
  <c r="N62"/>
  <c r="N52"/>
  <c r="N51"/>
  <c r="N50"/>
  <c r="N49"/>
  <c r="N48"/>
  <c r="N47"/>
  <c r="M46"/>
  <c r="L46"/>
  <c r="K46"/>
  <c r="J46"/>
  <c r="I46"/>
  <c r="H46"/>
  <c r="G46"/>
  <c r="N45"/>
  <c r="N44"/>
  <c r="N43"/>
  <c r="N42"/>
  <c r="N41"/>
  <c r="N40"/>
  <c r="N39"/>
  <c r="N38"/>
  <c r="N37"/>
  <c r="N36"/>
  <c r="N35"/>
  <c r="N34"/>
  <c r="N33"/>
  <c r="N32"/>
  <c r="N31"/>
  <c r="N30"/>
  <c r="N29"/>
  <c r="N28"/>
  <c r="N27"/>
  <c r="N26"/>
  <c r="N25"/>
  <c r="F24"/>
  <c r="N24"/>
  <c r="F23"/>
  <c r="N23"/>
  <c r="F22"/>
  <c r="N22"/>
  <c r="N21"/>
  <c r="F20"/>
  <c r="N20"/>
  <c r="F19"/>
  <c r="N19"/>
  <c r="F18"/>
  <c r="N18"/>
  <c r="N17"/>
  <c r="F14"/>
  <c r="N14"/>
  <c r="F13"/>
  <c r="M12"/>
  <c r="L12"/>
  <c r="K12"/>
  <c r="J12"/>
  <c r="I12"/>
  <c r="H12"/>
  <c r="G12"/>
  <c r="F12"/>
  <c r="N11"/>
  <c r="N10"/>
  <c r="N9"/>
  <c r="N8"/>
  <c r="U33" i="70"/>
  <c r="T33"/>
  <c r="T31"/>
  <c r="S33"/>
  <c r="R33"/>
  <c r="R31"/>
  <c r="Q33"/>
  <c r="P33"/>
  <c r="P31"/>
  <c r="O33"/>
  <c r="N33"/>
  <c r="N31"/>
  <c r="M33"/>
  <c r="L33"/>
  <c r="L31"/>
  <c r="K33"/>
  <c r="J33"/>
  <c r="J31"/>
  <c r="I33"/>
  <c r="H33"/>
  <c r="H31"/>
  <c r="G33"/>
  <c r="F33"/>
  <c r="F31"/>
  <c r="C33"/>
  <c r="T32"/>
  <c r="P32"/>
  <c r="N32"/>
  <c r="V30"/>
  <c r="V29"/>
  <c r="V28"/>
  <c r="V27"/>
  <c r="V26"/>
  <c r="V25"/>
  <c r="U24"/>
  <c r="T24"/>
  <c r="S24"/>
  <c r="R24"/>
  <c r="Q24"/>
  <c r="P24"/>
  <c r="O24"/>
  <c r="N24"/>
  <c r="M24"/>
  <c r="L24"/>
  <c r="K24"/>
  <c r="J24"/>
  <c r="I24"/>
  <c r="H24"/>
  <c r="G24"/>
  <c r="F24"/>
  <c r="C24"/>
  <c r="B24"/>
  <c r="V23"/>
  <c r="V22"/>
  <c r="V21"/>
  <c r="V20"/>
  <c r="V19"/>
  <c r="V18"/>
  <c r="B17"/>
  <c r="V17"/>
  <c r="B16"/>
  <c r="V16"/>
  <c r="B15"/>
  <c r="V15"/>
  <c r="B14"/>
  <c r="V14"/>
  <c r="B13"/>
  <c r="V13"/>
  <c r="U12"/>
  <c r="T12"/>
  <c r="S12"/>
  <c r="R12"/>
  <c r="Q12"/>
  <c r="P12"/>
  <c r="O12"/>
  <c r="N12"/>
  <c r="M12"/>
  <c r="L12"/>
  <c r="K12"/>
  <c r="J12"/>
  <c r="I12"/>
  <c r="H12"/>
  <c r="G12"/>
  <c r="F12"/>
  <c r="C12"/>
  <c r="B12"/>
  <c r="V11"/>
  <c r="V10"/>
  <c r="V9"/>
  <c r="B8"/>
  <c r="K69" i="71"/>
  <c r="L69"/>
  <c r="I69"/>
  <c r="M69"/>
  <c r="G69"/>
  <c r="H69"/>
  <c r="J69"/>
  <c r="H32" i="70"/>
  <c r="J32"/>
  <c r="N12" i="71"/>
  <c r="N63"/>
  <c r="F15"/>
  <c r="N15"/>
  <c r="N13"/>
  <c r="F32" i="70"/>
  <c r="V24"/>
  <c r="B33"/>
  <c r="B32"/>
  <c r="R32"/>
  <c r="V8"/>
  <c r="V12"/>
  <c r="L32"/>
  <c r="F42" i="43"/>
  <c r="X172" i="9"/>
  <c r="Q202"/>
  <c r="Q201"/>
  <c r="O202"/>
  <c r="O201"/>
  <c r="F46" i="71"/>
  <c r="V33" i="70"/>
  <c r="B31"/>
  <c r="O36" i="13"/>
  <c r="H36"/>
  <c r="R170" i="42"/>
  <c r="R169"/>
  <c r="R177"/>
  <c r="R146"/>
  <c r="R143"/>
  <c r="R140"/>
  <c r="R139"/>
  <c r="R138"/>
  <c r="R135"/>
  <c r="R131"/>
  <c r="R130"/>
  <c r="R112"/>
  <c r="R78"/>
  <c r="R70"/>
  <c r="R68"/>
  <c r="R66"/>
  <c r="R65"/>
  <c r="R61"/>
  <c r="R60"/>
  <c r="R56"/>
  <c r="R48"/>
  <c r="R44"/>
  <c r="R35"/>
  <c r="R32"/>
  <c r="R31"/>
  <c r="T31"/>
  <c r="R25"/>
  <c r="T25"/>
  <c r="R24"/>
  <c r="T24"/>
  <c r="R22"/>
  <c r="R19"/>
  <c r="T19"/>
  <c r="R18"/>
  <c r="T18"/>
  <c r="R17"/>
  <c r="T17"/>
  <c r="R16"/>
  <c r="T16"/>
  <c r="R15"/>
  <c r="T15"/>
  <c r="R14"/>
  <c r="T14"/>
  <c r="N46" i="71"/>
  <c r="F69"/>
  <c r="N69"/>
  <c r="T189" i="42"/>
  <c r="T188"/>
  <c r="T187"/>
  <c r="T186"/>
  <c r="T185"/>
  <c r="T177"/>
  <c r="T170"/>
  <c r="T169"/>
  <c r="T146"/>
  <c r="T143"/>
  <c r="T140"/>
  <c r="T139"/>
  <c r="T138"/>
  <c r="T135"/>
  <c r="T131"/>
  <c r="T130"/>
  <c r="T112"/>
  <c r="T78"/>
  <c r="T70"/>
  <c r="T68"/>
  <c r="T66"/>
  <c r="T65"/>
  <c r="T61"/>
  <c r="T60"/>
  <c r="T56"/>
  <c r="T48"/>
  <c r="T44"/>
  <c r="T35"/>
  <c r="T32"/>
  <c r="T22"/>
  <c r="N188"/>
  <c r="N187"/>
  <c r="R57" i="13"/>
  <c r="S57"/>
  <c r="T57"/>
  <c r="K57"/>
  <c r="L57"/>
  <c r="M57"/>
  <c r="R55"/>
  <c r="S55"/>
  <c r="T55"/>
  <c r="K55"/>
  <c r="L55"/>
  <c r="R50"/>
  <c r="S50"/>
  <c r="T50"/>
  <c r="K50"/>
  <c r="L50"/>
  <c r="M50"/>
  <c r="R46"/>
  <c r="K46"/>
  <c r="L46"/>
  <c r="M46"/>
  <c r="I48"/>
  <c r="R44"/>
  <c r="S44"/>
  <c r="T44"/>
  <c r="K44"/>
  <c r="L44"/>
  <c r="M44"/>
  <c r="R43"/>
  <c r="S43"/>
  <c r="T43"/>
  <c r="K43"/>
  <c r="L43"/>
  <c r="U42"/>
  <c r="Q42"/>
  <c r="P42"/>
  <c r="O42"/>
  <c r="N42"/>
  <c r="J42"/>
  <c r="I42"/>
  <c r="H42"/>
  <c r="R41"/>
  <c r="S41"/>
  <c r="T41"/>
  <c r="K41"/>
  <c r="L41"/>
  <c r="M41"/>
  <c r="R40"/>
  <c r="S40"/>
  <c r="T40"/>
  <c r="R38"/>
  <c r="S38"/>
  <c r="T38"/>
  <c r="K40"/>
  <c r="L40"/>
  <c r="M40"/>
  <c r="K38"/>
  <c r="L38"/>
  <c r="M38"/>
  <c r="R28"/>
  <c r="S28"/>
  <c r="T28"/>
  <c r="R27"/>
  <c r="S27"/>
  <c r="T27"/>
  <c r="R26"/>
  <c r="S26"/>
  <c r="T26"/>
  <c r="R25"/>
  <c r="S25"/>
  <c r="T25"/>
  <c r="K28"/>
  <c r="L28"/>
  <c r="M28"/>
  <c r="K27"/>
  <c r="L27"/>
  <c r="M27"/>
  <c r="K26"/>
  <c r="L26"/>
  <c r="M26"/>
  <c r="K25"/>
  <c r="L25"/>
  <c r="M25"/>
  <c r="S22"/>
  <c r="T22"/>
  <c r="R22"/>
  <c r="L22"/>
  <c r="M22"/>
  <c r="K22"/>
  <c r="R21"/>
  <c r="S21"/>
  <c r="T21"/>
  <c r="K21"/>
  <c r="L21"/>
  <c r="M21"/>
  <c r="R20"/>
  <c r="S20"/>
  <c r="T20"/>
  <c r="K20"/>
  <c r="L20"/>
  <c r="M20"/>
  <c r="R19"/>
  <c r="S19"/>
  <c r="T19"/>
  <c r="K19"/>
  <c r="L19"/>
  <c r="M19"/>
  <c r="U16"/>
  <c r="Q16"/>
  <c r="P16"/>
  <c r="O16"/>
  <c r="J16"/>
  <c r="I16"/>
  <c r="H16"/>
  <c r="R15"/>
  <c r="S15"/>
  <c r="T15"/>
  <c r="K15"/>
  <c r="L15"/>
  <c r="M15"/>
  <c r="R12"/>
  <c r="S12"/>
  <c r="T12"/>
  <c r="K12"/>
  <c r="L12"/>
  <c r="M12"/>
  <c r="R11"/>
  <c r="S11"/>
  <c r="T11"/>
  <c r="N11"/>
  <c r="N16"/>
  <c r="K11"/>
  <c r="L11"/>
  <c r="M11"/>
  <c r="R10"/>
  <c r="S10"/>
  <c r="T10"/>
  <c r="K10"/>
  <c r="L10"/>
  <c r="M10"/>
  <c r="L42"/>
  <c r="M42"/>
  <c r="R42"/>
  <c r="K42"/>
  <c r="T42"/>
  <c r="L16"/>
  <c r="M16"/>
  <c r="S42"/>
  <c r="K48"/>
  <c r="T16"/>
  <c r="K16"/>
  <c r="M55"/>
  <c r="R48"/>
  <c r="S16"/>
  <c r="R16"/>
  <c r="S46"/>
  <c r="L48"/>
  <c r="M43"/>
  <c r="M48"/>
  <c r="K216" i="30"/>
  <c r="J216"/>
  <c r="K215"/>
  <c r="J215"/>
  <c r="K214"/>
  <c r="J214"/>
  <c r="K213"/>
  <c r="J213"/>
  <c r="K212"/>
  <c r="J212"/>
  <c r="K211"/>
  <c r="J211"/>
  <c r="J210"/>
  <c r="I216"/>
  <c r="I215"/>
  <c r="I214"/>
  <c r="I213"/>
  <c r="I212"/>
  <c r="I211"/>
  <c r="K210"/>
  <c r="I210"/>
  <c r="H29"/>
  <c r="H34"/>
  <c r="H131"/>
  <c r="H191"/>
  <c r="H192"/>
  <c r="H195"/>
  <c r="H196"/>
  <c r="H197"/>
  <c r="H198"/>
  <c r="H200"/>
  <c r="E11" i="13"/>
  <c r="F11"/>
  <c r="E12"/>
  <c r="F12"/>
  <c r="E13"/>
  <c r="F13"/>
  <c r="E14"/>
  <c r="F14"/>
  <c r="E15"/>
  <c r="F15"/>
  <c r="E16"/>
  <c r="F16"/>
  <c r="E17"/>
  <c r="F17"/>
  <c r="E24"/>
  <c r="F24"/>
  <c r="E31"/>
  <c r="F31"/>
  <c r="E32"/>
  <c r="F32"/>
  <c r="E33"/>
  <c r="F33"/>
  <c r="E34"/>
  <c r="F34"/>
  <c r="E35"/>
  <c r="F35"/>
  <c r="E36"/>
  <c r="F36"/>
  <c r="E37"/>
  <c r="F37"/>
  <c r="E38"/>
  <c r="F38"/>
  <c r="E42"/>
  <c r="F42"/>
  <c r="E43"/>
  <c r="F43"/>
  <c r="E44"/>
  <c r="F44"/>
  <c r="E45"/>
  <c r="F45"/>
  <c r="E46"/>
  <c r="F46"/>
  <c r="E48"/>
  <c r="F48"/>
  <c r="E49"/>
  <c r="F49"/>
  <c r="E50"/>
  <c r="F50"/>
  <c r="E51"/>
  <c r="F51"/>
  <c r="E52"/>
  <c r="F52"/>
  <c r="E53"/>
  <c r="F53"/>
  <c r="E54"/>
  <c r="F54"/>
  <c r="E55"/>
  <c r="F55"/>
  <c r="E56"/>
  <c r="F56"/>
  <c r="E57"/>
  <c r="F57"/>
  <c r="E58"/>
  <c r="F58"/>
  <c r="E59"/>
  <c r="F59"/>
  <c r="E60"/>
  <c r="F60"/>
  <c r="F10"/>
  <c r="E10"/>
  <c r="E23" i="9"/>
  <c r="F23"/>
  <c r="E28"/>
  <c r="F28"/>
  <c r="E125"/>
  <c r="F125"/>
  <c r="E185"/>
  <c r="F185"/>
  <c r="H185"/>
  <c r="O185"/>
  <c r="E186"/>
  <c r="F186"/>
  <c r="E189"/>
  <c r="F189"/>
  <c r="E190"/>
  <c r="F190"/>
  <c r="E191"/>
  <c r="F191"/>
  <c r="H191"/>
  <c r="O191"/>
  <c r="L14" i="42"/>
  <c r="N14"/>
  <c r="F26"/>
  <c r="F31"/>
  <c r="F130"/>
  <c r="F190"/>
  <c r="F191"/>
  <c r="F194"/>
  <c r="F195"/>
  <c r="F196"/>
  <c r="H196"/>
  <c r="E26"/>
  <c r="E31"/>
  <c r="E130"/>
  <c r="E190"/>
  <c r="E191"/>
  <c r="E194"/>
  <c r="E195"/>
  <c r="E196"/>
  <c r="F5" i="69"/>
  <c r="G5"/>
  <c r="F7"/>
  <c r="G7"/>
  <c r="F9"/>
  <c r="G9"/>
  <c r="F11"/>
  <c r="G11"/>
  <c r="F13"/>
  <c r="G13"/>
  <c r="F15"/>
  <c r="G15"/>
  <c r="C20"/>
  <c r="F20"/>
  <c r="D20"/>
  <c r="G20"/>
  <c r="T46" i="13"/>
  <c r="T48"/>
  <c r="S48"/>
  <c r="C21" i="69"/>
  <c r="C22"/>
  <c r="F22"/>
  <c r="C23"/>
  <c r="D21"/>
  <c r="F21"/>
  <c r="G21"/>
  <c r="D22"/>
  <c r="C24"/>
  <c r="F23"/>
  <c r="C25"/>
  <c r="F24"/>
  <c r="G22"/>
  <c r="D23"/>
  <c r="G23"/>
  <c r="D24"/>
  <c r="C26"/>
  <c r="F25"/>
  <c r="T39" i="34"/>
  <c r="F26" i="69"/>
  <c r="C27"/>
  <c r="F27"/>
  <c r="G24"/>
  <c r="D25"/>
  <c r="J15"/>
  <c r="P15"/>
  <c r="I15"/>
  <c r="O15"/>
  <c r="M15"/>
  <c r="L15"/>
  <c r="J13"/>
  <c r="P13"/>
  <c r="I13"/>
  <c r="O13"/>
  <c r="M13"/>
  <c r="L13"/>
  <c r="J11"/>
  <c r="P11"/>
  <c r="I11"/>
  <c r="O11"/>
  <c r="M11"/>
  <c r="L11"/>
  <c r="J9"/>
  <c r="P9"/>
  <c r="I9"/>
  <c r="O9"/>
  <c r="M9"/>
  <c r="L9"/>
  <c r="J7"/>
  <c r="P7"/>
  <c r="I7"/>
  <c r="O7"/>
  <c r="M7"/>
  <c r="L7"/>
  <c r="J5"/>
  <c r="P5"/>
  <c r="I5"/>
  <c r="O5"/>
  <c r="M5"/>
  <c r="L5"/>
  <c r="G25"/>
  <c r="D26"/>
  <c r="I21"/>
  <c r="O21"/>
  <c r="L21"/>
  <c r="J21"/>
  <c r="P21"/>
  <c r="M21"/>
  <c r="L20"/>
  <c r="I20"/>
  <c r="O20"/>
  <c r="M20"/>
  <c r="J20"/>
  <c r="P20"/>
  <c r="G26"/>
  <c r="D27"/>
  <c r="G27"/>
  <c r="J22"/>
  <c r="P22"/>
  <c r="M22"/>
  <c r="I22"/>
  <c r="O22"/>
  <c r="L22"/>
  <c r="L55" i="42"/>
  <c r="N55"/>
  <c r="R55"/>
  <c r="T55"/>
  <c r="I23" i="69"/>
  <c r="O23"/>
  <c r="L23"/>
  <c r="J23"/>
  <c r="P23"/>
  <c r="M23"/>
  <c r="X202" i="9"/>
  <c r="X201"/>
  <c r="X193"/>
  <c r="X192"/>
  <c r="X170"/>
  <c r="X169"/>
  <c r="X168"/>
  <c r="X167"/>
  <c r="X166"/>
  <c r="X165"/>
  <c r="X164"/>
  <c r="X163"/>
  <c r="X162"/>
  <c r="X161"/>
  <c r="X160"/>
  <c r="X159"/>
  <c r="X158"/>
  <c r="X157"/>
  <c r="X156"/>
  <c r="X155"/>
  <c r="X154"/>
  <c r="X153"/>
  <c r="X152"/>
  <c r="X151"/>
  <c r="X150"/>
  <c r="X149"/>
  <c r="X148"/>
  <c r="X147"/>
  <c r="X146"/>
  <c r="X145"/>
  <c r="X144"/>
  <c r="X143"/>
  <c r="X142"/>
  <c r="X141"/>
  <c r="X140"/>
  <c r="X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X88"/>
  <c r="X87"/>
  <c r="X86"/>
  <c r="X85"/>
  <c r="X84"/>
  <c r="X83"/>
  <c r="X82"/>
  <c r="X81"/>
  <c r="X80"/>
  <c r="X79"/>
  <c r="X78"/>
  <c r="X77"/>
  <c r="X76"/>
  <c r="X74"/>
  <c r="X73"/>
  <c r="X72"/>
  <c r="X71"/>
  <c r="X70"/>
  <c r="X69"/>
  <c r="X68"/>
  <c r="X67"/>
  <c r="X66"/>
  <c r="X65"/>
  <c r="X64"/>
  <c r="X63"/>
  <c r="X62"/>
  <c r="X61"/>
  <c r="X60"/>
  <c r="X59"/>
  <c r="X58"/>
  <c r="X57"/>
  <c r="X56"/>
  <c r="X55"/>
  <c r="X54"/>
  <c r="X53"/>
  <c r="X52"/>
  <c r="X51"/>
  <c r="X50"/>
  <c r="X49"/>
  <c r="X48"/>
  <c r="X47"/>
  <c r="X46"/>
  <c r="X45"/>
  <c r="X44"/>
  <c r="X43"/>
  <c r="X42"/>
  <c r="X41"/>
  <c r="X40"/>
  <c r="X39"/>
  <c r="X38"/>
  <c r="X37"/>
  <c r="X36"/>
  <c r="X35"/>
  <c r="X34"/>
  <c r="X33"/>
  <c r="X32"/>
  <c r="X31"/>
  <c r="X30"/>
  <c r="X29"/>
  <c r="X28"/>
  <c r="X27"/>
  <c r="X26"/>
  <c r="X25"/>
  <c r="X24"/>
  <c r="X23"/>
  <c r="X22"/>
  <c r="X21"/>
  <c r="X20"/>
  <c r="X19"/>
  <c r="X18"/>
  <c r="X17"/>
  <c r="X16"/>
  <c r="X15"/>
  <c r="X14"/>
  <c r="X12"/>
  <c r="X11"/>
  <c r="X10"/>
  <c r="AA13"/>
  <c r="Z13"/>
  <c r="AD13"/>
  <c r="Y13"/>
  <c r="AB13"/>
  <c r="AC13"/>
  <c r="J24" i="69"/>
  <c r="P24"/>
  <c r="M24"/>
  <c r="I24"/>
  <c r="O24"/>
  <c r="L24"/>
  <c r="Y12" i="9"/>
  <c r="Z119"/>
  <c r="AA123"/>
  <c r="AA121"/>
  <c r="Z10"/>
  <c r="AA10"/>
  <c r="AB10"/>
  <c r="AC10"/>
  <c r="AD10"/>
  <c r="Z11"/>
  <c r="AA11"/>
  <c r="AB11"/>
  <c r="AC11"/>
  <c r="AD11"/>
  <c r="Z12"/>
  <c r="AD12"/>
  <c r="Z14"/>
  <c r="AA14"/>
  <c r="AB14"/>
  <c r="AC14"/>
  <c r="AD14"/>
  <c r="Z15"/>
  <c r="AA15"/>
  <c r="AB15"/>
  <c r="AC15"/>
  <c r="AD15"/>
  <c r="Z16"/>
  <c r="AA16"/>
  <c r="AB16"/>
  <c r="AC16"/>
  <c r="AD16"/>
  <c r="Z17"/>
  <c r="AA17"/>
  <c r="AB17"/>
  <c r="AC17"/>
  <c r="AD17"/>
  <c r="Z18"/>
  <c r="AA18"/>
  <c r="AB18"/>
  <c r="AC18"/>
  <c r="AD18"/>
  <c r="Z19"/>
  <c r="AA19"/>
  <c r="AB19"/>
  <c r="AC19"/>
  <c r="AD19"/>
  <c r="Z20"/>
  <c r="AA20"/>
  <c r="AB20"/>
  <c r="AC20"/>
  <c r="AD20"/>
  <c r="Z21"/>
  <c r="AA21"/>
  <c r="AB21"/>
  <c r="AC21"/>
  <c r="AD21"/>
  <c r="Z22"/>
  <c r="AA22"/>
  <c r="AB22"/>
  <c r="AC22"/>
  <c r="AD22"/>
  <c r="Z23"/>
  <c r="AA23"/>
  <c r="AB23"/>
  <c r="AC23"/>
  <c r="AD23"/>
  <c r="Z24"/>
  <c r="AA24"/>
  <c r="AB24"/>
  <c r="AC24"/>
  <c r="AD24"/>
  <c r="Z25"/>
  <c r="AA25"/>
  <c r="AB25"/>
  <c r="AC25"/>
  <c r="AD25"/>
  <c r="Z26"/>
  <c r="AA26"/>
  <c r="AB26"/>
  <c r="AC26"/>
  <c r="AD26"/>
  <c r="Z27"/>
  <c r="AA27"/>
  <c r="AB27"/>
  <c r="AC27"/>
  <c r="AD27"/>
  <c r="Z28"/>
  <c r="AA28"/>
  <c r="AB28"/>
  <c r="AC28"/>
  <c r="AD28"/>
  <c r="Z29"/>
  <c r="AA29"/>
  <c r="AB29"/>
  <c r="AC29"/>
  <c r="AD29"/>
  <c r="Z30"/>
  <c r="AA30"/>
  <c r="AB30"/>
  <c r="AC30"/>
  <c r="AD30"/>
  <c r="Z31"/>
  <c r="AA31"/>
  <c r="AB31"/>
  <c r="AC31"/>
  <c r="AD31"/>
  <c r="Z32"/>
  <c r="AA32"/>
  <c r="AB32"/>
  <c r="AC32"/>
  <c r="AD32"/>
  <c r="Z33"/>
  <c r="AA33"/>
  <c r="AB33"/>
  <c r="AC33"/>
  <c r="AD33"/>
  <c r="Z34"/>
  <c r="AA34"/>
  <c r="AB34"/>
  <c r="AC34"/>
  <c r="AD34"/>
  <c r="Z35"/>
  <c r="AA35"/>
  <c r="AB35"/>
  <c r="AC35"/>
  <c r="AD35"/>
  <c r="Z36"/>
  <c r="AA36"/>
  <c r="AB36"/>
  <c r="AC36"/>
  <c r="AD36"/>
  <c r="Z37"/>
  <c r="AA37"/>
  <c r="AB37"/>
  <c r="AC37"/>
  <c r="AD37"/>
  <c r="Z38"/>
  <c r="AA38"/>
  <c r="AB38"/>
  <c r="AC38"/>
  <c r="AD38"/>
  <c r="Z39"/>
  <c r="AA39"/>
  <c r="AB39"/>
  <c r="AC39"/>
  <c r="AD39"/>
  <c r="Z40"/>
  <c r="AA40"/>
  <c r="AB40"/>
  <c r="AC40"/>
  <c r="AD40"/>
  <c r="Z41"/>
  <c r="AA41"/>
  <c r="AB41"/>
  <c r="AC41"/>
  <c r="AD41"/>
  <c r="Z42"/>
  <c r="AA42"/>
  <c r="AB42"/>
  <c r="AC42"/>
  <c r="AD42"/>
  <c r="Z43"/>
  <c r="AA43"/>
  <c r="AB43"/>
  <c r="AC43"/>
  <c r="AD43"/>
  <c r="Z44"/>
  <c r="AA44"/>
  <c r="AB44"/>
  <c r="AC44"/>
  <c r="AD44"/>
  <c r="Z45"/>
  <c r="AA45"/>
  <c r="AB45"/>
  <c r="AC45"/>
  <c r="AD45"/>
  <c r="Z46"/>
  <c r="AA46"/>
  <c r="AB46"/>
  <c r="AC46"/>
  <c r="AD46"/>
  <c r="Z47"/>
  <c r="AA47"/>
  <c r="AB47"/>
  <c r="AC47"/>
  <c r="AD47"/>
  <c r="Z48"/>
  <c r="AA48"/>
  <c r="AB48"/>
  <c r="AC48"/>
  <c r="AD48"/>
  <c r="Z49"/>
  <c r="AA49"/>
  <c r="AB49"/>
  <c r="AC49"/>
  <c r="AD49"/>
  <c r="Z50"/>
  <c r="AA50"/>
  <c r="AB50"/>
  <c r="AC50"/>
  <c r="AD50"/>
  <c r="Z51"/>
  <c r="AA51"/>
  <c r="AB51"/>
  <c r="AC51"/>
  <c r="AD51"/>
  <c r="Z52"/>
  <c r="AA52"/>
  <c r="AB52"/>
  <c r="AC52"/>
  <c r="AD52"/>
  <c r="Z53"/>
  <c r="AA53"/>
  <c r="AB53"/>
  <c r="AC53"/>
  <c r="AD53"/>
  <c r="Z54"/>
  <c r="AA54"/>
  <c r="AB54"/>
  <c r="AC54"/>
  <c r="AD54"/>
  <c r="Z55"/>
  <c r="AA55"/>
  <c r="AB55"/>
  <c r="AC55"/>
  <c r="AD55"/>
  <c r="Z56"/>
  <c r="AA56"/>
  <c r="AB56"/>
  <c r="AC56"/>
  <c r="AD56"/>
  <c r="Z57"/>
  <c r="AA57"/>
  <c r="AB57"/>
  <c r="AC57"/>
  <c r="AD57"/>
  <c r="Z58"/>
  <c r="AA58"/>
  <c r="AB58"/>
  <c r="AC58"/>
  <c r="AD58"/>
  <c r="Z59"/>
  <c r="AA59"/>
  <c r="AB59"/>
  <c r="AC59"/>
  <c r="AD59"/>
  <c r="Z60"/>
  <c r="AA60"/>
  <c r="AB60"/>
  <c r="AC60"/>
  <c r="AD60"/>
  <c r="Z61"/>
  <c r="AA61"/>
  <c r="AB61"/>
  <c r="AC61"/>
  <c r="AD61"/>
  <c r="Z62"/>
  <c r="AA62"/>
  <c r="AB62"/>
  <c r="AC62"/>
  <c r="AD62"/>
  <c r="Z63"/>
  <c r="AA63"/>
  <c r="AB63"/>
  <c r="AC63"/>
  <c r="AD63"/>
  <c r="Z64"/>
  <c r="AA64"/>
  <c r="AB64"/>
  <c r="AC64"/>
  <c r="AD64"/>
  <c r="Z65"/>
  <c r="AA65"/>
  <c r="AB65"/>
  <c r="AC65"/>
  <c r="AD65"/>
  <c r="Z66"/>
  <c r="AA66"/>
  <c r="AB66"/>
  <c r="AC66"/>
  <c r="AD66"/>
  <c r="Z67"/>
  <c r="AA67"/>
  <c r="AB67"/>
  <c r="AC67"/>
  <c r="AD67"/>
  <c r="Z68"/>
  <c r="AA68"/>
  <c r="AB68"/>
  <c r="AC68"/>
  <c r="AD68"/>
  <c r="Z69"/>
  <c r="AA69"/>
  <c r="AB69"/>
  <c r="AC69"/>
  <c r="AD69"/>
  <c r="Z70"/>
  <c r="AA70"/>
  <c r="AB70"/>
  <c r="AC70"/>
  <c r="AD70"/>
  <c r="Z71"/>
  <c r="AA71"/>
  <c r="AB71"/>
  <c r="AC71"/>
  <c r="AD71"/>
  <c r="Z72"/>
  <c r="AA72"/>
  <c r="AB72"/>
  <c r="AC72"/>
  <c r="AD72"/>
  <c r="Z73"/>
  <c r="AA73"/>
  <c r="AB73"/>
  <c r="AC73"/>
  <c r="AD73"/>
  <c r="Z74"/>
  <c r="AA74"/>
  <c r="AB74"/>
  <c r="AC74"/>
  <c r="AD74"/>
  <c r="Z75"/>
  <c r="AA75"/>
  <c r="AB75"/>
  <c r="AC75"/>
  <c r="AD75"/>
  <c r="Z76"/>
  <c r="AA76"/>
  <c r="AB76"/>
  <c r="AC76"/>
  <c r="AD76"/>
  <c r="Z77"/>
  <c r="AA77"/>
  <c r="AB77"/>
  <c r="AC77"/>
  <c r="AD77"/>
  <c r="Z78"/>
  <c r="AA78"/>
  <c r="AB78"/>
  <c r="AC78"/>
  <c r="AD78"/>
  <c r="Z79"/>
  <c r="AA79"/>
  <c r="AB79"/>
  <c r="AC79"/>
  <c r="AD79"/>
  <c r="Z80"/>
  <c r="AA80"/>
  <c r="AB80"/>
  <c r="AC80"/>
  <c r="AD80"/>
  <c r="Z81"/>
  <c r="AA81"/>
  <c r="AB81"/>
  <c r="AC81"/>
  <c r="AD81"/>
  <c r="Z82"/>
  <c r="AA82"/>
  <c r="AB82"/>
  <c r="AC82"/>
  <c r="AD82"/>
  <c r="Z83"/>
  <c r="AA83"/>
  <c r="AB83"/>
  <c r="AC83"/>
  <c r="AD83"/>
  <c r="Z84"/>
  <c r="AA84"/>
  <c r="AB84"/>
  <c r="AC84"/>
  <c r="AD84"/>
  <c r="Z85"/>
  <c r="AA85"/>
  <c r="AB85"/>
  <c r="AC85"/>
  <c r="AD85"/>
  <c r="Z86"/>
  <c r="AA86"/>
  <c r="AB86"/>
  <c r="AC86"/>
  <c r="AD86"/>
  <c r="Z87"/>
  <c r="AA87"/>
  <c r="AB87"/>
  <c r="AC87"/>
  <c r="AD87"/>
  <c r="Z88"/>
  <c r="AA88"/>
  <c r="AB88"/>
  <c r="AC88"/>
  <c r="AD88"/>
  <c r="Z89"/>
  <c r="AA89"/>
  <c r="AB89"/>
  <c r="AC89"/>
  <c r="AD89"/>
  <c r="Z90"/>
  <c r="AA90"/>
  <c r="AB90"/>
  <c r="AC90"/>
  <c r="AD90"/>
  <c r="Z91"/>
  <c r="AA91"/>
  <c r="AB91"/>
  <c r="AC91"/>
  <c r="AD91"/>
  <c r="Z92"/>
  <c r="AA92"/>
  <c r="AB92"/>
  <c r="AC92"/>
  <c r="AD92"/>
  <c r="Z93"/>
  <c r="AA93"/>
  <c r="AB93"/>
  <c r="AC93"/>
  <c r="AD93"/>
  <c r="Z94"/>
  <c r="AA94"/>
  <c r="AB94"/>
  <c r="AC94"/>
  <c r="AD94"/>
  <c r="Z95"/>
  <c r="AA95"/>
  <c r="AB95"/>
  <c r="AC95"/>
  <c r="AD95"/>
  <c r="Z96"/>
  <c r="AA96"/>
  <c r="AB96"/>
  <c r="AC96"/>
  <c r="AD96"/>
  <c r="Z97"/>
  <c r="AA97"/>
  <c r="AB97"/>
  <c r="AC97"/>
  <c r="AD97"/>
  <c r="Z98"/>
  <c r="AA98"/>
  <c r="AB98"/>
  <c r="AC98"/>
  <c r="AD98"/>
  <c r="Z99"/>
  <c r="AA99"/>
  <c r="AB99"/>
  <c r="AC99"/>
  <c r="AD99"/>
  <c r="Z100"/>
  <c r="AA100"/>
  <c r="AB100"/>
  <c r="AC100"/>
  <c r="AD100"/>
  <c r="Z101"/>
  <c r="AA101"/>
  <c r="AB101"/>
  <c r="AC101"/>
  <c r="AD101"/>
  <c r="Z102"/>
  <c r="AA102"/>
  <c r="AB102"/>
  <c r="AC102"/>
  <c r="AD102"/>
  <c r="Z103"/>
  <c r="AA103"/>
  <c r="AB103"/>
  <c r="AC103"/>
  <c r="AD103"/>
  <c r="Z104"/>
  <c r="AA104"/>
  <c r="AB104"/>
  <c r="AC104"/>
  <c r="AD104"/>
  <c r="Z105"/>
  <c r="AA105"/>
  <c r="AB105"/>
  <c r="AC105"/>
  <c r="AD105"/>
  <c r="Z106"/>
  <c r="AA106"/>
  <c r="AB106"/>
  <c r="AC106"/>
  <c r="AD106"/>
  <c r="Z107"/>
  <c r="AA107"/>
  <c r="AB107"/>
  <c r="AC107"/>
  <c r="AD107"/>
  <c r="AA119"/>
  <c r="AC119"/>
  <c r="Z121"/>
  <c r="AB121"/>
  <c r="AD121"/>
  <c r="Z122"/>
  <c r="AA122"/>
  <c r="AB122"/>
  <c r="AC122"/>
  <c r="AD122"/>
  <c r="Z123"/>
  <c r="AB123"/>
  <c r="AD123"/>
  <c r="Z124"/>
  <c r="AA124"/>
  <c r="AB124"/>
  <c r="AC124"/>
  <c r="AD124"/>
  <c r="Z125"/>
  <c r="AA125"/>
  <c r="AB125"/>
  <c r="AC125"/>
  <c r="AD125"/>
  <c r="Z126"/>
  <c r="AA126"/>
  <c r="AB126"/>
  <c r="AC126"/>
  <c r="AD126"/>
  <c r="Z163"/>
  <c r="AA163"/>
  <c r="AB163"/>
  <c r="AC163"/>
  <c r="AD163"/>
  <c r="Z165"/>
  <c r="AA165"/>
  <c r="AB165"/>
  <c r="AC165"/>
  <c r="AD165"/>
  <c r="Z166"/>
  <c r="AA166"/>
  <c r="AB166"/>
  <c r="AC166"/>
  <c r="AD166"/>
  <c r="Z167"/>
  <c r="AA167"/>
  <c r="AB167"/>
  <c r="AC167"/>
  <c r="AD167"/>
  <c r="Z168"/>
  <c r="AA168"/>
  <c r="AB168"/>
  <c r="AC168"/>
  <c r="AD168"/>
  <c r="Z171"/>
  <c r="AA171"/>
  <c r="AB171"/>
  <c r="AC171"/>
  <c r="AD171"/>
  <c r="Z172"/>
  <c r="AA172"/>
  <c r="AB172"/>
  <c r="AC172"/>
  <c r="AD172"/>
  <c r="Z173"/>
  <c r="AA173"/>
  <c r="AB173"/>
  <c r="AC173"/>
  <c r="AD173"/>
  <c r="Z174"/>
  <c r="AA174"/>
  <c r="AB174"/>
  <c r="AC174"/>
  <c r="AD174"/>
  <c r="Z175"/>
  <c r="AA175"/>
  <c r="AB175"/>
  <c r="AC175"/>
  <c r="AD175"/>
  <c r="Z176"/>
  <c r="AA176"/>
  <c r="AB176"/>
  <c r="AC176"/>
  <c r="AD176"/>
  <c r="Z177"/>
  <c r="AA177"/>
  <c r="AB177"/>
  <c r="AC177"/>
  <c r="AD177"/>
  <c r="Z178"/>
  <c r="AA178"/>
  <c r="AB178"/>
  <c r="AC178"/>
  <c r="AD178"/>
  <c r="Z179"/>
  <c r="AA179"/>
  <c r="AB179"/>
  <c r="AC179"/>
  <c r="AD179"/>
  <c r="Z180"/>
  <c r="AA180"/>
  <c r="AB180"/>
  <c r="AC180"/>
  <c r="AD180"/>
  <c r="Z185"/>
  <c r="AA185"/>
  <c r="AB185"/>
  <c r="AC185"/>
  <c r="AD185"/>
  <c r="Z186"/>
  <c r="AA186"/>
  <c r="AB186"/>
  <c r="AC186"/>
  <c r="AD186"/>
  <c r="Z187"/>
  <c r="AA187"/>
  <c r="AB187"/>
  <c r="AC187"/>
  <c r="AD187"/>
  <c r="Z188"/>
  <c r="AA188"/>
  <c r="AB188"/>
  <c r="AC188"/>
  <c r="AD188"/>
  <c r="Z189"/>
  <c r="AA189"/>
  <c r="AB189"/>
  <c r="AC189"/>
  <c r="AD189"/>
  <c r="Z190"/>
  <c r="AA190"/>
  <c r="AB190"/>
  <c r="AC190"/>
  <c r="AD190"/>
  <c r="Z191"/>
  <c r="AA191"/>
  <c r="AB191"/>
  <c r="AC191"/>
  <c r="AD191"/>
  <c r="Z192"/>
  <c r="AA192"/>
  <c r="AB192"/>
  <c r="AC192"/>
  <c r="AD192"/>
  <c r="Z193"/>
  <c r="AA193"/>
  <c r="AB193"/>
  <c r="AC193"/>
  <c r="AD193"/>
  <c r="Z194"/>
  <c r="AA194"/>
  <c r="AB194"/>
  <c r="AC194"/>
  <c r="AD194"/>
  <c r="Z195"/>
  <c r="AA195"/>
  <c r="AB195"/>
  <c r="AC195"/>
  <c r="AD195"/>
  <c r="Z196"/>
  <c r="AA196"/>
  <c r="AB196"/>
  <c r="AC196"/>
  <c r="AD196"/>
  <c r="Z197"/>
  <c r="AA197"/>
  <c r="AB197"/>
  <c r="AC197"/>
  <c r="AD197"/>
  <c r="Z198"/>
  <c r="AA198"/>
  <c r="AB198"/>
  <c r="AC198"/>
  <c r="AD198"/>
  <c r="Z199"/>
  <c r="AA199"/>
  <c r="AB199"/>
  <c r="AC199"/>
  <c r="AD199"/>
  <c r="Z201"/>
  <c r="AA201"/>
  <c r="AB201"/>
  <c r="AC201"/>
  <c r="AD201"/>
  <c r="Z202"/>
  <c r="AA202"/>
  <c r="AB202"/>
  <c r="AC202"/>
  <c r="AD202"/>
  <c r="Y202"/>
  <c r="Y201"/>
  <c r="Y199"/>
  <c r="Y198"/>
  <c r="Y197"/>
  <c r="Y196"/>
  <c r="Y195"/>
  <c r="Y194"/>
  <c r="Y193"/>
  <c r="Y192"/>
  <c r="Y191"/>
  <c r="Y190"/>
  <c r="Y189"/>
  <c r="Y188"/>
  <c r="Y187"/>
  <c r="Y186"/>
  <c r="Y185"/>
  <c r="Y180"/>
  <c r="Y179"/>
  <c r="Y178"/>
  <c r="Y177"/>
  <c r="Y176"/>
  <c r="Y175"/>
  <c r="Y174"/>
  <c r="Y173"/>
  <c r="Y172"/>
  <c r="Y171"/>
  <c r="Y168"/>
  <c r="Y167"/>
  <c r="Y166"/>
  <c r="Y165"/>
  <c r="Y163"/>
  <c r="Y126"/>
  <c r="Y125"/>
  <c r="Y124"/>
  <c r="Y122"/>
  <c r="Y119"/>
  <c r="Y107"/>
  <c r="Y106"/>
  <c r="Y105"/>
  <c r="Y104"/>
  <c r="Y103"/>
  <c r="Y102"/>
  <c r="Y101"/>
  <c r="Y100"/>
  <c r="Y99"/>
  <c r="Y98"/>
  <c r="Y97"/>
  <c r="Y96"/>
  <c r="Y95"/>
  <c r="Y94"/>
  <c r="Y93"/>
  <c r="Y92"/>
  <c r="Y91"/>
  <c r="Y90"/>
  <c r="Y89"/>
  <c r="Y88"/>
  <c r="Y87"/>
  <c r="Y86"/>
  <c r="Y85"/>
  <c r="Y84"/>
  <c r="Y83"/>
  <c r="Y82"/>
  <c r="Y81"/>
  <c r="Y80"/>
  <c r="Y79"/>
  <c r="Y78"/>
  <c r="Y77"/>
  <c r="Y76"/>
  <c r="Y75"/>
  <c r="Y74"/>
  <c r="Y73"/>
  <c r="Y72"/>
  <c r="Y71"/>
  <c r="Y70"/>
  <c r="Y69"/>
  <c r="Y68"/>
  <c r="Y67"/>
  <c r="Y66"/>
  <c r="Y65"/>
  <c r="Y64"/>
  <c r="Y63"/>
  <c r="Y62"/>
  <c r="Y61"/>
  <c r="Y60"/>
  <c r="Y59"/>
  <c r="Y58"/>
  <c r="Y57"/>
  <c r="Y56"/>
  <c r="Y55"/>
  <c r="Y54"/>
  <c r="Y53"/>
  <c r="Y52"/>
  <c r="Y51"/>
  <c r="Y50"/>
  <c r="Y49"/>
  <c r="Y48"/>
  <c r="Y47"/>
  <c r="Y46"/>
  <c r="Y45"/>
  <c r="Y44"/>
  <c r="Y43"/>
  <c r="Y42"/>
  <c r="Y41"/>
  <c r="Y40"/>
  <c r="Y39"/>
  <c r="Y38"/>
  <c r="Y37"/>
  <c r="Y36"/>
  <c r="Y35"/>
  <c r="Y34"/>
  <c r="Y33"/>
  <c r="Y32"/>
  <c r="Y31"/>
  <c r="Y30"/>
  <c r="Y29"/>
  <c r="Y28"/>
  <c r="Y27"/>
  <c r="Y26"/>
  <c r="Y25"/>
  <c r="Y24"/>
  <c r="Y23"/>
  <c r="Y22"/>
  <c r="Y21"/>
  <c r="Y20"/>
  <c r="Y19"/>
  <c r="Y18"/>
  <c r="Y17"/>
  <c r="Y16"/>
  <c r="Y15"/>
  <c r="Y14"/>
  <c r="Y11"/>
  <c r="Y10"/>
  <c r="I25" i="69"/>
  <c r="O25"/>
  <c r="L25"/>
  <c r="J25"/>
  <c r="P25"/>
  <c r="M25"/>
  <c r="Y121" i="9"/>
  <c r="Y123"/>
  <c r="AC123"/>
  <c r="AC121"/>
  <c r="AD119"/>
  <c r="AB119"/>
  <c r="AB12"/>
  <c r="AC12"/>
  <c r="AA12"/>
  <c r="J26" i="69"/>
  <c r="P26"/>
  <c r="M26"/>
  <c r="I26"/>
  <c r="O26"/>
  <c r="L26"/>
  <c r="AA108" i="9"/>
  <c r="AC108"/>
  <c r="Z108"/>
  <c r="AB108"/>
  <c r="AD108"/>
  <c r="Y108"/>
  <c r="Z109"/>
  <c r="AB109"/>
  <c r="AD109"/>
  <c r="AA109"/>
  <c r="AC109"/>
  <c r="Y109"/>
  <c r="AA120"/>
  <c r="AC120"/>
  <c r="Z120"/>
  <c r="AB120"/>
  <c r="AD120"/>
  <c r="Y120"/>
  <c r="AA110"/>
  <c r="AC110"/>
  <c r="Z110"/>
  <c r="AB110"/>
  <c r="AD110"/>
  <c r="Y110"/>
  <c r="L185" i="42"/>
  <c r="N185"/>
  <c r="L186"/>
  <c r="N186"/>
  <c r="L189"/>
  <c r="N189"/>
  <c r="L27" i="69"/>
  <c r="I27"/>
  <c r="O27"/>
  <c r="J27"/>
  <c r="P27"/>
  <c r="M27"/>
  <c r="O196" i="9"/>
  <c r="Q196"/>
  <c r="O197"/>
  <c r="Q197"/>
  <c r="Z113"/>
  <c r="AB113"/>
  <c r="AD113"/>
  <c r="AA113"/>
  <c r="AC113"/>
  <c r="Y113"/>
  <c r="AA114"/>
  <c r="AC114"/>
  <c r="Z114"/>
  <c r="AB114"/>
  <c r="AD114"/>
  <c r="Y114"/>
  <c r="Z117"/>
  <c r="AB117"/>
  <c r="AD117"/>
  <c r="AA117"/>
  <c r="AC117"/>
  <c r="Y117"/>
  <c r="AA169"/>
  <c r="AC169"/>
  <c r="Y169"/>
  <c r="Z169"/>
  <c r="AB169"/>
  <c r="AD169"/>
  <c r="AA128"/>
  <c r="AC128"/>
  <c r="Z128"/>
  <c r="AB128"/>
  <c r="AD128"/>
  <c r="Y128"/>
  <c r="AA130"/>
  <c r="AC130"/>
  <c r="Z130"/>
  <c r="AB130"/>
  <c r="AD130"/>
  <c r="Y130"/>
  <c r="AA132"/>
  <c r="AC132"/>
  <c r="Z132"/>
  <c r="AB132"/>
  <c r="AD132"/>
  <c r="Y132"/>
  <c r="AA134"/>
  <c r="AC134"/>
  <c r="Z134"/>
  <c r="AB134"/>
  <c r="AD134"/>
  <c r="Y134"/>
  <c r="AA136"/>
  <c r="AC136"/>
  <c r="Z136"/>
  <c r="AB136"/>
  <c r="AD136"/>
  <c r="Y136"/>
  <c r="AA138"/>
  <c r="AC138"/>
  <c r="Z138"/>
  <c r="AB138"/>
  <c r="AD138"/>
  <c r="Y138"/>
  <c r="AA140"/>
  <c r="AC140"/>
  <c r="Z140"/>
  <c r="AB140"/>
  <c r="AD140"/>
  <c r="Y140"/>
  <c r="AA142"/>
  <c r="AC142"/>
  <c r="Z142"/>
  <c r="AB142"/>
  <c r="AD142"/>
  <c r="Y142"/>
  <c r="AA144"/>
  <c r="AC144"/>
  <c r="Z144"/>
  <c r="AB144"/>
  <c r="AD144"/>
  <c r="Y144"/>
  <c r="AA146"/>
  <c r="AC146"/>
  <c r="Z146"/>
  <c r="AB146"/>
  <c r="AD146"/>
  <c r="Y146"/>
  <c r="AA148"/>
  <c r="Z148"/>
  <c r="AB148"/>
  <c r="AD148"/>
  <c r="AC148"/>
  <c r="Y148"/>
  <c r="Z150"/>
  <c r="AB150"/>
  <c r="AD150"/>
  <c r="AA150"/>
  <c r="AC150"/>
  <c r="Y150"/>
  <c r="Z152"/>
  <c r="AB152"/>
  <c r="AD152"/>
  <c r="AA152"/>
  <c r="AC152"/>
  <c r="Y152"/>
  <c r="Z154"/>
  <c r="AB154"/>
  <c r="AD154"/>
  <c r="AA154"/>
  <c r="AC154"/>
  <c r="Y154"/>
  <c r="Z156"/>
  <c r="AB156"/>
  <c r="AD156"/>
  <c r="AA156"/>
  <c r="AC156"/>
  <c r="Y156"/>
  <c r="Z158"/>
  <c r="AB158"/>
  <c r="AD158"/>
  <c r="AA158"/>
  <c r="AC158"/>
  <c r="Y158"/>
  <c r="Z160"/>
  <c r="AB160"/>
  <c r="AD160"/>
  <c r="AA160"/>
  <c r="AC160"/>
  <c r="Y160"/>
  <c r="AA116"/>
  <c r="AC116"/>
  <c r="Z116"/>
  <c r="AB116"/>
  <c r="AD116"/>
  <c r="Y116"/>
  <c r="Z115"/>
  <c r="AB115"/>
  <c r="AD115"/>
  <c r="AA115"/>
  <c r="AC115"/>
  <c r="Y115"/>
  <c r="AA118"/>
  <c r="AC118"/>
  <c r="Z118"/>
  <c r="AB118"/>
  <c r="AD118"/>
  <c r="Y118"/>
  <c r="Z170"/>
  <c r="AB170"/>
  <c r="AD170"/>
  <c r="AA170"/>
  <c r="AC170"/>
  <c r="Y170"/>
  <c r="Z129"/>
  <c r="AB129"/>
  <c r="AD129"/>
  <c r="AA129"/>
  <c r="AC129"/>
  <c r="Y129"/>
  <c r="Z131"/>
  <c r="AB131"/>
  <c r="AD131"/>
  <c r="AA131"/>
  <c r="AC131"/>
  <c r="Y131"/>
  <c r="Z133"/>
  <c r="AB133"/>
  <c r="AD133"/>
  <c r="AA133"/>
  <c r="AC133"/>
  <c r="Y133"/>
  <c r="Z135"/>
  <c r="AB135"/>
  <c r="AD135"/>
  <c r="AA135"/>
  <c r="AC135"/>
  <c r="Y135"/>
  <c r="Z137"/>
  <c r="AB137"/>
  <c r="AD137"/>
  <c r="AA137"/>
  <c r="AC137"/>
  <c r="Y137"/>
  <c r="Z139"/>
  <c r="AB139"/>
  <c r="AD139"/>
  <c r="AA139"/>
  <c r="AC139"/>
  <c r="Y139"/>
  <c r="Z141"/>
  <c r="AB141"/>
  <c r="AD141"/>
  <c r="AA141"/>
  <c r="AC141"/>
  <c r="Y141"/>
  <c r="Z143"/>
  <c r="AB143"/>
  <c r="AD143"/>
  <c r="AA143"/>
  <c r="AC143"/>
  <c r="Y143"/>
  <c r="Z145"/>
  <c r="AB145"/>
  <c r="AD145"/>
  <c r="AA145"/>
  <c r="AC145"/>
  <c r="Y145"/>
  <c r="Z147"/>
  <c r="AB147"/>
  <c r="AD147"/>
  <c r="AA147"/>
  <c r="AC147"/>
  <c r="Y147"/>
  <c r="AA149"/>
  <c r="AC149"/>
  <c r="Y149"/>
  <c r="Z149"/>
  <c r="AB149"/>
  <c r="AD149"/>
  <c r="AA151"/>
  <c r="AC151"/>
  <c r="Y151"/>
  <c r="Z151"/>
  <c r="AB151"/>
  <c r="AD151"/>
  <c r="AA153"/>
  <c r="AC153"/>
  <c r="Y153"/>
  <c r="Z153"/>
  <c r="AB153"/>
  <c r="AD153"/>
  <c r="AA155"/>
  <c r="AC155"/>
  <c r="Y155"/>
  <c r="Z155"/>
  <c r="AB155"/>
  <c r="AD155"/>
  <c r="AA157"/>
  <c r="AC157"/>
  <c r="Y157"/>
  <c r="Z157"/>
  <c r="AB157"/>
  <c r="AD157"/>
  <c r="AA159"/>
  <c r="AC159"/>
  <c r="Y159"/>
  <c r="Z159"/>
  <c r="AB159"/>
  <c r="AD159"/>
  <c r="AA161"/>
  <c r="AC161"/>
  <c r="Y161"/>
  <c r="Z161"/>
  <c r="AB161"/>
  <c r="AD161"/>
  <c r="K24" i="33"/>
  <c r="J24"/>
  <c r="Q59" i="43"/>
  <c r="P59"/>
  <c r="Q58"/>
  <c r="P58"/>
  <c r="Q57"/>
  <c r="P57"/>
  <c r="Q56"/>
  <c r="P56"/>
  <c r="Q55"/>
  <c r="P55"/>
  <c r="Q54"/>
  <c r="P54"/>
  <c r="Q53"/>
  <c r="P53"/>
  <c r="Q52"/>
  <c r="P52"/>
  <c r="Q51"/>
  <c r="P51"/>
  <c r="Q50"/>
  <c r="P50"/>
  <c r="Q49"/>
  <c r="P49"/>
  <c r="Q48"/>
  <c r="P48"/>
  <c r="Q46"/>
  <c r="P46"/>
  <c r="Q45"/>
  <c r="P45"/>
  <c r="Q44"/>
  <c r="P44"/>
  <c r="Q43"/>
  <c r="P43"/>
  <c r="Q42"/>
  <c r="P42"/>
  <c r="Q41"/>
  <c r="P41"/>
  <c r="Q40"/>
  <c r="P40"/>
  <c r="Q39"/>
  <c r="P39"/>
  <c r="Q38"/>
  <c r="P38"/>
  <c r="Q36"/>
  <c r="P36"/>
  <c r="Q35"/>
  <c r="P35"/>
  <c r="Q34"/>
  <c r="P34"/>
  <c r="Q33"/>
  <c r="P33"/>
  <c r="Q32"/>
  <c r="P32"/>
  <c r="Q31"/>
  <c r="P31"/>
  <c r="Q30"/>
  <c r="P30"/>
  <c r="Q29"/>
  <c r="P29"/>
  <c r="Q28"/>
  <c r="P28"/>
  <c r="Q27"/>
  <c r="P27"/>
  <c r="Q26"/>
  <c r="P26"/>
  <c r="Q25"/>
  <c r="P25"/>
  <c r="Q24"/>
  <c r="P24"/>
  <c r="Q23"/>
  <c r="P23"/>
  <c r="Q22"/>
  <c r="P22"/>
  <c r="Q21"/>
  <c r="P21"/>
  <c r="Q20"/>
  <c r="P20"/>
  <c r="Q18"/>
  <c r="P18"/>
  <c r="Q17"/>
  <c r="P17"/>
  <c r="Q16"/>
  <c r="P16"/>
  <c r="Q15"/>
  <c r="P15"/>
  <c r="Q14"/>
  <c r="P14"/>
  <c r="Q13"/>
  <c r="R200" i="42"/>
  <c r="T200"/>
  <c r="R199"/>
  <c r="T199"/>
  <c r="R198"/>
  <c r="T198"/>
  <c r="R197"/>
  <c r="T197"/>
  <c r="R196"/>
  <c r="T196"/>
  <c r="R195"/>
  <c r="T195"/>
  <c r="R194"/>
  <c r="T194"/>
  <c r="R193"/>
  <c r="T193"/>
  <c r="R192"/>
  <c r="T192"/>
  <c r="R191"/>
  <c r="T191"/>
  <c r="R190"/>
  <c r="T190"/>
  <c r="R184"/>
  <c r="T184"/>
  <c r="R183"/>
  <c r="T183"/>
  <c r="R182"/>
  <c r="T182"/>
  <c r="R181"/>
  <c r="T181"/>
  <c r="R180"/>
  <c r="T180"/>
  <c r="R179"/>
  <c r="T179"/>
  <c r="R178"/>
  <c r="T178"/>
  <c r="R176"/>
  <c r="T176"/>
  <c r="R175"/>
  <c r="T175"/>
  <c r="R174"/>
  <c r="T174"/>
  <c r="R173"/>
  <c r="T173"/>
  <c r="R172"/>
  <c r="T172"/>
  <c r="R171"/>
  <c r="T171"/>
  <c r="R168"/>
  <c r="T168"/>
  <c r="R167"/>
  <c r="T167"/>
  <c r="R166"/>
  <c r="T166"/>
  <c r="R165"/>
  <c r="T165"/>
  <c r="R164"/>
  <c r="T164"/>
  <c r="R163"/>
  <c r="T163"/>
  <c r="R162"/>
  <c r="T162"/>
  <c r="R161"/>
  <c r="T161"/>
  <c r="R160"/>
  <c r="T160"/>
  <c r="R159"/>
  <c r="T159"/>
  <c r="R158"/>
  <c r="T158"/>
  <c r="R157"/>
  <c r="T157"/>
  <c r="R156"/>
  <c r="T156"/>
  <c r="R155"/>
  <c r="T155"/>
  <c r="R154"/>
  <c r="T154"/>
  <c r="R153"/>
  <c r="T153"/>
  <c r="R152"/>
  <c r="T152"/>
  <c r="R151"/>
  <c r="T151"/>
  <c r="R150"/>
  <c r="T150"/>
  <c r="R149"/>
  <c r="T149"/>
  <c r="R148"/>
  <c r="T148"/>
  <c r="R147"/>
  <c r="T147"/>
  <c r="R145"/>
  <c r="T145"/>
  <c r="R144"/>
  <c r="T144"/>
  <c r="R142"/>
  <c r="T142"/>
  <c r="R141"/>
  <c r="T141"/>
  <c r="R137"/>
  <c r="T137"/>
  <c r="R136"/>
  <c r="T136"/>
  <c r="R134"/>
  <c r="T134"/>
  <c r="R133"/>
  <c r="T133"/>
  <c r="R132"/>
  <c r="T132"/>
  <c r="R129"/>
  <c r="T129"/>
  <c r="R128"/>
  <c r="T128"/>
  <c r="R127"/>
  <c r="T127"/>
  <c r="R126"/>
  <c r="T126"/>
  <c r="R125"/>
  <c r="T125"/>
  <c r="R124"/>
  <c r="T124"/>
  <c r="R123"/>
  <c r="T123"/>
  <c r="R122"/>
  <c r="T122"/>
  <c r="R121"/>
  <c r="T121"/>
  <c r="R120"/>
  <c r="T120"/>
  <c r="R119"/>
  <c r="T119"/>
  <c r="R118"/>
  <c r="T118"/>
  <c r="R117"/>
  <c r="T117"/>
  <c r="R116"/>
  <c r="T116"/>
  <c r="R115"/>
  <c r="T115"/>
  <c r="R114"/>
  <c r="T114"/>
  <c r="R111"/>
  <c r="T111"/>
  <c r="R110"/>
  <c r="T110"/>
  <c r="R109"/>
  <c r="T109"/>
  <c r="R108"/>
  <c r="T108"/>
  <c r="R107"/>
  <c r="T107"/>
  <c r="R106"/>
  <c r="T106"/>
  <c r="R105"/>
  <c r="T105"/>
  <c r="R104"/>
  <c r="T104"/>
  <c r="R103"/>
  <c r="T103"/>
  <c r="R102"/>
  <c r="T102"/>
  <c r="R101"/>
  <c r="T101"/>
  <c r="R100"/>
  <c r="T100"/>
  <c r="R99"/>
  <c r="T99"/>
  <c r="R98"/>
  <c r="T98"/>
  <c r="R97"/>
  <c r="T97"/>
  <c r="R96"/>
  <c r="T96"/>
  <c r="R95"/>
  <c r="T95"/>
  <c r="R94"/>
  <c r="T94"/>
  <c r="R93"/>
  <c r="T93"/>
  <c r="R92"/>
  <c r="T92"/>
  <c r="R91"/>
  <c r="T91"/>
  <c r="R90"/>
  <c r="T90"/>
  <c r="R89"/>
  <c r="T89"/>
  <c r="R88"/>
  <c r="T88"/>
  <c r="R87"/>
  <c r="T87"/>
  <c r="R86"/>
  <c r="T86"/>
  <c r="R85"/>
  <c r="T85"/>
  <c r="R84"/>
  <c r="T84"/>
  <c r="R83"/>
  <c r="T83"/>
  <c r="R82"/>
  <c r="T82"/>
  <c r="R81"/>
  <c r="T81"/>
  <c r="R80"/>
  <c r="T80"/>
  <c r="R79"/>
  <c r="T79"/>
  <c r="R77"/>
  <c r="T77"/>
  <c r="R76"/>
  <c r="T76"/>
  <c r="R75"/>
  <c r="T75"/>
  <c r="R74"/>
  <c r="T74"/>
  <c r="R73"/>
  <c r="T73"/>
  <c r="R72"/>
  <c r="T72"/>
  <c r="R71"/>
  <c r="T71"/>
  <c r="R69"/>
  <c r="T69"/>
  <c r="R67"/>
  <c r="T67"/>
  <c r="R64"/>
  <c r="T64"/>
  <c r="R63"/>
  <c r="T63"/>
  <c r="R62"/>
  <c r="T62"/>
  <c r="R59"/>
  <c r="T59"/>
  <c r="R58"/>
  <c r="T58"/>
  <c r="R57"/>
  <c r="T57"/>
  <c r="R54"/>
  <c r="T54"/>
  <c r="R53"/>
  <c r="T53"/>
  <c r="R52"/>
  <c r="T52"/>
  <c r="R51"/>
  <c r="T51"/>
  <c r="R50"/>
  <c r="T50"/>
  <c r="R49"/>
  <c r="T49"/>
  <c r="R47"/>
  <c r="T47"/>
  <c r="R46"/>
  <c r="T46"/>
  <c r="R45"/>
  <c r="T45"/>
  <c r="R43"/>
  <c r="T43"/>
  <c r="R42"/>
  <c r="T42"/>
  <c r="R41"/>
  <c r="T41"/>
  <c r="R40"/>
  <c r="T40"/>
  <c r="R39"/>
  <c r="T39"/>
  <c r="R38"/>
  <c r="T38"/>
  <c r="R37"/>
  <c r="T37"/>
  <c r="R36"/>
  <c r="T36"/>
  <c r="R34"/>
  <c r="T34"/>
  <c r="R33"/>
  <c r="T33"/>
  <c r="R30"/>
  <c r="T30"/>
  <c r="R29"/>
  <c r="T29"/>
  <c r="R28"/>
  <c r="T28"/>
  <c r="R27"/>
  <c r="T27"/>
  <c r="R26"/>
  <c r="T26"/>
  <c r="R23"/>
  <c r="T23"/>
  <c r="R21"/>
  <c r="T21"/>
  <c r="R20"/>
  <c r="T20"/>
  <c r="P13" i="43"/>
  <c r="J14"/>
  <c r="K14"/>
  <c r="J15"/>
  <c r="K15"/>
  <c r="J16"/>
  <c r="K16"/>
  <c r="J17"/>
  <c r="K17"/>
  <c r="J18"/>
  <c r="K18"/>
  <c r="J20"/>
  <c r="K20"/>
  <c r="J21"/>
  <c r="K21"/>
  <c r="J22"/>
  <c r="K22"/>
  <c r="J23"/>
  <c r="K23"/>
  <c r="J24"/>
  <c r="K24"/>
  <c r="J25"/>
  <c r="K25"/>
  <c r="J26"/>
  <c r="K26"/>
  <c r="J27"/>
  <c r="K27"/>
  <c r="J28"/>
  <c r="K28"/>
  <c r="J29"/>
  <c r="K29"/>
  <c r="J30"/>
  <c r="K30"/>
  <c r="J31"/>
  <c r="K31"/>
  <c r="J32"/>
  <c r="K32"/>
  <c r="J33"/>
  <c r="K33"/>
  <c r="J34"/>
  <c r="K34"/>
  <c r="J35"/>
  <c r="K35"/>
  <c r="J36"/>
  <c r="K36"/>
  <c r="J38"/>
  <c r="K38"/>
  <c r="J39"/>
  <c r="K39"/>
  <c r="J40"/>
  <c r="K40"/>
  <c r="J41"/>
  <c r="K41"/>
  <c r="J42"/>
  <c r="K42"/>
  <c r="J43"/>
  <c r="K43"/>
  <c r="J44"/>
  <c r="K44"/>
  <c r="J45"/>
  <c r="K45"/>
  <c r="J46"/>
  <c r="K46"/>
  <c r="J48"/>
  <c r="K48"/>
  <c r="J49"/>
  <c r="K49"/>
  <c r="J50"/>
  <c r="K50"/>
  <c r="J51"/>
  <c r="K51"/>
  <c r="J52"/>
  <c r="K52"/>
  <c r="J53"/>
  <c r="K53"/>
  <c r="J54"/>
  <c r="K54"/>
  <c r="J55"/>
  <c r="K55"/>
  <c r="J56"/>
  <c r="K56"/>
  <c r="J57"/>
  <c r="K57"/>
  <c r="J58"/>
  <c r="K58"/>
  <c r="J59"/>
  <c r="K59"/>
  <c r="L15" i="42"/>
  <c r="N15"/>
  <c r="L16"/>
  <c r="N16"/>
  <c r="L17"/>
  <c r="N17"/>
  <c r="L18"/>
  <c r="N18"/>
  <c r="L19"/>
  <c r="N19"/>
  <c r="L20"/>
  <c r="N20"/>
  <c r="L21"/>
  <c r="N21"/>
  <c r="L22"/>
  <c r="N22"/>
  <c r="L23"/>
  <c r="N23"/>
  <c r="L24"/>
  <c r="N24"/>
  <c r="L25"/>
  <c r="N25"/>
  <c r="L26"/>
  <c r="N26"/>
  <c r="L27"/>
  <c r="N27"/>
  <c r="L28"/>
  <c r="N28"/>
  <c r="L29"/>
  <c r="N29"/>
  <c r="L30"/>
  <c r="N30"/>
  <c r="L31"/>
  <c r="N31"/>
  <c r="L32"/>
  <c r="N32"/>
  <c r="L33"/>
  <c r="N33"/>
  <c r="L34"/>
  <c r="N34"/>
  <c r="L35"/>
  <c r="N35"/>
  <c r="L36"/>
  <c r="N36"/>
  <c r="L37"/>
  <c r="N37"/>
  <c r="L38"/>
  <c r="N38"/>
  <c r="L39"/>
  <c r="N39"/>
  <c r="L40"/>
  <c r="N40"/>
  <c r="L41"/>
  <c r="N41"/>
  <c r="L42"/>
  <c r="N42"/>
  <c r="L43"/>
  <c r="N43"/>
  <c r="L44"/>
  <c r="N44"/>
  <c r="L45"/>
  <c r="N45"/>
  <c r="L46"/>
  <c r="N46"/>
  <c r="L47"/>
  <c r="N47"/>
  <c r="L48"/>
  <c r="N48"/>
  <c r="L49"/>
  <c r="N49"/>
  <c r="L50"/>
  <c r="N50"/>
  <c r="L51"/>
  <c r="N51"/>
  <c r="L52"/>
  <c r="N52"/>
  <c r="L53"/>
  <c r="N53"/>
  <c r="L54"/>
  <c r="N54"/>
  <c r="L56"/>
  <c r="N56"/>
  <c r="L57"/>
  <c r="N57"/>
  <c r="L58"/>
  <c r="N58"/>
  <c r="L59"/>
  <c r="N59"/>
  <c r="L60"/>
  <c r="N60"/>
  <c r="L61"/>
  <c r="N61"/>
  <c r="L62"/>
  <c r="N62"/>
  <c r="L63"/>
  <c r="N63"/>
  <c r="L64"/>
  <c r="N64"/>
  <c r="L65"/>
  <c r="N65"/>
  <c r="L66"/>
  <c r="N66"/>
  <c r="L67"/>
  <c r="N67"/>
  <c r="L68"/>
  <c r="N68"/>
  <c r="L69"/>
  <c r="N69"/>
  <c r="L70"/>
  <c r="N70"/>
  <c r="L71"/>
  <c r="N71"/>
  <c r="L72"/>
  <c r="N72"/>
  <c r="L73"/>
  <c r="N73"/>
  <c r="L74"/>
  <c r="N74"/>
  <c r="L75"/>
  <c r="N75"/>
  <c r="L76"/>
  <c r="N76"/>
  <c r="L77"/>
  <c r="N77"/>
  <c r="L78"/>
  <c r="N78"/>
  <c r="L79"/>
  <c r="N79"/>
  <c r="L80"/>
  <c r="N80"/>
  <c r="L81"/>
  <c r="N81"/>
  <c r="L82"/>
  <c r="N82"/>
  <c r="L83"/>
  <c r="N83"/>
  <c r="L84"/>
  <c r="N84"/>
  <c r="L85"/>
  <c r="N85"/>
  <c r="L86"/>
  <c r="N86"/>
  <c r="L87"/>
  <c r="N87"/>
  <c r="L88"/>
  <c r="N88"/>
  <c r="L89"/>
  <c r="N89"/>
  <c r="L90"/>
  <c r="N90"/>
  <c r="L91"/>
  <c r="N91"/>
  <c r="L92"/>
  <c r="N92"/>
  <c r="L93"/>
  <c r="N93"/>
  <c r="L94"/>
  <c r="N94"/>
  <c r="L95"/>
  <c r="N95"/>
  <c r="L96"/>
  <c r="N96"/>
  <c r="L97"/>
  <c r="N97"/>
  <c r="L98"/>
  <c r="N98"/>
  <c r="L99"/>
  <c r="N99"/>
  <c r="L100"/>
  <c r="N100"/>
  <c r="L101"/>
  <c r="N101"/>
  <c r="L102"/>
  <c r="N102"/>
  <c r="L103"/>
  <c r="N103"/>
  <c r="L104"/>
  <c r="N104"/>
  <c r="L105"/>
  <c r="N105"/>
  <c r="L106"/>
  <c r="N106"/>
  <c r="L107"/>
  <c r="N107"/>
  <c r="L108"/>
  <c r="N108"/>
  <c r="L109"/>
  <c r="N109"/>
  <c r="L110"/>
  <c r="N110"/>
  <c r="L111"/>
  <c r="N111"/>
  <c r="L112"/>
  <c r="N112"/>
  <c r="L114"/>
  <c r="N114"/>
  <c r="L115"/>
  <c r="N115"/>
  <c r="L116"/>
  <c r="N116"/>
  <c r="L117"/>
  <c r="N117"/>
  <c r="L118"/>
  <c r="N118"/>
  <c r="L119"/>
  <c r="N119"/>
  <c r="L120"/>
  <c r="N120"/>
  <c r="L121"/>
  <c r="N121"/>
  <c r="L122"/>
  <c r="N122"/>
  <c r="L123"/>
  <c r="N123"/>
  <c r="L124"/>
  <c r="N124"/>
  <c r="L125"/>
  <c r="N125"/>
  <c r="L126"/>
  <c r="N126"/>
  <c r="L127"/>
  <c r="N127"/>
  <c r="L128"/>
  <c r="N128"/>
  <c r="L129"/>
  <c r="N129"/>
  <c r="L130"/>
  <c r="N130"/>
  <c r="L131"/>
  <c r="N131"/>
  <c r="L132"/>
  <c r="N132"/>
  <c r="L133"/>
  <c r="N133"/>
  <c r="L134"/>
  <c r="N134"/>
  <c r="L135"/>
  <c r="N135"/>
  <c r="L136"/>
  <c r="N136"/>
  <c r="L137"/>
  <c r="N137"/>
  <c r="L138"/>
  <c r="N138"/>
  <c r="L139"/>
  <c r="N139"/>
  <c r="L140"/>
  <c r="N140"/>
  <c r="L141"/>
  <c r="N141"/>
  <c r="L142"/>
  <c r="N142"/>
  <c r="L143"/>
  <c r="N143"/>
  <c r="L144"/>
  <c r="N144"/>
  <c r="L145"/>
  <c r="N145"/>
  <c r="L146"/>
  <c r="N146"/>
  <c r="L147"/>
  <c r="N147"/>
  <c r="L148"/>
  <c r="N148"/>
  <c r="L149"/>
  <c r="N149"/>
  <c r="L150"/>
  <c r="N150"/>
  <c r="L151"/>
  <c r="N151"/>
  <c r="L152"/>
  <c r="N152"/>
  <c r="L153"/>
  <c r="N153"/>
  <c r="L154"/>
  <c r="N154"/>
  <c r="L155"/>
  <c r="N155"/>
  <c r="L156"/>
  <c r="N156"/>
  <c r="L157"/>
  <c r="N157"/>
  <c r="L158"/>
  <c r="N158"/>
  <c r="L159"/>
  <c r="N159"/>
  <c r="L160"/>
  <c r="N160"/>
  <c r="L161"/>
  <c r="N161"/>
  <c r="L162"/>
  <c r="N162"/>
  <c r="L163"/>
  <c r="N163"/>
  <c r="L164"/>
  <c r="N164"/>
  <c r="L165"/>
  <c r="N165"/>
  <c r="L166"/>
  <c r="N166"/>
  <c r="L167"/>
  <c r="N167"/>
  <c r="L168"/>
  <c r="N168"/>
  <c r="L169"/>
  <c r="N169"/>
  <c r="L170"/>
  <c r="N170"/>
  <c r="L171"/>
  <c r="N171"/>
  <c r="L172"/>
  <c r="N172"/>
  <c r="L173"/>
  <c r="N173"/>
  <c r="L174"/>
  <c r="N174"/>
  <c r="L175"/>
  <c r="N175"/>
  <c r="L176"/>
  <c r="N176"/>
  <c r="L177"/>
  <c r="N177"/>
  <c r="L178"/>
  <c r="N178"/>
  <c r="L179"/>
  <c r="N179"/>
  <c r="L180"/>
  <c r="N180"/>
  <c r="L181"/>
  <c r="N181"/>
  <c r="L182"/>
  <c r="N182"/>
  <c r="L183"/>
  <c r="N183"/>
  <c r="L184"/>
  <c r="N184"/>
  <c r="L190"/>
  <c r="N190"/>
  <c r="L191"/>
  <c r="N191"/>
  <c r="L192"/>
  <c r="N192"/>
  <c r="L193"/>
  <c r="N193"/>
  <c r="L194"/>
  <c r="N194"/>
  <c r="L195"/>
  <c r="N195"/>
  <c r="L196"/>
  <c r="N196"/>
  <c r="L197"/>
  <c r="N197"/>
  <c r="L198"/>
  <c r="N198"/>
  <c r="L199"/>
  <c r="N199"/>
  <c r="L200"/>
  <c r="N200"/>
  <c r="D4" i="57"/>
  <c r="D5"/>
  <c r="D6"/>
  <c r="D7"/>
  <c r="D8"/>
  <c r="D9"/>
  <c r="D10"/>
  <c r="D20"/>
  <c r="D29"/>
  <c r="D30"/>
  <c r="D31"/>
  <c r="D32"/>
  <c r="D33"/>
  <c r="D34"/>
  <c r="D35"/>
  <c r="D41"/>
  <c r="D42"/>
  <c r="D43"/>
  <c r="D44"/>
  <c r="D45"/>
  <c r="D46"/>
  <c r="D47"/>
  <c r="D55"/>
  <c r="D56"/>
  <c r="D57"/>
  <c r="D58"/>
  <c r="D59"/>
  <c r="D60"/>
  <c r="D61"/>
  <c r="D82"/>
  <c r="D83"/>
  <c r="D84"/>
  <c r="D85"/>
  <c r="D86"/>
  <c r="D87"/>
  <c r="D88"/>
  <c r="D89"/>
  <c r="D90"/>
  <c r="D91"/>
  <c r="D92"/>
  <c r="D93"/>
  <c r="D94"/>
  <c r="D95"/>
  <c r="D113"/>
  <c r="D114"/>
  <c r="D115"/>
  <c r="D116"/>
  <c r="D117"/>
  <c r="D118"/>
  <c r="D119"/>
  <c r="D120"/>
  <c r="D121"/>
  <c r="D122"/>
  <c r="D123"/>
  <c r="D124"/>
  <c r="D125"/>
  <c r="D126"/>
  <c r="D162"/>
  <c r="D163"/>
  <c r="D164"/>
  <c r="D165"/>
  <c r="D166"/>
  <c r="D167"/>
  <c r="D168"/>
  <c r="D169"/>
  <c r="D170"/>
  <c r="D171"/>
  <c r="D172"/>
  <c r="D173"/>
  <c r="D174"/>
  <c r="D175"/>
  <c r="D224"/>
  <c r="D225"/>
  <c r="D226"/>
  <c r="D227"/>
  <c r="D228"/>
  <c r="D229"/>
  <c r="D230"/>
  <c r="D231"/>
  <c r="D232"/>
  <c r="D233"/>
  <c r="D234"/>
  <c r="D235"/>
  <c r="D236"/>
  <c r="D237"/>
  <c r="D258"/>
  <c r="D259"/>
  <c r="D260"/>
  <c r="D261"/>
  <c r="D262"/>
  <c r="D263"/>
  <c r="D264"/>
  <c r="D265"/>
  <c r="D266"/>
  <c r="D267"/>
  <c r="D268"/>
  <c r="D269"/>
  <c r="D270"/>
  <c r="D271"/>
  <c r="D313"/>
  <c r="D314"/>
  <c r="D315"/>
  <c r="D316"/>
  <c r="D317"/>
  <c r="D318"/>
  <c r="D319"/>
  <c r="D320"/>
  <c r="D321"/>
  <c r="D322"/>
  <c r="D323"/>
  <c r="D324"/>
  <c r="D325"/>
  <c r="D326"/>
  <c r="D371"/>
  <c r="D372"/>
  <c r="D373"/>
  <c r="D374"/>
  <c r="D375"/>
  <c r="D376"/>
  <c r="D377"/>
  <c r="D378"/>
  <c r="D379"/>
  <c r="D380"/>
  <c r="D381"/>
  <c r="D382"/>
  <c r="D383"/>
  <c r="D384"/>
  <c r="D400"/>
  <c r="G400"/>
  <c r="D401"/>
  <c r="D402"/>
  <c r="D403"/>
  <c r="D404"/>
  <c r="D405"/>
  <c r="D406"/>
  <c r="D407"/>
  <c r="D408"/>
  <c r="D409"/>
  <c r="D410"/>
  <c r="D411"/>
  <c r="D412"/>
  <c r="D413"/>
  <c r="K13" i="43"/>
  <c r="Z127" i="9"/>
  <c r="AB127"/>
  <c r="AD127"/>
  <c r="AA127"/>
  <c r="AC127"/>
  <c r="Y127"/>
  <c r="Z164"/>
  <c r="AB164"/>
  <c r="AD164"/>
  <c r="AA164"/>
  <c r="AC164"/>
  <c r="Y164"/>
  <c r="AA112"/>
  <c r="AC112"/>
  <c r="Z112"/>
  <c r="AB112"/>
  <c r="AD112"/>
  <c r="Y112"/>
  <c r="Z162"/>
  <c r="AB162"/>
  <c r="AD162"/>
  <c r="AA162"/>
  <c r="AC162"/>
  <c r="Y162"/>
  <c r="Z111"/>
  <c r="AB111"/>
  <c r="AD111"/>
  <c r="AA111"/>
  <c r="AC111"/>
  <c r="Y111"/>
  <c r="Y206"/>
  <c r="I206"/>
  <c r="AB206"/>
  <c r="AD206"/>
  <c r="N206"/>
  <c r="Z206"/>
  <c r="J206"/>
  <c r="AA206"/>
  <c r="K206"/>
  <c r="AC206"/>
  <c r="P206"/>
  <c r="S39" i="34"/>
  <c r="N39"/>
  <c r="M39"/>
  <c r="Y16"/>
  <c r="Z16"/>
  <c r="N16"/>
  <c r="M16"/>
  <c r="AC17"/>
  <c r="X17"/>
  <c r="W17"/>
  <c r="V17"/>
  <c r="U17"/>
  <c r="T17"/>
  <c r="S17"/>
  <c r="R17"/>
  <c r="Q17"/>
  <c r="P17"/>
  <c r="O17"/>
  <c r="L17"/>
  <c r="K17"/>
  <c r="J17"/>
  <c r="I17"/>
  <c r="H17"/>
  <c r="G17"/>
  <c r="F17"/>
  <c r="E17"/>
  <c r="D17"/>
  <c r="C17"/>
  <c r="Z15"/>
  <c r="Y15"/>
  <c r="Z14"/>
  <c r="Y14"/>
  <c r="Z13"/>
  <c r="Y13"/>
  <c r="Z12"/>
  <c r="Y12"/>
  <c r="N15"/>
  <c r="M15"/>
  <c r="N14"/>
  <c r="M14"/>
  <c r="N13"/>
  <c r="M13"/>
  <c r="N12"/>
  <c r="M12"/>
  <c r="J12" i="33"/>
  <c r="K12"/>
  <c r="J13"/>
  <c r="K13"/>
  <c r="J14"/>
  <c r="K14"/>
  <c r="J15"/>
  <c r="K15"/>
  <c r="J16"/>
  <c r="K16"/>
  <c r="J17"/>
  <c r="K17"/>
  <c r="J18"/>
  <c r="K18"/>
  <c r="J19"/>
  <c r="K19"/>
  <c r="J20"/>
  <c r="K20"/>
  <c r="J21"/>
  <c r="K21"/>
  <c r="J22"/>
  <c r="K22"/>
  <c r="J23"/>
  <c r="K23"/>
  <c r="C25"/>
  <c r="D25"/>
  <c r="E25"/>
  <c r="F25"/>
  <c r="G25"/>
  <c r="H25"/>
  <c r="I25"/>
  <c r="AA16" i="34"/>
  <c r="AB16"/>
  <c r="M17"/>
  <c r="AA12"/>
  <c r="Y17"/>
  <c r="AB12"/>
  <c r="Z17"/>
  <c r="J25" i="33"/>
  <c r="K25"/>
  <c r="N17" i="34"/>
  <c r="AB13"/>
  <c r="AB14"/>
  <c r="AB15"/>
  <c r="AA13"/>
  <c r="AA14"/>
  <c r="AA15"/>
  <c r="Q205" i="9"/>
  <c r="Q204"/>
  <c r="Q203"/>
  <c r="M206"/>
  <c r="Q12"/>
  <c r="Q11"/>
  <c r="O205"/>
  <c r="O204"/>
  <c r="O203"/>
  <c r="L206"/>
  <c r="O12"/>
  <c r="O11"/>
  <c r="J13" i="43"/>
  <c r="AA17" i="34"/>
  <c r="AB17"/>
  <c r="O206" i="9"/>
  <c r="Q206"/>
  <c r="K35" i="58"/>
  <c r="F36"/>
  <c r="F75"/>
  <c r="K36"/>
  <c r="H36"/>
  <c r="H75"/>
  <c r="H83"/>
  <c r="H82"/>
  <c r="H109"/>
  <c r="H151"/>
  <c r="M35"/>
  <c r="G36"/>
  <c r="L35"/>
  <c r="K75"/>
  <c r="F83"/>
  <c r="F82"/>
  <c r="F109"/>
  <c r="F151"/>
  <c r="G75"/>
  <c r="M36"/>
  <c r="L36"/>
  <c r="G83"/>
  <c r="G82"/>
  <c r="G109"/>
  <c r="G151"/>
  <c r="M75"/>
  <c r="L75"/>
</calcChain>
</file>

<file path=xl/comments1.xml><?xml version="1.0" encoding="utf-8"?>
<comments xmlns="http://schemas.openxmlformats.org/spreadsheetml/2006/main">
  <authors>
    <author>DAF</author>
  </authors>
  <commentList>
    <comment ref="J3" authorId="0">
      <text>
        <r>
          <rPr>
            <b/>
            <sz val="9"/>
            <color indexed="81"/>
            <rFont val="Tahoma"/>
            <family val="2"/>
          </rPr>
          <t>DAF:</t>
        </r>
        <r>
          <rPr>
            <sz val="9"/>
            <color indexed="81"/>
            <rFont val="Tahoma"/>
            <family val="2"/>
          </rPr>
          <t xml:space="preserve">
UTILICE ESTE DEFLACTOR OBLIGATORIAMENTE Y HACIA ADELANTE CALCULE UN CRECIMIENTO DEL 3%</t>
        </r>
      </text>
    </comment>
  </commentList>
</comments>
</file>

<file path=xl/sharedStrings.xml><?xml version="1.0" encoding="utf-8"?>
<sst xmlns="http://schemas.openxmlformats.org/spreadsheetml/2006/main" count="7612" uniqueCount="2285">
  <si>
    <t>1 a 4</t>
  </si>
  <si>
    <t>5 a 9</t>
  </si>
  <si>
    <t>10 a 14</t>
  </si>
  <si>
    <t>15 a 19</t>
  </si>
  <si>
    <t>20 a 24</t>
  </si>
  <si>
    <t>25 a 29</t>
  </si>
  <si>
    <t>30 a 34</t>
  </si>
  <si>
    <t>35 a 39</t>
  </si>
  <si>
    <t>40 a 44</t>
  </si>
  <si>
    <t>45 a 49</t>
  </si>
  <si>
    <t>50 a 54</t>
  </si>
  <si>
    <t>55 a 59</t>
  </si>
  <si>
    <t>60 a 64</t>
  </si>
  <si>
    <t>65 a 69</t>
  </si>
  <si>
    <t>70 a 74</t>
  </si>
  <si>
    <t>75 y mas</t>
  </si>
  <si>
    <t>Total hombres</t>
  </si>
  <si>
    <t>PPNA</t>
  </si>
  <si>
    <t>TOTAL</t>
  </si>
  <si>
    <t>Subtotal</t>
  </si>
  <si>
    <t>IPS 1</t>
  </si>
  <si>
    <t>IPS 2</t>
  </si>
  <si>
    <t>IPS 3</t>
  </si>
  <si>
    <t>IPS 4</t>
  </si>
  <si>
    <t>SERVICIO</t>
  </si>
  <si>
    <t>TOTAL ESE</t>
  </si>
  <si>
    <t>Magisterio</t>
  </si>
  <si>
    <t>Ecopetrol</t>
  </si>
  <si>
    <t>FFMM</t>
  </si>
  <si>
    <t>Concepto</t>
  </si>
  <si>
    <t>Consultas de Medicina General Electivas</t>
  </si>
  <si>
    <t>Consultas de Medicina General Urgentes</t>
  </si>
  <si>
    <t>Consultas de Medicina Especializadas</t>
  </si>
  <si>
    <t>Partos Vaginales</t>
  </si>
  <si>
    <t>Número de visitas domiciliarias e institucionales -PIC-</t>
  </si>
  <si>
    <t>Número de sesiones de talleres colectivos -PIC-</t>
  </si>
  <si>
    <t>Producción Equivalente UVR</t>
  </si>
  <si>
    <t>Porcentaje de Ocupación</t>
  </si>
  <si>
    <t>Promedio día estancia</t>
  </si>
  <si>
    <t>Giro Cama (mes)</t>
  </si>
  <si>
    <t>Total consultas odontológicas realizadas (valoración)</t>
  </si>
  <si>
    <t>Sellantes aplicados</t>
  </si>
  <si>
    <t>Superficies Obturadas</t>
  </si>
  <si>
    <t>Exodoncias</t>
  </si>
  <si>
    <t>Total días estancia egresos</t>
  </si>
  <si>
    <t>POBLACION ATIENDE</t>
  </si>
  <si>
    <t>TARIFAS SERVICIOS</t>
  </si>
  <si>
    <t>COMPLEMENTARIO O COMPETENCIA</t>
  </si>
  <si>
    <t>CAPACIDAD INSTALADA</t>
  </si>
  <si>
    <t>Consultorios medicos</t>
  </si>
  <si>
    <t xml:space="preserve">Consultorios enfermeria </t>
  </si>
  <si>
    <t>Consultorios odontologia</t>
  </si>
  <si>
    <t>Consultorio servicios apoyo</t>
  </si>
  <si>
    <t>Consultorios Multiples</t>
  </si>
  <si>
    <t>Consultorio Urgencia</t>
  </si>
  <si>
    <t>Sala Procedimientos</t>
  </si>
  <si>
    <t>Salas especiales</t>
  </si>
  <si>
    <t>Sala de reanimacion</t>
  </si>
  <si>
    <t>Salas de parto</t>
  </si>
  <si>
    <t>Quirofanos obstetricos</t>
  </si>
  <si>
    <t>SERVICIOS OFRECIDOS EN LA IPS </t>
  </si>
  <si>
    <t>Serv</t>
  </si>
  <si>
    <t>Complejidad</t>
  </si>
  <si>
    <t>Baja</t>
  </si>
  <si>
    <t>Media</t>
  </si>
  <si>
    <t>Alta</t>
  </si>
  <si>
    <t>Hospitalario</t>
  </si>
  <si>
    <t>Quirúrgico</t>
  </si>
  <si>
    <t>Consulta Externa</t>
  </si>
  <si>
    <t>Prom. y Prev.</t>
  </si>
  <si>
    <t>Urgencias</t>
  </si>
  <si>
    <t>Transp.</t>
  </si>
  <si>
    <t>Apoyo diagnóstico y complementación terapéutica</t>
  </si>
  <si>
    <t>Otros servicios</t>
  </si>
  <si>
    <t>Ponderadores de la Unidad de Valor Relativo</t>
  </si>
  <si>
    <t>Nivel de atención</t>
  </si>
  <si>
    <t>Ponderador</t>
  </si>
  <si>
    <t>Dosis de Biologicos Aplicados</t>
  </si>
  <si>
    <t>Controles de Enfermeria</t>
  </si>
  <si>
    <t>Citologias Cervicovaginales</t>
  </si>
  <si>
    <t>Otros controles de enfermería de PyP (Diferentes a atención prenatal - Crecimiento y desarrollo)</t>
  </si>
  <si>
    <t>Partos Cesarea</t>
  </si>
  <si>
    <t>Total Cirugias</t>
  </si>
  <si>
    <t>Imagenes Diagnosticas</t>
  </si>
  <si>
    <t>Examenes de Laboratorio</t>
  </si>
  <si>
    <t>Días estancia cuidados intermedios</t>
  </si>
  <si>
    <t>Días estancia cuidados intensivos</t>
  </si>
  <si>
    <t>Indicadores de calidad</t>
  </si>
  <si>
    <t>HISTORICO</t>
  </si>
  <si>
    <t>Unidad de medida</t>
  </si>
  <si>
    <t>Oportunidad de la asignación de cita en la Consulta Médica General</t>
  </si>
  <si>
    <t>Días</t>
  </si>
  <si>
    <t>Oportunidad de la asignación de cita en la Consulta Médica Interna</t>
  </si>
  <si>
    <t>Oportunidad de la asignación de cita en la Consulta Ginecobstetricia</t>
  </si>
  <si>
    <t>Oportunidad de la asignación de cita en la Consulta Pediatría</t>
  </si>
  <si>
    <t>Oportunidad de la asignación de cita en la Consulta Cirugía general</t>
  </si>
  <si>
    <t>Proporción de cancelación de cirugía programada</t>
  </si>
  <si>
    <t>Relación porcentual</t>
  </si>
  <si>
    <t>Oportunidad en la atención en consulta de Urgencias</t>
  </si>
  <si>
    <t>Minutos</t>
  </si>
  <si>
    <t>Oportunidad en la atención en servicio de Imagenología</t>
  </si>
  <si>
    <t>Oportunidad en la atención en consulta de Odontología General</t>
  </si>
  <si>
    <t>Oportunidad en la realización de cirugía programada</t>
  </si>
  <si>
    <t>Tasa de reingresos de pacientes hospitalizados</t>
  </si>
  <si>
    <t>Proporción de pacientes con hipertensión Arterial Controlada</t>
  </si>
  <si>
    <t>Tasa de Mortalidad intrahospitalaria después de 48 horas</t>
  </si>
  <si>
    <t>Tasa por mil</t>
  </si>
  <si>
    <t>Tasa de Infección intrahospitalaria</t>
  </si>
  <si>
    <t>Proporción de vigilancia de eventos adversos</t>
  </si>
  <si>
    <t>Tasa de satisfacción global</t>
  </si>
  <si>
    <t>ICBF</t>
  </si>
  <si>
    <t>SENA</t>
  </si>
  <si>
    <t>GASTOS GENERALES</t>
  </si>
  <si>
    <t>Arrendamientos</t>
  </si>
  <si>
    <t>Impresos y Publicaciones</t>
  </si>
  <si>
    <t>Materiales y Suministros</t>
  </si>
  <si>
    <t>Seguros</t>
  </si>
  <si>
    <t>Servicios Públicos</t>
  </si>
  <si>
    <t>GASTOS DE OPERACIÓN</t>
  </si>
  <si>
    <t>CARGO</t>
  </si>
  <si>
    <t>CENTRO DE COSTOS</t>
  </si>
  <si>
    <t>Regimen Subsidiado</t>
  </si>
  <si>
    <t>CODIGO PRESTADOR - REPS</t>
  </si>
  <si>
    <t>ACTO DE CREACION DE LA ESE</t>
  </si>
  <si>
    <t>INFORMACIÓN GERENTE ACTUAL</t>
  </si>
  <si>
    <t>NIT</t>
  </si>
  <si>
    <t xml:space="preserve">DIRECCION  Y TIPO  DE LA SEDE PRINCIPAL  </t>
  </si>
  <si>
    <t>Total ESE</t>
  </si>
  <si>
    <t>Grupo Etáreo</t>
  </si>
  <si>
    <t>Otros</t>
  </si>
  <si>
    <t>SEDES DE ATENCIÓN</t>
  </si>
  <si>
    <t>ASEGURADOR</t>
  </si>
  <si>
    <t>Entidad Territorial</t>
  </si>
  <si>
    <t>Régimen Subsidiado</t>
  </si>
  <si>
    <t>Régimen Contributivo</t>
  </si>
  <si>
    <t>CLASIFICACIÓN SISBEN</t>
  </si>
  <si>
    <t>Nivel 1</t>
  </si>
  <si>
    <t>Nivel 2</t>
  </si>
  <si>
    <t>Nivel 3</t>
  </si>
  <si>
    <t>Especial</t>
  </si>
  <si>
    <t xml:space="preserve">SERVICIOS ASISTENCIALES </t>
  </si>
  <si>
    <t>IPS PUBLICAS</t>
  </si>
  <si>
    <t>NÚMERO DE CAMAS</t>
  </si>
  <si>
    <t>NIVEL DE ATENCIÓN / CAMAS / SERVICIOS PRESTADOS</t>
  </si>
  <si>
    <t>NIVEL DE ATENCIÓN</t>
  </si>
  <si>
    <t>ESTRATEGIAS TIPO D.A. Formule estrategias que le permitan afrontar las amenazas y superar las debilidades</t>
  </si>
  <si>
    <t>ESTRATEGIAS TIPO D.O. Utilice las oportunidades que tiene la ESE para contrarestar las debilidades</t>
  </si>
  <si>
    <t>DEBILIDAD</t>
  </si>
  <si>
    <t>ESTRATEGIAS TIPO F.A. Utilice las fortalezas para contrarrestar las amenazas del entorno</t>
  </si>
  <si>
    <t>ESTRATEGIAS TIPO F.O. Utilice las fortalezas y oportunidades para definir estrategias que permitan mejorar la gestión de la E.S.E.</t>
  </si>
  <si>
    <t>FORTALEZA</t>
  </si>
  <si>
    <t>AMENAZA</t>
  </si>
  <si>
    <t>OPORTUNIDAD</t>
  </si>
  <si>
    <t>Total camas</t>
  </si>
  <si>
    <t>DISPONIBILIDAD (No.)</t>
  </si>
  <si>
    <t>Consultorios especializados</t>
  </si>
  <si>
    <t>PROMEDIO</t>
  </si>
  <si>
    <t>OFERTA DISPONIBLE MES</t>
  </si>
  <si>
    <t>OFERTA DISPONIBLE AÑO</t>
  </si>
  <si>
    <t>No clasificada</t>
  </si>
  <si>
    <t>IPS PRIVADA</t>
  </si>
  <si>
    <t>IPS 5</t>
  </si>
  <si>
    <t>IPS 6</t>
  </si>
  <si>
    <t>POBLACION QUE ATIENDE</t>
  </si>
  <si>
    <t>Prestados actualmente</t>
  </si>
  <si>
    <t>Cumple SOGC</t>
  </si>
  <si>
    <t>observaciones</t>
  </si>
  <si>
    <t>Total</t>
  </si>
  <si>
    <t>Proceso ordinario laboral</t>
  </si>
  <si>
    <t>Proceso laboral administrativo</t>
  </si>
  <si>
    <t>Proceso ejecutivo laboral</t>
  </si>
  <si>
    <t>Levantamiento de fuero sindical</t>
  </si>
  <si>
    <t>Ejecutivo contractual</t>
  </si>
  <si>
    <t>Acción popular</t>
  </si>
  <si>
    <t>Acción de tutela</t>
  </si>
  <si>
    <t>Accion de reparación directa</t>
  </si>
  <si>
    <t>Acción de reintegro</t>
  </si>
  <si>
    <t>Acción de nulidad y restablecimiento del derecho</t>
  </si>
  <si>
    <t>Acción de nulidad simple</t>
  </si>
  <si>
    <t>Acción de lesividad</t>
  </si>
  <si>
    <t>Sin fallo</t>
  </si>
  <si>
    <t>Segunda instancia</t>
  </si>
  <si>
    <t>Fallos en firme</t>
  </si>
  <si>
    <t>Primera instancia</t>
  </si>
  <si>
    <t>Valor de las sumas embargadas ($millones)</t>
  </si>
  <si>
    <r>
      <t>Valor estimado contingencia</t>
    </r>
    <r>
      <rPr>
        <b/>
        <sz val="8"/>
        <color indexed="8"/>
        <rFont val="Verdana"/>
        <family val="2"/>
      </rPr>
      <t xml:space="preserve"> ($millones)</t>
    </r>
  </si>
  <si>
    <r>
      <t xml:space="preserve">Valores pendientes de pago </t>
    </r>
    <r>
      <rPr>
        <b/>
        <sz val="8"/>
        <color indexed="8"/>
        <rFont val="Verdana"/>
        <family val="2"/>
      </rPr>
      <t>($millones)</t>
    </r>
  </si>
  <si>
    <r>
      <t xml:space="preserve">Valores pagados </t>
    </r>
    <r>
      <rPr>
        <b/>
        <sz val="8"/>
        <color indexed="8"/>
        <rFont val="Verdana"/>
        <family val="2"/>
      </rPr>
      <t>($millones)</t>
    </r>
  </si>
  <si>
    <t>Total fallos en contra</t>
  </si>
  <si>
    <t>Tipo de proceso</t>
  </si>
  <si>
    <t>Estado actual</t>
  </si>
  <si>
    <t>Total procesos</t>
  </si>
  <si>
    <t>Directivo</t>
  </si>
  <si>
    <t>Asesor</t>
  </si>
  <si>
    <t>Profesional</t>
  </si>
  <si>
    <t>Técnico</t>
  </si>
  <si>
    <t>Asistencial</t>
  </si>
  <si>
    <t>Pre y pensionables</t>
  </si>
  <si>
    <t>Aforados</t>
  </si>
  <si>
    <t>PLANTA ACTUAL</t>
  </si>
  <si>
    <t>Valor mes</t>
  </si>
  <si>
    <t>Número</t>
  </si>
  <si>
    <t>Auxiliar</t>
  </si>
  <si>
    <t>Activos sin condiciones especiales</t>
  </si>
  <si>
    <t>Trabajadores oficiales</t>
  </si>
  <si>
    <t>CARGOS ADMINISTRATIVOS</t>
  </si>
  <si>
    <t>CARGOS VINCULADOS CON LA PRESTACIÓN DEL SERVICIO</t>
  </si>
  <si>
    <t>SUBTOTAL ADMINISTRATIVOS</t>
  </si>
  <si>
    <t>SUBTOTAL PRESTACIÓN DE SERVICIOS</t>
  </si>
  <si>
    <t>Vacantes</t>
  </si>
  <si>
    <t>NIVEL</t>
  </si>
  <si>
    <t>PLAZO</t>
  </si>
  <si>
    <t>VALOR MES</t>
  </si>
  <si>
    <t>EN CARRERA ADMINISTRATIVA</t>
  </si>
  <si>
    <t>CONTRATOS DE PRESTACIÓN DE SERVICIOS - ADMINISTRATIVOS</t>
  </si>
  <si>
    <t>CONTRATOS DE PRESTACIÓN DE SERVICIOS ASOCIADOS A LA PRODUCCIÓN DE SERVICIOS</t>
  </si>
  <si>
    <t>PERSONA NATURAL O JURÍDICA</t>
  </si>
  <si>
    <t>NO. CONTRATOS</t>
  </si>
  <si>
    <t>NO. PERSONAS CONTRATADAS</t>
  </si>
  <si>
    <t>SERVICIO A CONTRATAR</t>
  </si>
  <si>
    <t>CLASIFICACIÓN PRESUPUESTAL</t>
  </si>
  <si>
    <t>MODALIDAD DE CONTRATACIÓN</t>
  </si>
  <si>
    <t>VALOR A CONTRATAR EN EL AÑO</t>
  </si>
  <si>
    <t>NATURAL</t>
  </si>
  <si>
    <t>JURÍDICA</t>
  </si>
  <si>
    <t>TOTALES</t>
  </si>
  <si>
    <t>Bonificación por Servicios Prestados</t>
  </si>
  <si>
    <t>Prima de Navidad</t>
  </si>
  <si>
    <t>Prima de Servicios</t>
  </si>
  <si>
    <t>Prima de Vacaciones</t>
  </si>
  <si>
    <t>Prima Técnica</t>
  </si>
  <si>
    <t>Auxilio de Transporte</t>
  </si>
  <si>
    <t>Ponderación</t>
  </si>
  <si>
    <t>NOMBRES Y APELLIDOS</t>
  </si>
  <si>
    <t>CALIDAD MIEMBRO EN JUNTA DIRECTIVA</t>
  </si>
  <si>
    <t>TIPO Y NÚMERO DOCUMENTO IDENTIDAD</t>
  </si>
  <si>
    <t>E-MAIL</t>
  </si>
  <si>
    <t>ACTO ADMINISTRATIVO ADOPCIÓN PROGRAMA</t>
  </si>
  <si>
    <t>PERIODO NOMBRAMIENTO</t>
  </si>
  <si>
    <t>No. Profesionales</t>
  </si>
  <si>
    <t>Menor de 1 año</t>
  </si>
  <si>
    <t>Grupo 5 a 14</t>
  </si>
  <si>
    <t>Hombres 15 a 44</t>
  </si>
  <si>
    <t>Mujeres 15 a 44</t>
  </si>
  <si>
    <t>Grupo 45 a 59</t>
  </si>
  <si>
    <t>Total mujeres</t>
  </si>
  <si>
    <t>Total Población</t>
  </si>
  <si>
    <t>Consulta y procedimientos</t>
  </si>
  <si>
    <t>Observación</t>
  </si>
  <si>
    <t>Servicios ambulatorios</t>
  </si>
  <si>
    <t>Consulta externa y procedimientos</t>
  </si>
  <si>
    <t>Consulta especializada</t>
  </si>
  <si>
    <t>Actividades de salud oral</t>
  </si>
  <si>
    <t>Actividades de promoción y prevención</t>
  </si>
  <si>
    <t>Otras actividades extramurales</t>
  </si>
  <si>
    <t>Hospitalización</t>
  </si>
  <si>
    <t>Estancia general</t>
  </si>
  <si>
    <t>Cuidados intensivos</t>
  </si>
  <si>
    <t>Cuidados intermedios</t>
  </si>
  <si>
    <t>Recién nacidos</t>
  </si>
  <si>
    <t>Salud mental</t>
  </si>
  <si>
    <t>Quemados</t>
  </si>
  <si>
    <t>Otros cuidados especiales</t>
  </si>
  <si>
    <t>Quirófanos y salas de parto</t>
  </si>
  <si>
    <t>Quirófanos</t>
  </si>
  <si>
    <t>Apoyo diagnóstico</t>
  </si>
  <si>
    <t>Laboratorio clínico</t>
  </si>
  <si>
    <t>Imagenología</t>
  </si>
  <si>
    <t>Anatomía patológica</t>
  </si>
  <si>
    <t>Otras unidades de apoyo diagnóstico</t>
  </si>
  <si>
    <t>Apoyo terapéutico</t>
  </si>
  <si>
    <t>Rehabilitación y terapias</t>
  </si>
  <si>
    <t>Banco de componentes anatómicos</t>
  </si>
  <si>
    <t>Banco de sangre</t>
  </si>
  <si>
    <t>Unidad renal</t>
  </si>
  <si>
    <t>Unidad hemodinamia</t>
  </si>
  <si>
    <t>Terapias oncológicas</t>
  </si>
  <si>
    <t>Farmacia e insumos hospitalarios</t>
  </si>
  <si>
    <t>Otras unidades de apoyo terapéutico</t>
  </si>
  <si>
    <t>Servicios conexos a la salud</t>
  </si>
  <si>
    <t>Medio ambiente</t>
  </si>
  <si>
    <t>Servicios de ambulancias</t>
  </si>
  <si>
    <t>Pacientes en observación</t>
  </si>
  <si>
    <t>Superficies obturadas</t>
  </si>
  <si>
    <t>Consultas de medicina general electivas</t>
  </si>
  <si>
    <t>Partos vaginales</t>
  </si>
  <si>
    <t>Partos cesárea</t>
  </si>
  <si>
    <t xml:space="preserve"> </t>
  </si>
  <si>
    <t>UNIDAD FUNCIONAL</t>
  </si>
  <si>
    <t>Según habilitación</t>
  </si>
  <si>
    <t>Otras actividades</t>
  </si>
  <si>
    <t>Consultorio triage</t>
  </si>
  <si>
    <t>Quirofanos  Cirugía Programada</t>
  </si>
  <si>
    <t>Quirofanos Urgencias</t>
  </si>
  <si>
    <t>Camillas de Observación</t>
  </si>
  <si>
    <t>CODIGO</t>
  </si>
  <si>
    <t>Profesiónal (quien realiza la atencion)</t>
  </si>
  <si>
    <t>SERVICIOS PRESTADOS -PRODUCCION DEL AÑO</t>
  </si>
  <si>
    <t>OFERTA REAL AÑO (OFERTA CON PROFESIONALES)</t>
  </si>
  <si>
    <t>OFERTA DISPONIBLE AÑO (CAPACIDAD  FISICA)</t>
  </si>
  <si>
    <r>
      <t>MORBILIDAD GENERAL POR CONSULTA EXTERNA –</t>
    </r>
    <r>
      <rPr>
        <sz val="10"/>
        <color theme="1"/>
        <rFont val="Tahoma"/>
        <family val="2"/>
      </rPr>
      <t xml:space="preserve"> </t>
    </r>
    <r>
      <rPr>
        <b/>
        <sz val="10"/>
        <color theme="1"/>
        <rFont val="Tahoma"/>
        <family val="2"/>
      </rPr>
      <t>AÑO 2012</t>
    </r>
  </si>
  <si>
    <t>No.</t>
  </si>
  <si>
    <t>CAUSA</t>
  </si>
  <si>
    <t>CASOS</t>
  </si>
  <si>
    <t>%</t>
  </si>
  <si>
    <t>Tasa x</t>
  </si>
  <si>
    <t>100.000 Hb.</t>
  </si>
  <si>
    <r>
      <t xml:space="preserve">Fuente: </t>
    </r>
    <r>
      <rPr>
        <i/>
        <sz val="9"/>
        <color theme="1"/>
        <rFont val="Times New Roman"/>
        <family val="1"/>
      </rPr>
      <t>Incluya siempre la fuente de información utilizada</t>
    </r>
    <r>
      <rPr>
        <sz val="10"/>
        <color theme="1"/>
        <rFont val="Times New Roman"/>
        <family val="1"/>
      </rPr>
      <t xml:space="preserve"> </t>
    </r>
  </si>
  <si>
    <t>No. ORDEN</t>
  </si>
  <si>
    <t>Tasa  X 10.000 Hab.</t>
  </si>
  <si>
    <t>TASA POR 10.000 HAB.</t>
  </si>
  <si>
    <t>MORBILIDAD HOSPITALARIA - AÑO  2012</t>
  </si>
  <si>
    <t>FUENTE: INFORMACIÓN DE LA E.S.E.</t>
  </si>
  <si>
    <t>PRODUCTIVIDAD HORA</t>
  </si>
  <si>
    <t>TIPO DE ACTIVIDAD</t>
  </si>
  <si>
    <t>NO APLICA</t>
  </si>
  <si>
    <t>2.2</t>
  </si>
  <si>
    <t>2.1</t>
  </si>
  <si>
    <t xml:space="preserve">     Especificar </t>
  </si>
  <si>
    <t>8.  OTROS INGRESOS</t>
  </si>
  <si>
    <t>7.  VENTA DE ACTIVOS FIJOS</t>
  </si>
  <si>
    <t xml:space="preserve">     Especificar entidad financiera y condiciones del crédito</t>
  </si>
  <si>
    <t>6.  RECURSOS DE CRÉDITO</t>
  </si>
  <si>
    <t xml:space="preserve">     Participaciones (especificar)</t>
  </si>
  <si>
    <t xml:space="preserve">     Dividendos (especificar inversiones, acciones)</t>
  </si>
  <si>
    <t xml:space="preserve">     Rendimientos financieros (especificar cuenta de ahorros, bonos, etc)</t>
  </si>
  <si>
    <t>5.  RENDIMIENTOS Y PARTICIPACIONES</t>
  </si>
  <si>
    <t xml:space="preserve">     Arrendamientos (una fila por cada equipo arrendado)</t>
  </si>
  <si>
    <t>4. PRODUCTOS DE EQUIPAMENTO</t>
  </si>
  <si>
    <t xml:space="preserve">     Arrendamientos (una fila por cada propiedad arrendada)</t>
  </si>
  <si>
    <t>3.  PRODUCTOS DE INFRAESTRUCTURA</t>
  </si>
  <si>
    <t xml:space="preserve">     Del Municipio</t>
  </si>
  <si>
    <t xml:space="preserve">     Del Departamento o Distrito</t>
  </si>
  <si>
    <t xml:space="preserve">     De la Nación</t>
  </si>
  <si>
    <t>2. TRANSFERENCIAS O APORTES NO PERMANENTES</t>
  </si>
  <si>
    <t>1. TRANSFERENCIAS O APORTES PERMANENTES</t>
  </si>
  <si>
    <t>DICIEMBRE</t>
  </si>
  <si>
    <t>NOVIEMBRE</t>
  </si>
  <si>
    <t>OCTUBRE</t>
  </si>
  <si>
    <t>SEPTIEMBRE</t>
  </si>
  <si>
    <t>AGOSTO</t>
  </si>
  <si>
    <t>JULIO</t>
  </si>
  <si>
    <t>JUNIO</t>
  </si>
  <si>
    <t>MAYO</t>
  </si>
  <si>
    <t>ABRIL</t>
  </si>
  <si>
    <t>MARZO</t>
  </si>
  <si>
    <t>FEBRERO</t>
  </si>
  <si>
    <t>ENERO</t>
  </si>
  <si>
    <t>VIGENCIA 2013</t>
  </si>
  <si>
    <t>VIGENCIA 2012</t>
  </si>
  <si>
    <t>VIGENCIA 2011</t>
  </si>
  <si>
    <t>VIGENCIA 2010</t>
  </si>
  <si>
    <t>VIGENCIA 2009</t>
  </si>
  <si>
    <t>VIGENCIA 2008</t>
  </si>
  <si>
    <t>CONCEPTOS DE INGRESO</t>
  </si>
  <si>
    <t>PARTICIPACIÓN RECAUDADO</t>
  </si>
  <si>
    <t>PARTICIPACIÓN CAUSACIÓN</t>
  </si>
  <si>
    <t>VAR PROM</t>
  </si>
  <si>
    <t xml:space="preserve"> 2013/2012</t>
  </si>
  <si>
    <t xml:space="preserve"> 2012/2011</t>
  </si>
  <si>
    <t xml:space="preserve"> 2011/2010</t>
  </si>
  <si>
    <t xml:space="preserve"> 2010/2009</t>
  </si>
  <si>
    <t xml:space="preserve"> 2009/2008</t>
  </si>
  <si>
    <t xml:space="preserve"> 2008/2007</t>
  </si>
  <si>
    <t>RECAUDADO</t>
  </si>
  <si>
    <t>CAUSADO</t>
  </si>
  <si>
    <t>PRESUPUESTADO</t>
  </si>
  <si>
    <t>V2012/V2011</t>
  </si>
  <si>
    <t>V2011/V2010</t>
  </si>
  <si>
    <t>V2010/V2009</t>
  </si>
  <si>
    <t>V2009/V2008</t>
  </si>
  <si>
    <t>PROYECCIONES</t>
  </si>
  <si>
    <t>Var (%) Promedio Período</t>
  </si>
  <si>
    <t>VARIACIÓN % ANUAL</t>
  </si>
  <si>
    <t>CLASIFICA EN</t>
  </si>
  <si>
    <t>HISTORICO- INGRESO EFECTIVO EN LA VIGENCIA</t>
  </si>
  <si>
    <t>CA =  INGRESO DE CAPITAL</t>
  </si>
  <si>
    <t>NC = INGRESO NO CORRIENTE NO OPERACIONAL</t>
  </si>
  <si>
    <t>NOTA: IDENTIFICAR CADA CONCEPTO Y ABRIR UNA LINEA PARA CADA UNO</t>
  </si>
  <si>
    <t>SERVICIOS PERSONALES INDIRECTOS</t>
  </si>
  <si>
    <t>Prima de Antigüedad</t>
  </si>
  <si>
    <t>Subsidio de Alimentación</t>
  </si>
  <si>
    <t xml:space="preserve">SERVICIOS PERSONALES ASOCIADOS A LA NÓMINA </t>
  </si>
  <si>
    <t xml:space="preserve">SERVICIOS PERSONALES  </t>
  </si>
  <si>
    <t>GASTOS</t>
  </si>
  <si>
    <t>BALANCE INGRESOS - GASTOS PSFF</t>
  </si>
  <si>
    <t>M. TOTAL GASTOS, COSTOS Y PASIVOS</t>
  </si>
  <si>
    <t xml:space="preserve">   Provisión para retroactividad en cesantías</t>
  </si>
  <si>
    <t xml:space="preserve">   Provisión para bonos pensionales</t>
  </si>
  <si>
    <t xml:space="preserve">   Provisión para pensiones</t>
  </si>
  <si>
    <t xml:space="preserve">   Provisión para prestaciones sociales</t>
  </si>
  <si>
    <t xml:space="preserve">   Provisión para contingencias</t>
  </si>
  <si>
    <t>2.6. Otros</t>
  </si>
  <si>
    <t xml:space="preserve">   Especificar</t>
  </si>
  <si>
    <t>2.5. Demás Acreedores Externos</t>
  </si>
  <si>
    <t xml:space="preserve">   Intereses</t>
  </si>
  <si>
    <t xml:space="preserve">   Amortizaciones</t>
  </si>
  <si>
    <t xml:space="preserve">2.4. Instituciones Financieras y Otras </t>
  </si>
  <si>
    <t xml:space="preserve">    Proveedores</t>
  </si>
  <si>
    <t>2.3. Proveedores insumos y servicios de salud</t>
  </si>
  <si>
    <t xml:space="preserve">   Servicios Públicos</t>
  </si>
  <si>
    <t xml:space="preserve">   Aportes Seguridad Social y Parafiscales</t>
  </si>
  <si>
    <t>2.2. Entidades Públicas y de Seguridad Social</t>
  </si>
  <si>
    <t xml:space="preserve">   Bonos Pensionales</t>
  </si>
  <si>
    <t xml:space="preserve">   Cuotas Partes Pensionales</t>
  </si>
  <si>
    <t xml:space="preserve">   Pensiones</t>
  </si>
  <si>
    <t xml:space="preserve">   Servicios personales indirectos</t>
  </si>
  <si>
    <t xml:space="preserve">   Otras deudas laborales</t>
  </si>
  <si>
    <t xml:space="preserve">   Prestaciones sociales</t>
  </si>
  <si>
    <t xml:space="preserve">   Nómina</t>
  </si>
  <si>
    <t>2.1. Trabajadores y Pensionados</t>
  </si>
  <si>
    <t>2. Pago de Pasivos</t>
  </si>
  <si>
    <t>Otros gastos - Especificar</t>
  </si>
  <si>
    <t>Gastos para implementación medidas</t>
  </si>
  <si>
    <t>Costos reestructuración administrativa</t>
  </si>
  <si>
    <t>1. Costos y Gastos</t>
  </si>
  <si>
    <t>Año 5 (2017)</t>
  </si>
  <si>
    <t>Año 4 (2016)</t>
  </si>
  <si>
    <t>Año 3 (2015)</t>
  </si>
  <si>
    <t>Año 2 (2014)</t>
  </si>
  <si>
    <t>Año 1 (2013)</t>
  </si>
  <si>
    <t>GASTOS/COSTOS PSFF</t>
  </si>
  <si>
    <t>L. TOTAL INGRESOS PARA EL PSFF</t>
  </si>
  <si>
    <t xml:space="preserve">    Otros - Especificar</t>
  </si>
  <si>
    <t xml:space="preserve">     Aportes Ocasionales de la Nación para el PSFF</t>
  </si>
  <si>
    <t xml:space="preserve">     Recursos de Crédito</t>
  </si>
  <si>
    <t>7.  Recursos de la Nación</t>
  </si>
  <si>
    <t xml:space="preserve">      Otros - Especificar</t>
  </si>
  <si>
    <t xml:space="preserve">      Aportes Ocasionales del Departamento para el PSFF</t>
  </si>
  <si>
    <t xml:space="preserve">      Recursos de Crédito</t>
  </si>
  <si>
    <t>6.  Recursos destinados por el Municipio</t>
  </si>
  <si>
    <t>5.  Recursos destinados por el Departamento/Distrito</t>
  </si>
  <si>
    <t>4.  Recursos FONSAET (Art. 7 Ley 1608/13)</t>
  </si>
  <si>
    <t xml:space="preserve">     Excedentes 2013</t>
  </si>
  <si>
    <t xml:space="preserve">     Excedentes 2012</t>
  </si>
  <si>
    <t>3.  Excedentes rentas cedidas 2012 y 2013 (Art. 4 Ley 1608/13)</t>
  </si>
  <si>
    <t>2.  Saldos Cuentas Maestras (Art. 2 Ley 1608/13)</t>
  </si>
  <si>
    <t xml:space="preserve">      Otros Ingresos Extraordinarios</t>
  </si>
  <si>
    <t xml:space="preserve">      Ingresos de Capital</t>
  </si>
  <si>
    <t xml:space="preserve">      Excedente (Déficit) Operación Corriente </t>
  </si>
  <si>
    <t>1.  Recursos de la ESE</t>
  </si>
  <si>
    <t>INGRESOS</t>
  </si>
  <si>
    <t>PROGRAMA DE SANEAMIENTO FISCAL Y FINANCIERO</t>
  </si>
  <si>
    <t>K. EXCEDENTE (DEFICIT) OPERACIÓN CORRIENTE (INGRESOS MENOS GASTOS) (D-J)</t>
  </si>
  <si>
    <t>J. TOTAL GASTOS (E+F+G+H+I)</t>
  </si>
  <si>
    <t>I. Cuentas por Pagar - Rezago Vigencia Anterior</t>
  </si>
  <si>
    <t>Inversión</t>
  </si>
  <si>
    <t>Servicio de la Deuda</t>
  </si>
  <si>
    <t>Compra de Bienes y Servicios</t>
  </si>
  <si>
    <t>Transferencias Corrientes</t>
  </si>
  <si>
    <t>Gastos Generales</t>
  </si>
  <si>
    <t>Otros Gastos Asociados a Personal</t>
  </si>
  <si>
    <t>Servicios Personales</t>
  </si>
  <si>
    <t>H. Gastos Variables Operacionales</t>
  </si>
  <si>
    <t>Contribuciones inherentes a la nómina</t>
  </si>
  <si>
    <t>Otros conceptos de servicios personales asociados a la nómina</t>
  </si>
  <si>
    <t>Horas extras, dominicales y festivos</t>
  </si>
  <si>
    <t>Sueldos personal de nómina</t>
  </si>
  <si>
    <t>G. Gastos Fijos Operacionales</t>
  </si>
  <si>
    <t>F. Gastos Variables Administrativos</t>
  </si>
  <si>
    <t>E. Gastos Fijos Administrativos</t>
  </si>
  <si>
    <t>Var.% Año 5 / Año 4</t>
  </si>
  <si>
    <t>Var.% Año 4 / Año 3</t>
  </si>
  <si>
    <t>Var.% Año 3 / Año 2</t>
  </si>
  <si>
    <t>Var.% Año 2 / Año 1</t>
  </si>
  <si>
    <t>Var.% Año 1 / Año N</t>
  </si>
  <si>
    <t>Año N (2012)</t>
  </si>
  <si>
    <t>D. TOTAL INGRESOS (A+B+C)</t>
  </si>
  <si>
    <t>C. Recaudo cartera - Rezago Vigencia Anterior</t>
  </si>
  <si>
    <t>B. Ingresos No Corrientes</t>
  </si>
  <si>
    <t>Otro - Especificar</t>
  </si>
  <si>
    <t>Arrendamientos bienes muebles e inmuebles</t>
  </si>
  <si>
    <t>Aportes Permanentes del Municipio</t>
  </si>
  <si>
    <t>Aportes Permanentes del Departamento/Distrito</t>
  </si>
  <si>
    <t>Aportes Permanentes de la Nación</t>
  </si>
  <si>
    <t>2. Otros ingresos corrientes</t>
  </si>
  <si>
    <t>Otras ventas de servicios de salud</t>
  </si>
  <si>
    <t>Otras Entidades (Magisterio, Fuerzas Militares)</t>
  </si>
  <si>
    <t>Otros Eventos (ARL, Prepagada, Pólizas, Particulares)</t>
  </si>
  <si>
    <t>FOSYGA - ECAT Otros Eventos</t>
  </si>
  <si>
    <t>FOSYGA- ECAT Accidentes de Tránsito</t>
  </si>
  <si>
    <t>SOAT - Accidentes de Tránsito Cías de Seguros</t>
  </si>
  <si>
    <t>Nación - Programas Especiales</t>
  </si>
  <si>
    <t>Municipios - PIC</t>
  </si>
  <si>
    <t>Departamento/Distrito - PIC</t>
  </si>
  <si>
    <t>Municipios - PPNA y NO POS</t>
  </si>
  <si>
    <t>Departamento/Distrito - PPNA y NO POS</t>
  </si>
  <si>
    <t>1. Venta de Servicios de Salud</t>
  </si>
  <si>
    <t>A. Total Ingresos Corrientes (1+2)</t>
  </si>
  <si>
    <t>VARIACIONES</t>
  </si>
  <si>
    <t>ESCENARIO PROGRAMA DE SANEAMIENTO FISCAL Y FINANCIERO ESE
(en millones de $)</t>
  </si>
  <si>
    <t>OPERACIÓN CORRIENTE DE LA ESE</t>
  </si>
  <si>
    <t>APORTES PATRONALES SECTOR PUBLICO</t>
  </si>
  <si>
    <t>APORTES PATRONALES SECTOR PRIVADO</t>
  </si>
  <si>
    <t>APORTES PATRONALES AL SECTOR  PRIVADO Y PUBLICO</t>
  </si>
  <si>
    <t>GASTOS DE FUNCIONAMIENTO</t>
  </si>
  <si>
    <t>Año N/Año N-1</t>
  </si>
  <si>
    <t>Año N-1/Año N-2</t>
  </si>
  <si>
    <t>Año N-2/Año N-3</t>
  </si>
  <si>
    <t>Año N-3/Año N-4</t>
  </si>
  <si>
    <t>Año N-4/Año N-5</t>
  </si>
  <si>
    <t>Año N</t>
  </si>
  <si>
    <t>Año N-1</t>
  </si>
  <si>
    <t>Año N-2</t>
  </si>
  <si>
    <t>Año N-3</t>
  </si>
  <si>
    <t>Año N-4</t>
  </si>
  <si>
    <t>Año N-5</t>
  </si>
  <si>
    <t>Var % Promedio Período N-5/N</t>
  </si>
  <si>
    <t>VARIACIÓN ANUAL  EN VALORES CONSTANTES
(%)</t>
  </si>
  <si>
    <t>TOTAL INGRESOS</t>
  </si>
  <si>
    <t>Cuentas por cobrar Otras vigencias</t>
  </si>
  <si>
    <t>Otros ingresos</t>
  </si>
  <si>
    <t>Ingresos de capital</t>
  </si>
  <si>
    <t>Otros ingresos corrientes</t>
  </si>
  <si>
    <t xml:space="preserve">    Aportes del municipio No ligados a la venta de servicios</t>
  </si>
  <si>
    <t xml:space="preserve">    Aportes del departamento No ligados a la venta de servicios</t>
  </si>
  <si>
    <t xml:space="preserve">     Aportes de la nación No ligados a la venta de servicios</t>
  </si>
  <si>
    <t>Aportes (No ligados a la venta de servicios)</t>
  </si>
  <si>
    <t xml:space="preserve">     Otras ventas de servicios de Salud</t>
  </si>
  <si>
    <t xml:space="preserve">     Plan de Intervenciones Colectivas (antes PAB)</t>
  </si>
  <si>
    <t xml:space="preserve">     FOSYGA</t>
  </si>
  <si>
    <t xml:space="preserve">    SOAT</t>
  </si>
  <si>
    <t xml:space="preserve">    Atención a población pobre en lo no cubierto con subsidios a la demanda (incluye con o sin situación de fondos)</t>
  </si>
  <si>
    <t xml:space="preserve">    Régimen Contributivo</t>
  </si>
  <si>
    <t xml:space="preserve">   Régimen Subsidiado</t>
  </si>
  <si>
    <t>Venta de servicios de salud</t>
  </si>
  <si>
    <t>Ingresos corrientes</t>
  </si>
  <si>
    <t>CONCEPTOS</t>
  </si>
  <si>
    <t>MOSTRAR EL FLUJO FINANCIERO PROYECTADO SEGÚN LA ESTRUCTURA PRESUPUESTAL DE LA ESE</t>
  </si>
  <si>
    <t>Soacha, Soledad, Tuluá, Valledupar y Villavicencio.</t>
  </si>
  <si>
    <t>Montería, Neiva, Palmira, Pasto, Pereira, Popayán, Providencia, Riohacha, San Andrés, Santa Marta, Sincelejo</t>
  </si>
  <si>
    <t>Bucaramanga, Buenaventura, Cali, Cartagena, Cúcuta, Floridablanca, Ibagué, Itgüi, Manizales, Medellín,</t>
  </si>
  <si>
    <r>
      <rPr>
        <b/>
        <sz val="11"/>
        <color indexed="8"/>
        <rFont val="Arial Narrow"/>
        <family val="2"/>
      </rPr>
      <t>Área Conurbados Contributivo:</t>
    </r>
    <r>
      <rPr>
        <sz val="11"/>
        <color indexed="8"/>
        <rFont val="Arial Narrow"/>
        <family val="2"/>
      </rPr>
      <t xml:space="preserve"> ciudades de Armenia, Barrancabermeja, Barranquilla, Bello, Bogotá D.C.,</t>
    </r>
  </si>
  <si>
    <t>Área Conurbados Subsidiado</t>
  </si>
  <si>
    <t>Área Especial Subsidiado</t>
  </si>
  <si>
    <t>la ponderación de área conurbada.</t>
  </si>
  <si>
    <t>Área normal Subsidiado</t>
  </si>
  <si>
    <t xml:space="preserve">se aplicará la UPC del resto del país; y las ciudades de Riohacha, Sincelejo y Villavicencio que se les aplicará </t>
  </si>
  <si>
    <t>UPC</t>
  </si>
  <si>
    <t>PONDERADOR</t>
  </si>
  <si>
    <t>AREA APLICABLE</t>
  </si>
  <si>
    <t>Se exceptúan las ciudades de Arauca, Florencia, Yopal y sus respectivas áreas de influencia, en las cuales</t>
  </si>
  <si>
    <t>VALORES UPC-S PROMEDIO AÑO 2013</t>
  </si>
  <si>
    <t>RESOLUCIÓN MSPS 4480/12</t>
  </si>
  <si>
    <t>Guainía, Guaviare, Meta, Putumayo, San Andrés y Providencia, Sucre, Vaupés, Vichada y la región de Urabá.</t>
  </si>
  <si>
    <r>
      <rPr>
        <b/>
        <sz val="11"/>
        <color indexed="8"/>
        <rFont val="Arial Narrow"/>
        <family val="2"/>
      </rPr>
      <t>Área Especial Contributivo:</t>
    </r>
    <r>
      <rPr>
        <sz val="11"/>
        <color indexed="8"/>
        <rFont val="Arial Narrow"/>
        <family val="2"/>
      </rPr>
      <t xml:space="preserve"> departamentos de Amazonas, Arauca, Casanare, Caquetá, Chocó, Guajira,</t>
    </r>
  </si>
  <si>
    <t xml:space="preserve"> */ Estructura vigente desde el 1° de Enero de 2013</t>
  </si>
  <si>
    <t>De 75 años y mayores</t>
  </si>
  <si>
    <t xml:space="preserve">De 70 a 74 años </t>
  </si>
  <si>
    <t xml:space="preserve">De 65 a 69 años </t>
  </si>
  <si>
    <t xml:space="preserve">De 60 a 64 años </t>
  </si>
  <si>
    <t xml:space="preserve">De 55 a 59 años </t>
  </si>
  <si>
    <t xml:space="preserve">De 50 a 54 años </t>
  </si>
  <si>
    <t xml:space="preserve">De 45 a 49 años </t>
  </si>
  <si>
    <t>De 19 a 44 años (Mujeres)</t>
  </si>
  <si>
    <t>De 19 a 44 años (Hombres)</t>
  </si>
  <si>
    <t>De 15 a 18 años (Mujeres)</t>
  </si>
  <si>
    <t>De 15 a 18 años (Hombres)</t>
  </si>
  <si>
    <t xml:space="preserve">De 5 a 14 años </t>
  </si>
  <si>
    <t xml:space="preserve">De 1 a 4 años </t>
  </si>
  <si>
    <t>Esto es lo que aparece en la Resolución</t>
  </si>
  <si>
    <t>Menores de 1 año</t>
  </si>
  <si>
    <t>UPC-C</t>
  </si>
  <si>
    <t>Estructura de Costo */</t>
  </si>
  <si>
    <t xml:space="preserve">Grupo etáreo </t>
  </si>
  <si>
    <t>PONDERADORES AÑO 2013 - REGIMEN SUBSIDIADO</t>
  </si>
  <si>
    <t>EPS015 - Concentración Riesgo</t>
  </si>
  <si>
    <t>EPS037 - Concentración Riesgo</t>
  </si>
  <si>
    <t>Promoción y Prevención</t>
  </si>
  <si>
    <t>Área Conurbados Contributivo</t>
  </si>
  <si>
    <t>Área Especial Contributivo</t>
  </si>
  <si>
    <t>Área normal Contributivo</t>
  </si>
  <si>
    <t>VALORES UPC-C PROMEDIO AÑO 2013</t>
  </si>
  <si>
    <t>PONDERADORES AÑO 2013 - REGIMEN CONTRIBUTIVO</t>
  </si>
  <si>
    <t xml:space="preserve">DATOS RESOLUCIÓN 4480 DE 2012 MINISTERIO DE SALUD Y PS </t>
  </si>
  <si>
    <t xml:space="preserve"> (*) Estos cambios rigen a partir del 1° de Julio por unificación del POS</t>
  </si>
  <si>
    <t>N.A.</t>
  </si>
  <si>
    <t>Subsidio Parcial Resto País</t>
  </si>
  <si>
    <t>Subsidio Parcial (BoCaMe)</t>
  </si>
  <si>
    <t>Barranquilla (Piloto POS unificado)</t>
  </si>
  <si>
    <t>Cartagena (Piloto POS unificado)</t>
  </si>
  <si>
    <t>Área Conurbados Subsidiado (*)</t>
  </si>
  <si>
    <t>Itagui, Envigado, Sabaneta, Barranquilla y Soledad</t>
  </si>
  <si>
    <t>Área Especial Subsidiado (*)</t>
  </si>
  <si>
    <r>
      <rPr>
        <b/>
        <sz val="11"/>
        <color indexed="8"/>
        <rFont val="Arial Narrow"/>
        <family val="2"/>
      </rPr>
      <t>Área Conurbados (Contributivo y  Subsidiado):</t>
    </r>
    <r>
      <rPr>
        <sz val="11"/>
        <color indexed="8"/>
        <rFont val="Arial Narrow"/>
        <family val="2"/>
      </rPr>
      <t xml:space="preserve"> ciudades de Bogotá, Cali, Medellín,  Soacha, Bello</t>
    </r>
  </si>
  <si>
    <t>Área normal Subsidiado (*)</t>
  </si>
  <si>
    <t>ACUERDO CRES 032</t>
  </si>
  <si>
    <t>EPS008 - Concentración Riesgo</t>
  </si>
  <si>
    <t>respectivas áreas de influencia, en las cuales se aplicará la UPC del resto del país.</t>
  </si>
  <si>
    <t>ciudades de Arauca, Florencia, Riohacha, Sincelejo, Villavicencio, Yopal y sus</t>
  </si>
  <si>
    <t xml:space="preserve">Providencia, Sucre, Vaupés, Vichada y la región de Urabá. Se exceptúan las </t>
  </si>
  <si>
    <t>Caquetá, Chocó, Guajira, Guainía, Guaviare, Meta, Putumayo, San Andrés y</t>
  </si>
  <si>
    <r>
      <rPr>
        <b/>
        <sz val="11"/>
        <color indexed="8"/>
        <rFont val="Arial Narrow"/>
        <family val="2"/>
      </rPr>
      <t>Área Especial (Contributivo y Subsidiado):</t>
    </r>
    <r>
      <rPr>
        <sz val="11"/>
        <color indexed="8"/>
        <rFont val="Arial Narrow"/>
        <family val="2"/>
      </rPr>
      <t xml:space="preserve"> departamentos de Amazonas, Arauca, Casanare,</t>
    </r>
  </si>
  <si>
    <t xml:space="preserve">VALORES UPC PROMEDIO AÑO 2012 </t>
  </si>
  <si>
    <t>ACUERDO CRES 030</t>
  </si>
  <si>
    <t>Entre 18 y Menores de 60 años</t>
  </si>
  <si>
    <t>Bogotá, Cali y Medellín</t>
  </si>
  <si>
    <t>Por conurbado la UPC-S de Barranquilla es igual a la de Cartagena + 7,5%</t>
  </si>
  <si>
    <t>Itagui, Envigado, Sabaneta y Soledad; Barranquilla se mantiene para el Contributivo</t>
  </si>
  <si>
    <t xml:space="preserve"> */ Estructura vigente desde el 1° de Enero de 2012</t>
  </si>
  <si>
    <t>PONDERADORES AÑO 2012 - DESDE 1° DE ENERO AL 31 DE DICIEMBRE</t>
  </si>
  <si>
    <t xml:space="preserve">DATOS ACUERDOS CRES 030 Y 032 </t>
  </si>
  <si>
    <t xml:space="preserve"> (*) Estos cambios rigen a partir del 1° de Noviembre</t>
  </si>
  <si>
    <t>Subsidio Parcial Resto País (*)</t>
  </si>
  <si>
    <t>Subsidio Parcial (BoCaMe) (*)</t>
  </si>
  <si>
    <t>ACUERDO CRES 027</t>
  </si>
  <si>
    <t>ACUERDO CRES 026</t>
  </si>
  <si>
    <t>VALORES UPC PROMEDIO AÑO 2011 - DESDE EL 1° DE ABRIL</t>
  </si>
  <si>
    <t>ACUERDO CRES 023</t>
  </si>
  <si>
    <t>18 años en adelante</t>
  </si>
  <si>
    <t xml:space="preserve"> */ Estructura vigente desde el 1° de Enero de 2011</t>
  </si>
  <si>
    <t>PONDERADORES AÑO 2011 - DESDE 1° DE ENERO AL 31 DE DICIEMBRE</t>
  </si>
  <si>
    <t>VALORES UPC PROMEDIO AÑO 2011 - ENERO A MARZO</t>
  </si>
  <si>
    <t>ACUERDO CRES 019</t>
  </si>
  <si>
    <t xml:space="preserve">DATOS ACUERDOS CRES 019, 023,026 Y 027 </t>
  </si>
  <si>
    <t xml:space="preserve"> (#) Estos cambios rigen a partir del 1° de Abril por Unificación del POS</t>
  </si>
  <si>
    <t>Subsidio Parcial (#)</t>
  </si>
  <si>
    <t>No aplica</t>
  </si>
  <si>
    <t>Área normal Subsidiado (#)</t>
  </si>
  <si>
    <t>NOTA: En prueba piloto se unifica el POS-S con el POS-C en Cartagena</t>
  </si>
  <si>
    <t>VALORES UPC-S AÑO 2010 - DISTRITO DE CARTAGENA</t>
  </si>
  <si>
    <t>ACUERDO CRES 013</t>
  </si>
  <si>
    <t xml:space="preserve"> (&amp;) Estos cambios rigen a partir del 1° de Febrero por Unificación del POS</t>
  </si>
  <si>
    <t>Ba = Barranquilla</t>
  </si>
  <si>
    <t>Subsidio Parcial (Ba) (&amp;)</t>
  </si>
  <si>
    <t>Aplica para Barranquilla</t>
  </si>
  <si>
    <t>Área Conurbada Subsidiado (&amp;)</t>
  </si>
  <si>
    <t>Área normal Subsidiado (&amp;)</t>
  </si>
  <si>
    <t>NOTA: En prueba piloto se unifica el POS-S con el POS-C en Barranquilla</t>
  </si>
  <si>
    <t>VALORES UPC-S AÑO 2010 - DISTRITO DE BARRANQUILLA</t>
  </si>
  <si>
    <t>ACUERDO CRES 012</t>
  </si>
  <si>
    <t xml:space="preserve"> (*) Según Acuerdo 015 de 2010, estos cambios rigen a partir del 1° de Enero</t>
  </si>
  <si>
    <t>Subsidio Parcial Resto (*)</t>
  </si>
  <si>
    <t>Bogotá, Cali, Medellín y Barranquilla</t>
  </si>
  <si>
    <t>Subsidio Parcial (BoCaMeBa) (*)</t>
  </si>
  <si>
    <t>ACUERDO CRES 015</t>
  </si>
  <si>
    <t>VALORES UPC PROMEDIO AÑO 2010</t>
  </si>
  <si>
    <t>ACUERDOS CRES 011 Y 015</t>
  </si>
  <si>
    <t>Subsidio Parcial Resto</t>
  </si>
  <si>
    <t>Mayores 12 años</t>
  </si>
  <si>
    <t>Subsidio Parcial (BoCaMeBa)</t>
  </si>
  <si>
    <t>Soacha, Bello, Itagui, Envigado, Sabaneta y Soledad</t>
  </si>
  <si>
    <r>
      <rPr>
        <b/>
        <sz val="11"/>
        <color indexed="8"/>
        <rFont val="Arial Narrow"/>
        <family val="2"/>
      </rPr>
      <t>Área Conurbados (Contributivo y  Subsidiado):</t>
    </r>
    <r>
      <rPr>
        <sz val="11"/>
        <color indexed="8"/>
        <rFont val="Arial Narrow"/>
        <family val="2"/>
      </rPr>
      <t xml:space="preserve"> ciudades de Bogotá, Cali, Medellín,  Barranquilla,</t>
    </r>
  </si>
  <si>
    <t>ACUERDO CRES 009</t>
  </si>
  <si>
    <t xml:space="preserve"> */ Estructura vigente desde el 1° de Enero de 2010</t>
  </si>
  <si>
    <t>PONDERADORES AÑO 2010 - DESDE 1° DE ENERO AL 31 DE DICIEMBRE</t>
  </si>
  <si>
    <t xml:space="preserve">DATOS ACUERDO 009 (CRES) DE 2009 Y 011, 012,013 Y 015 DE 2010 </t>
  </si>
  <si>
    <t xml:space="preserve"> #/ Cambios efectuados a partir de Octubre de 2009</t>
  </si>
  <si>
    <t>Área Conurbados Subsidiado (#)</t>
  </si>
  <si>
    <t>Área Especial Subsidiado (#)</t>
  </si>
  <si>
    <t>VALORES UPC PROMEDIO AÑO 2009</t>
  </si>
  <si>
    <t>ACUERDO 05 - CRES</t>
  </si>
  <si>
    <t xml:space="preserve"> &amp;/ Cambios efectuados a partir de Julio de 2009</t>
  </si>
  <si>
    <t>Área Conurbados Subsidiado (&amp;)</t>
  </si>
  <si>
    <t>Área Especial Subsidiado (&amp;)</t>
  </si>
  <si>
    <t>ACUERDO 412</t>
  </si>
  <si>
    <t xml:space="preserve"> */ Estructura vigente desde el 1° de Marzo de 2009</t>
  </si>
  <si>
    <t>PONDERADORES AÑO 2009 - DESDE 1° DE MARZO AL 31 DE DICIEMBRE</t>
  </si>
  <si>
    <t>ACUERDO 404</t>
  </si>
  <si>
    <t>ACUERDOS 403 Y 404</t>
  </si>
  <si>
    <t xml:space="preserve"> */ Estructura vigente desde el 1° de Enero de 2009</t>
  </si>
  <si>
    <t>PONDERADORES AÑO 2009 - DESDE 1° DE ENERO AL 28 DE FEBRERO</t>
  </si>
  <si>
    <t xml:space="preserve">DATOS ACUERDOS 403 Y 404 DE 2008 - 412  (CNSSS) Y 005 (CRES) DE 2009 </t>
  </si>
  <si>
    <t>VALORES UPC PROMEDIO AÑO 2008</t>
  </si>
  <si>
    <t>ACUERDO 379</t>
  </si>
  <si>
    <t xml:space="preserve"> */ Estructura vigente desde el 1° de Enero de 2008</t>
  </si>
  <si>
    <t>Mayores de 60 años</t>
  </si>
  <si>
    <t xml:space="preserve">De 45 a 59 años </t>
  </si>
  <si>
    <t>De 15 a 44 años (Mujeres)</t>
  </si>
  <si>
    <t>De 15 a 44 años (Hombres)</t>
  </si>
  <si>
    <t>PONDERADORES AÑO 2008 - DESDE 1° DE ENERO AL 31 DE DICIEMBRE</t>
  </si>
  <si>
    <t>ACUERDO 381</t>
  </si>
  <si>
    <t>DATOS ACUERDOS 379 y 381 DE 2008</t>
  </si>
  <si>
    <t xml:space="preserve"> */ Estructura vigente desde el 1° de Agosto de 2007</t>
  </si>
  <si>
    <t>PONDERADORES AÑO 2007 - DESDE 1° DE AGOSTO AL 31 DE DICIEMBRE</t>
  </si>
  <si>
    <t>ACUERDO 374</t>
  </si>
  <si>
    <t xml:space="preserve"> */ Estructura vigente desde el 1° de Abril de 2007</t>
  </si>
  <si>
    <t>PONDERADORES AÑO 2007 - DESDE 1° DE ABRIL HASTA 31 DE JULIO</t>
  </si>
  <si>
    <t>ACUERDO 360</t>
  </si>
  <si>
    <t>Subsidio Parcial Barranquilla</t>
  </si>
  <si>
    <t>VALORES UPC PROMEDIO AÑO 2007</t>
  </si>
  <si>
    <t>ACUERDO 351</t>
  </si>
  <si>
    <t>El Acuerdo 354 del CNSSS adiciona a Soacha, Bello, Itagui, Envigado, Sabaneta y Soledad</t>
  </si>
  <si>
    <r>
      <rPr>
        <b/>
        <sz val="11"/>
        <color indexed="8"/>
        <rFont val="Arial Narrow"/>
        <family val="2"/>
      </rPr>
      <t>Área Conurbados Subsidiado:</t>
    </r>
    <r>
      <rPr>
        <sz val="11"/>
        <color indexed="8"/>
        <rFont val="Arial Narrow"/>
        <family val="2"/>
      </rPr>
      <t xml:space="preserve"> ciudades de Bogotá, Cali, Medellín y Barranquilla.</t>
    </r>
  </si>
  <si>
    <t xml:space="preserve"> */ Estructura vigente hasta el 31 de Marzo de 2007</t>
  </si>
  <si>
    <t>UPC-C PONDERADA</t>
  </si>
  <si>
    <t>PONDERADORES AÑO 2007 - DESDE 1° DE ENERO AL 31 DE MARZO</t>
  </si>
  <si>
    <t>DATOS ACUERDOS 351 DE 2006, 360 Y 374 DE 2007 (CNSSS)</t>
  </si>
  <si>
    <t>CUADRO 6 - ANALISIS DE PRODUCTIVIDAD</t>
  </si>
  <si>
    <t>CUADRO 7 - CALIDAD</t>
  </si>
  <si>
    <t>E.S.E.</t>
  </si>
  <si>
    <t>Horas contratadas mes por profesional</t>
  </si>
  <si>
    <t>Total Horas mes</t>
  </si>
  <si>
    <t>Mejoramiento de ingresos y recaudos:</t>
  </si>
  <si>
    <r>
      <t>·</t>
    </r>
    <r>
      <rPr>
        <sz val="7"/>
        <color theme="1"/>
        <rFont val="Times New Roman"/>
        <family val="1"/>
      </rPr>
      <t xml:space="preserve">         </t>
    </r>
    <r>
      <rPr>
        <sz val="11"/>
        <color theme="1"/>
        <rFont val="Calibri"/>
        <family val="2"/>
        <scheme val="minor"/>
      </rPr>
      <t>Depuración saldos de cartera y obtención de títulos que presten mérito ejecutivo.</t>
    </r>
  </si>
  <si>
    <r>
      <t>·</t>
    </r>
    <r>
      <rPr>
        <sz val="7"/>
        <color theme="1"/>
        <rFont val="Times New Roman"/>
        <family val="1"/>
      </rPr>
      <t xml:space="preserve">         </t>
    </r>
    <r>
      <rPr>
        <sz val="11"/>
        <color theme="1"/>
        <rFont val="Calibri"/>
        <family val="2"/>
        <scheme val="minor"/>
      </rPr>
      <t>Exigibilidad del pago de los  valores no glosados efectivamente radicados dentro de los términos de ley.</t>
    </r>
  </si>
  <si>
    <r>
      <t>·</t>
    </r>
    <r>
      <rPr>
        <sz val="7"/>
        <color theme="1"/>
        <rFont val="Times New Roman"/>
        <family val="1"/>
      </rPr>
      <t xml:space="preserve">         </t>
    </r>
    <r>
      <rPr>
        <sz val="11"/>
        <color theme="1"/>
        <rFont val="Calibri"/>
        <family val="2"/>
        <scheme val="minor"/>
      </rPr>
      <t>Solicitudes de cesión de cartera a los entes territoriales a fin de optimizar el flujo de los recursos del régimen subsidiado.</t>
    </r>
  </si>
  <si>
    <r>
      <t>·</t>
    </r>
    <r>
      <rPr>
        <sz val="7"/>
        <color theme="1"/>
        <rFont val="Times New Roman"/>
        <family val="1"/>
      </rPr>
      <t xml:space="preserve">         </t>
    </r>
    <r>
      <rPr>
        <sz val="11"/>
        <color theme="1"/>
        <rFont val="Calibri"/>
        <family val="2"/>
        <scheme val="minor"/>
      </rPr>
      <t>Solicitudes de giro directo a los entes territoriales, a fin de optimizar el flujo de los recursos del régimen subsidiado.</t>
    </r>
  </si>
  <si>
    <r>
      <t>·</t>
    </r>
    <r>
      <rPr>
        <sz val="7"/>
        <color theme="1"/>
        <rFont val="Times New Roman"/>
        <family val="1"/>
      </rPr>
      <t xml:space="preserve">         </t>
    </r>
    <r>
      <rPr>
        <sz val="11"/>
        <color theme="1"/>
        <rFont val="Calibri"/>
        <family val="2"/>
        <scheme val="minor"/>
      </rPr>
      <t>Gestionar ante la SNS acciones efectivas contra las EPS_S y entes territoriales que incumplan sus obligaciones en el flujo de los recursos.</t>
    </r>
  </si>
  <si>
    <r>
      <t>·</t>
    </r>
    <r>
      <rPr>
        <sz val="7"/>
        <color theme="1"/>
        <rFont val="Times New Roman"/>
        <family val="1"/>
      </rPr>
      <t xml:space="preserve">         </t>
    </r>
    <r>
      <rPr>
        <sz val="11"/>
        <color theme="1"/>
        <rFont val="Calibri"/>
        <family val="2"/>
        <scheme val="minor"/>
      </rPr>
      <t>Inicio de procesos ejecutivos en contra de los deudores que incumplen los términos de ley y/o los acuerdos de pago.</t>
    </r>
  </si>
  <si>
    <r>
      <t>·</t>
    </r>
    <r>
      <rPr>
        <sz val="7"/>
        <color theme="1"/>
        <rFont val="Times New Roman"/>
        <family val="1"/>
      </rPr>
      <t xml:space="preserve">         </t>
    </r>
    <r>
      <rPr>
        <sz val="11"/>
        <color theme="1"/>
        <rFont val="Calibri"/>
        <family val="2"/>
        <scheme val="minor"/>
      </rPr>
      <t>Requerimiento de la Entidad Territorial a las EPS_S que han incumplido en el flujo de los recursos.</t>
    </r>
  </si>
  <si>
    <r>
      <t>·</t>
    </r>
    <r>
      <rPr>
        <sz val="7"/>
        <color theme="1"/>
        <rFont val="Times New Roman"/>
        <family val="1"/>
      </rPr>
      <t xml:space="preserve">         </t>
    </r>
    <r>
      <rPr>
        <sz val="11"/>
        <color theme="1"/>
        <rFont val="Calibri"/>
        <family val="2"/>
        <scheme val="minor"/>
      </rPr>
      <t>Solicitud de conciliación de cartera ante la SUPERSALUD o Procuraduría para obtener reconocimiento de los valores adeudados.</t>
    </r>
  </si>
  <si>
    <r>
      <t>·</t>
    </r>
    <r>
      <rPr>
        <sz val="7"/>
        <color theme="1"/>
        <rFont val="Times New Roman"/>
        <family val="1"/>
      </rPr>
      <t xml:space="preserve">         </t>
    </r>
    <r>
      <rPr>
        <sz val="11"/>
        <color theme="1"/>
        <rFont val="Calibri"/>
        <family val="2"/>
        <scheme val="minor"/>
      </rPr>
      <t>Interposición de las acciones judiciales después de agotadas las etapas de cobro persuasivo y pre jurídico.</t>
    </r>
  </si>
  <si>
    <t>Mejoramiento de la producción y ventas de servicios</t>
  </si>
  <si>
    <r>
      <t>·</t>
    </r>
    <r>
      <rPr>
        <sz val="7"/>
        <color theme="1"/>
        <rFont val="Times New Roman"/>
        <family val="1"/>
      </rPr>
      <t xml:space="preserve">         </t>
    </r>
    <r>
      <rPr>
        <sz val="11"/>
        <color theme="1"/>
        <rFont val="Calibri"/>
        <family val="2"/>
        <scheme val="minor"/>
      </rPr>
      <t>Ofrecer servicios integrales a las EPSS</t>
    </r>
  </si>
  <si>
    <r>
      <t>·</t>
    </r>
    <r>
      <rPr>
        <sz val="7"/>
        <color theme="1"/>
        <rFont val="Times New Roman"/>
        <family val="1"/>
      </rPr>
      <t xml:space="preserve">         </t>
    </r>
    <r>
      <rPr>
        <sz val="11"/>
        <color theme="1"/>
        <rFont val="Calibri"/>
        <family val="2"/>
        <scheme val="minor"/>
      </rPr>
      <t>Definir tarifas competitivas acordes a los costos de prestación de servicios</t>
    </r>
  </si>
  <si>
    <r>
      <t>·</t>
    </r>
    <r>
      <rPr>
        <sz val="7"/>
        <color theme="1"/>
        <rFont val="Times New Roman"/>
        <family val="1"/>
      </rPr>
      <t xml:space="preserve">         </t>
    </r>
    <r>
      <rPr>
        <sz val="11"/>
        <color theme="1"/>
        <rFont val="Calibri"/>
        <family val="2"/>
        <scheme val="minor"/>
      </rPr>
      <t>Ofrecer servicios complementarios ambulatorios en los diferentes municipios del área</t>
    </r>
  </si>
  <si>
    <r>
      <t>·</t>
    </r>
    <r>
      <rPr>
        <sz val="7"/>
        <color theme="1"/>
        <rFont val="Times New Roman"/>
        <family val="1"/>
      </rPr>
      <t xml:space="preserve">         </t>
    </r>
    <r>
      <rPr>
        <sz val="11"/>
        <color theme="1"/>
        <rFont val="Calibri"/>
        <family val="2"/>
        <scheme val="minor"/>
      </rPr>
      <t>Definir tarifas por paquetes para atender las patologías de mediana complejidad</t>
    </r>
  </si>
  <si>
    <r>
      <t>·</t>
    </r>
    <r>
      <rPr>
        <sz val="7"/>
        <color theme="1"/>
        <rFont val="Times New Roman"/>
        <family val="1"/>
      </rPr>
      <t xml:space="preserve">         </t>
    </r>
    <r>
      <rPr>
        <sz val="11"/>
        <color theme="1"/>
        <rFont val="Calibri"/>
        <family val="2"/>
        <scheme val="minor"/>
      </rPr>
      <t>Ampliar horarios de atención en servicios ambulatorios</t>
    </r>
  </si>
  <si>
    <r>
      <t>·</t>
    </r>
    <r>
      <rPr>
        <sz val="7"/>
        <color theme="1"/>
        <rFont val="Times New Roman"/>
        <family val="1"/>
      </rPr>
      <t xml:space="preserve">         </t>
    </r>
    <r>
      <rPr>
        <sz val="11"/>
        <color theme="1"/>
        <rFont val="Calibri"/>
        <family val="2"/>
        <scheme val="minor"/>
      </rPr>
      <t>Mejorar condiciones locativas en hospitalización para ofrecer comodidad al usuario</t>
    </r>
  </si>
  <si>
    <r>
      <t>·</t>
    </r>
    <r>
      <rPr>
        <sz val="7"/>
        <color theme="1"/>
        <rFont val="Times New Roman"/>
        <family val="1"/>
      </rPr>
      <t xml:space="preserve">         </t>
    </r>
    <r>
      <rPr>
        <sz val="11"/>
        <color theme="1"/>
        <rFont val="Calibri"/>
        <family val="2"/>
        <scheme val="minor"/>
      </rPr>
      <t>Organizar oficina central de autorizaciones que faciliten el proceso de atención al usuario</t>
    </r>
  </si>
  <si>
    <r>
      <t>·</t>
    </r>
    <r>
      <rPr>
        <sz val="7"/>
        <color theme="1"/>
        <rFont val="Times New Roman"/>
        <family val="1"/>
      </rPr>
      <t xml:space="preserve">         </t>
    </r>
    <r>
      <rPr>
        <sz val="11"/>
        <color theme="1"/>
        <rFont val="Calibri"/>
        <family val="2"/>
        <scheme val="minor"/>
      </rPr>
      <t>Renegociar contratos y ofrecer tarifas competitivas</t>
    </r>
  </si>
  <si>
    <r>
      <t>·</t>
    </r>
    <r>
      <rPr>
        <sz val="7"/>
        <color theme="1"/>
        <rFont val="Times New Roman"/>
        <family val="1"/>
      </rPr>
      <t xml:space="preserve">         </t>
    </r>
    <r>
      <rPr>
        <sz val="11"/>
        <color theme="1"/>
        <rFont val="Calibri"/>
        <family val="2"/>
        <scheme val="minor"/>
      </rPr>
      <t>Mejorar accesibilidad a los servicios</t>
    </r>
  </si>
  <si>
    <r>
      <t>·</t>
    </r>
    <r>
      <rPr>
        <sz val="7"/>
        <color theme="1"/>
        <rFont val="Times New Roman"/>
        <family val="1"/>
      </rPr>
      <t xml:space="preserve">         </t>
    </r>
    <r>
      <rPr>
        <sz val="11"/>
        <color theme="1"/>
        <rFont val="Calibri"/>
        <family val="2"/>
        <scheme val="minor"/>
      </rPr>
      <t>Competir con otras IPS y ofrecer mayor accesibilidad al usuario</t>
    </r>
  </si>
  <si>
    <r>
      <t>·</t>
    </r>
    <r>
      <rPr>
        <sz val="7"/>
        <color theme="1"/>
        <rFont val="Times New Roman"/>
        <family val="1"/>
      </rPr>
      <t xml:space="preserve">         </t>
    </r>
    <r>
      <rPr>
        <sz val="11"/>
        <color theme="1"/>
        <rFont val="Calibri"/>
        <family val="2"/>
        <scheme val="minor"/>
      </rPr>
      <t>Mejorar productividad de servicios ambulatorios</t>
    </r>
  </si>
  <si>
    <r>
      <t>·</t>
    </r>
    <r>
      <rPr>
        <sz val="7"/>
        <color theme="1"/>
        <rFont val="Times New Roman"/>
        <family val="1"/>
      </rPr>
      <t xml:space="preserve">         </t>
    </r>
    <r>
      <rPr>
        <sz val="11"/>
        <color theme="1"/>
        <rFont val="Calibri"/>
        <family val="2"/>
        <scheme val="minor"/>
      </rPr>
      <t>Mejorar calidad del servicio</t>
    </r>
  </si>
  <si>
    <r>
      <t>·</t>
    </r>
    <r>
      <rPr>
        <sz val="7"/>
        <color theme="1"/>
        <rFont val="Times New Roman"/>
        <family val="1"/>
      </rPr>
      <t xml:space="preserve">         </t>
    </r>
    <r>
      <rPr>
        <sz val="11"/>
        <color theme="1"/>
        <rFont val="Calibri"/>
        <family val="2"/>
        <scheme val="minor"/>
      </rPr>
      <t>Mejorar oportunidad en la atención y generar demanda de servicios a la ESE</t>
    </r>
  </si>
  <si>
    <r>
      <t>·</t>
    </r>
    <r>
      <rPr>
        <sz val="7"/>
        <color theme="1"/>
        <rFont val="Times New Roman"/>
        <family val="1"/>
      </rPr>
      <t xml:space="preserve">         </t>
    </r>
    <r>
      <rPr>
        <sz val="11"/>
        <color theme="1"/>
        <rFont val="Calibri"/>
        <family val="2"/>
        <scheme val="minor"/>
      </rPr>
      <t>Presentación oferta de servicios a todas las aseguradoras</t>
    </r>
  </si>
  <si>
    <t>Disminución y racionalización de gastos</t>
  </si>
  <si>
    <r>
      <t>·</t>
    </r>
    <r>
      <rPr>
        <sz val="7"/>
        <color theme="1"/>
        <rFont val="Times New Roman"/>
        <family val="1"/>
      </rPr>
      <t xml:space="preserve">         </t>
    </r>
    <r>
      <rPr>
        <sz val="11"/>
        <color theme="1"/>
        <rFont val="Calibri"/>
        <family val="2"/>
        <scheme val="minor"/>
      </rPr>
      <t>Establecer sistema de costos de los servicios antes del 31 de diciembre de 2013</t>
    </r>
  </si>
  <si>
    <r>
      <t>·</t>
    </r>
    <r>
      <rPr>
        <sz val="7"/>
        <color theme="1"/>
        <rFont val="Times New Roman"/>
        <family val="1"/>
      </rPr>
      <t xml:space="preserve">         </t>
    </r>
    <r>
      <rPr>
        <sz val="11"/>
        <color theme="1"/>
        <rFont val="Calibri"/>
        <family val="2"/>
        <scheme val="minor"/>
      </rPr>
      <t>Contratar suficiente personal médico general y especialistas</t>
    </r>
  </si>
  <si>
    <r>
      <t>·</t>
    </r>
    <r>
      <rPr>
        <sz val="7"/>
        <color theme="1"/>
        <rFont val="Times New Roman"/>
        <family val="1"/>
      </rPr>
      <t xml:space="preserve">         </t>
    </r>
    <r>
      <rPr>
        <sz val="11"/>
        <color theme="1"/>
        <rFont val="Calibri"/>
        <family val="2"/>
        <scheme val="minor"/>
      </rPr>
      <t>Realizar estudio de costos de paquetes para que sean atractivos a las EPS y rentables a la ESE</t>
    </r>
  </si>
  <si>
    <r>
      <t>·</t>
    </r>
    <r>
      <rPr>
        <sz val="7"/>
        <color theme="1"/>
        <rFont val="Times New Roman"/>
        <family val="1"/>
      </rPr>
      <t xml:space="preserve">         </t>
    </r>
    <r>
      <rPr>
        <sz val="11"/>
        <color theme="1"/>
        <rFont val="Calibri"/>
        <family val="2"/>
        <scheme val="minor"/>
      </rPr>
      <t>Asignar recursos suficientes para mantenimiento y ejecutar el programa integralmente</t>
    </r>
  </si>
  <si>
    <r>
      <t>·</t>
    </r>
    <r>
      <rPr>
        <sz val="7"/>
        <color theme="1"/>
        <rFont val="Times New Roman"/>
        <family val="1"/>
      </rPr>
      <t xml:space="preserve">         </t>
    </r>
    <r>
      <rPr>
        <sz val="11"/>
        <color theme="1"/>
        <rFont val="Calibri"/>
        <family val="2"/>
        <scheme val="minor"/>
      </rPr>
      <t>Reorganizar servicio de facturación</t>
    </r>
  </si>
  <si>
    <r>
      <t>·</t>
    </r>
    <r>
      <rPr>
        <sz val="7"/>
        <color theme="1"/>
        <rFont val="Times New Roman"/>
        <family val="1"/>
      </rPr>
      <t xml:space="preserve">         </t>
    </r>
    <r>
      <rPr>
        <sz val="11"/>
        <color theme="1"/>
        <rFont val="Calibri"/>
        <family val="2"/>
        <scheme val="minor"/>
      </rPr>
      <t>Organizar la oficina de referencia y contra referencia</t>
    </r>
  </si>
  <si>
    <r>
      <t>·</t>
    </r>
    <r>
      <rPr>
        <sz val="7"/>
        <color theme="1"/>
        <rFont val="Times New Roman"/>
        <family val="1"/>
      </rPr>
      <t xml:space="preserve">         </t>
    </r>
    <r>
      <rPr>
        <sz val="11"/>
        <color theme="1"/>
        <rFont val="Calibri"/>
        <family val="2"/>
        <scheme val="minor"/>
      </rPr>
      <t>Realizar estudio de creación de cargos misionales</t>
    </r>
  </si>
  <si>
    <r>
      <t>·</t>
    </r>
    <r>
      <rPr>
        <sz val="7"/>
        <color theme="1"/>
        <rFont val="Times New Roman"/>
        <family val="1"/>
      </rPr>
      <t xml:space="preserve">         </t>
    </r>
    <r>
      <rPr>
        <sz val="11"/>
        <color theme="1"/>
        <rFont val="Calibri"/>
        <family val="2"/>
        <scheme val="minor"/>
      </rPr>
      <t>Reducir monto de horas extras, recargos nocturnos y festivos</t>
    </r>
  </si>
  <si>
    <r>
      <t>·</t>
    </r>
    <r>
      <rPr>
        <sz val="7"/>
        <color theme="1"/>
        <rFont val="Times New Roman"/>
        <family val="1"/>
      </rPr>
      <t xml:space="preserve">         </t>
    </r>
    <r>
      <rPr>
        <sz val="11"/>
        <color theme="1"/>
        <rFont val="Calibri"/>
        <family val="2"/>
        <scheme val="minor"/>
      </rPr>
      <t>Realizar estudio de reordenamiento, reorganización y modernización del hospital, orientado a disminuir los costos no misionales y mejorar la productividad de la E.S.E.</t>
    </r>
  </si>
  <si>
    <r>
      <t>·</t>
    </r>
    <r>
      <rPr>
        <sz val="7"/>
        <color theme="1"/>
        <rFont val="Times New Roman"/>
        <family val="1"/>
      </rPr>
      <t xml:space="preserve">         </t>
    </r>
    <r>
      <rPr>
        <sz val="11"/>
        <color theme="1"/>
        <rFont val="Calibri"/>
        <family val="2"/>
        <scheme val="minor"/>
      </rPr>
      <t>Asegurar la viabilidad financiera de la E.S.E.</t>
    </r>
  </si>
  <si>
    <r>
      <t>·</t>
    </r>
    <r>
      <rPr>
        <sz val="7"/>
        <color theme="1"/>
        <rFont val="Times New Roman"/>
        <family val="1"/>
      </rPr>
      <t xml:space="preserve">         </t>
    </r>
    <r>
      <rPr>
        <sz val="11"/>
        <color theme="1"/>
        <rFont val="Calibri"/>
        <family val="2"/>
        <scheme val="minor"/>
      </rPr>
      <t>Reducir la contratación a las necesidades estrictamente necesaria de la E.S.E.</t>
    </r>
  </si>
  <si>
    <r>
      <t>·</t>
    </r>
    <r>
      <rPr>
        <sz val="7"/>
        <color theme="1"/>
        <rFont val="Times New Roman"/>
        <family val="1"/>
      </rPr>
      <t xml:space="preserve">         </t>
    </r>
    <r>
      <rPr>
        <sz val="11"/>
        <color theme="1"/>
        <rFont val="Calibri"/>
        <family val="2"/>
        <scheme val="minor"/>
      </rPr>
      <t>Asegurar la contratación oportuna del personal misional necesario para prestar servicios de salud</t>
    </r>
  </si>
  <si>
    <r>
      <t>·</t>
    </r>
    <r>
      <rPr>
        <sz val="7"/>
        <color theme="1"/>
        <rFont val="Times New Roman"/>
        <family val="1"/>
      </rPr>
      <t xml:space="preserve">         </t>
    </r>
    <r>
      <rPr>
        <sz val="11"/>
        <color theme="1"/>
        <rFont val="Calibri"/>
        <family val="2"/>
        <scheme val="minor"/>
      </rPr>
      <t>Mejorar la productividad de los contratistas mediante contratación por evento</t>
    </r>
  </si>
  <si>
    <r>
      <t>·</t>
    </r>
    <r>
      <rPr>
        <sz val="7"/>
        <color theme="1"/>
        <rFont val="Times New Roman"/>
        <family val="1"/>
      </rPr>
      <t xml:space="preserve">         </t>
    </r>
    <r>
      <rPr>
        <sz val="11"/>
        <color theme="1"/>
        <rFont val="Calibri"/>
        <family val="2"/>
        <scheme val="minor"/>
      </rPr>
      <t>Contratar con empresas de servicios temporales el personal auxiliar y de apoyo</t>
    </r>
  </si>
  <si>
    <r>
      <t>·</t>
    </r>
    <r>
      <rPr>
        <sz val="7"/>
        <color theme="1"/>
        <rFont val="Times New Roman"/>
        <family val="1"/>
      </rPr>
      <t xml:space="preserve">         </t>
    </r>
    <r>
      <rPr>
        <sz val="11"/>
        <color theme="1"/>
        <rFont val="Calibri"/>
        <family val="2"/>
        <scheme val="minor"/>
      </rPr>
      <t>Elaborar estudios de conveniencia y oportunidad para la contratación basados en necesidades reales de la E.S.E.</t>
    </r>
  </si>
  <si>
    <r>
      <t>·</t>
    </r>
    <r>
      <rPr>
        <sz val="7"/>
        <color theme="1"/>
        <rFont val="Times New Roman"/>
        <family val="1"/>
      </rPr>
      <t xml:space="preserve">         </t>
    </r>
    <r>
      <rPr>
        <sz val="11"/>
        <color theme="1"/>
        <rFont val="Calibri"/>
        <family val="2"/>
        <scheme val="minor"/>
      </rPr>
      <t>Elaborar proyecto de inversión para la adquisición de todos los activos fijos</t>
    </r>
  </si>
  <si>
    <r>
      <t>·</t>
    </r>
    <r>
      <rPr>
        <sz val="7"/>
        <color theme="1"/>
        <rFont val="Times New Roman"/>
        <family val="1"/>
      </rPr>
      <t xml:space="preserve">         </t>
    </r>
    <r>
      <rPr>
        <sz val="11"/>
        <color theme="1"/>
        <rFont val="Calibri"/>
        <family val="2"/>
        <scheme val="minor"/>
      </rPr>
      <t>Seguimiento mensual a actividades de mantenimiento y al funcionamiento en perfectas condiciones de los equipos de la E.S.E.</t>
    </r>
  </si>
  <si>
    <r>
      <t>·</t>
    </r>
    <r>
      <rPr>
        <sz val="7"/>
        <color theme="1"/>
        <rFont val="Times New Roman"/>
        <family val="1"/>
      </rPr>
      <t xml:space="preserve">         </t>
    </r>
    <r>
      <rPr>
        <sz val="11"/>
        <color theme="1"/>
        <rFont val="Calibri"/>
        <family val="2"/>
        <scheme val="minor"/>
      </rPr>
      <t>Control mensual a gastos en servicios públicos.</t>
    </r>
  </si>
  <si>
    <r>
      <t>·</t>
    </r>
    <r>
      <rPr>
        <sz val="7"/>
        <color theme="1"/>
        <rFont val="Times New Roman"/>
        <family val="1"/>
      </rPr>
      <t xml:space="preserve">         </t>
    </r>
    <r>
      <rPr>
        <sz val="11"/>
        <color theme="1"/>
        <rFont val="Calibri"/>
        <family val="2"/>
        <scheme val="minor"/>
      </rPr>
      <t>Reducción de los costos de alimentación limitándola exclusivamente a los pacientes de la E.S.E.</t>
    </r>
  </si>
  <si>
    <r>
      <t>·</t>
    </r>
    <r>
      <rPr>
        <sz val="7"/>
        <color theme="1"/>
        <rFont val="Times New Roman"/>
        <family val="1"/>
      </rPr>
      <t xml:space="preserve">         </t>
    </r>
    <r>
      <rPr>
        <sz val="11"/>
        <color theme="1"/>
        <rFont val="Calibri"/>
        <family val="2"/>
        <scheme val="minor"/>
      </rPr>
      <t>Realizar estudio de costos para la E.S.E.</t>
    </r>
  </si>
  <si>
    <t>Mejoramiento de los procesos de información y calidad de los servicios</t>
  </si>
  <si>
    <r>
      <t>·</t>
    </r>
    <r>
      <rPr>
        <sz val="7"/>
        <color theme="1"/>
        <rFont val="Times New Roman"/>
        <family val="1"/>
      </rPr>
      <t xml:space="preserve">         </t>
    </r>
    <r>
      <rPr>
        <sz val="11"/>
        <color theme="1"/>
        <rFont val="Calibri"/>
        <family val="2"/>
        <scheme val="minor"/>
      </rPr>
      <t>Establecer un sistema de información integral que involucre el manejo de datos relacionados con los sistemas administrativos, asistenciales y financieros.</t>
    </r>
  </si>
  <si>
    <r>
      <t>·</t>
    </r>
    <r>
      <rPr>
        <sz val="7"/>
        <color theme="1"/>
        <rFont val="Times New Roman"/>
        <family val="1"/>
      </rPr>
      <t xml:space="preserve">         </t>
    </r>
    <r>
      <rPr>
        <sz val="11"/>
        <color theme="1"/>
        <rFont val="Calibri"/>
        <family val="2"/>
        <scheme val="minor"/>
      </rPr>
      <t>Reporte oportuno de información a las entidades externas.</t>
    </r>
  </si>
  <si>
    <r>
      <t>·</t>
    </r>
    <r>
      <rPr>
        <sz val="7"/>
        <color theme="1"/>
        <rFont val="Times New Roman"/>
        <family val="1"/>
      </rPr>
      <t xml:space="preserve">         </t>
    </r>
    <r>
      <rPr>
        <sz val="11"/>
        <color theme="1"/>
        <rFont val="Calibri"/>
        <family val="2"/>
        <scheme val="minor"/>
      </rPr>
      <t>Utilización de la información para toma de decisiones.</t>
    </r>
  </si>
  <si>
    <r>
      <t>·</t>
    </r>
    <r>
      <rPr>
        <sz val="7"/>
        <color theme="1"/>
        <rFont val="Times New Roman"/>
        <family val="1"/>
      </rPr>
      <t xml:space="preserve">         </t>
    </r>
    <r>
      <rPr>
        <sz val="11"/>
        <color theme="1"/>
        <rFont val="Calibri"/>
        <family val="2"/>
        <scheme val="minor"/>
      </rPr>
      <t>Cumplimiento de los requerimientos mínimos de habilitación de los servicios.</t>
    </r>
  </si>
  <si>
    <r>
      <t>·</t>
    </r>
    <r>
      <rPr>
        <sz val="7"/>
        <color theme="1"/>
        <rFont val="Times New Roman"/>
        <family val="1"/>
      </rPr>
      <t xml:space="preserve">         </t>
    </r>
    <r>
      <rPr>
        <sz val="11"/>
        <color theme="1"/>
        <rFont val="Calibri"/>
        <family val="2"/>
        <scheme val="minor"/>
      </rPr>
      <t>Implementar el Plan de Auditoría para el Mejoramiento de la Calidad</t>
    </r>
  </si>
  <si>
    <r>
      <t>·</t>
    </r>
    <r>
      <rPr>
        <sz val="7"/>
        <color theme="1"/>
        <rFont val="Times New Roman"/>
        <family val="1"/>
      </rPr>
      <t xml:space="preserve">         </t>
    </r>
    <r>
      <rPr>
        <sz val="11"/>
        <color theme="1"/>
        <rFont val="Calibri"/>
        <family val="2"/>
        <scheme val="minor"/>
      </rPr>
      <t>Desarrollar la autoevaluación para preparación de la acreditación y definir un plan de mejoramiento para su logro.</t>
    </r>
  </si>
  <si>
    <r>
      <t>·</t>
    </r>
    <r>
      <rPr>
        <sz val="7"/>
        <color theme="1"/>
        <rFont val="Times New Roman"/>
        <family val="1"/>
      </rPr>
      <t xml:space="preserve">         </t>
    </r>
    <r>
      <rPr>
        <sz val="11"/>
        <color theme="1"/>
        <rFont val="Calibri"/>
        <family val="2"/>
        <scheme val="minor"/>
      </rPr>
      <t>Implementar la política de seguridad del usuario y gestión adecuada de  eventos adversos.</t>
    </r>
  </si>
  <si>
    <t>Saneamiento de pasivos</t>
  </si>
  <si>
    <r>
      <t>·</t>
    </r>
    <r>
      <rPr>
        <sz val="7"/>
        <color theme="1"/>
        <rFont val="Times New Roman"/>
        <family val="1"/>
      </rPr>
      <t xml:space="preserve">         </t>
    </r>
    <r>
      <rPr>
        <sz val="11"/>
        <color theme="1"/>
        <rFont val="Calibri"/>
        <family val="2"/>
        <scheme val="minor"/>
      </rPr>
      <t>Organizar debidamente el Comité de Sostenibilidad Financiera de la ESE.</t>
    </r>
  </si>
  <si>
    <r>
      <t>·</t>
    </r>
    <r>
      <rPr>
        <sz val="7"/>
        <color theme="1"/>
        <rFont val="Times New Roman"/>
        <family val="1"/>
      </rPr>
      <t xml:space="preserve">         </t>
    </r>
    <r>
      <rPr>
        <sz val="11"/>
        <color theme="1"/>
        <rFont val="Calibri"/>
        <family val="2"/>
        <scheme val="minor"/>
      </rPr>
      <t>Verificar las contingencias que puedan significar riesgo financiero para la ESE y registrarlas debidamente en los estados financieros.</t>
    </r>
  </si>
  <si>
    <r>
      <t>·</t>
    </r>
    <r>
      <rPr>
        <sz val="7"/>
        <color theme="1"/>
        <rFont val="Times New Roman"/>
        <family val="1"/>
      </rPr>
      <t xml:space="preserve">         </t>
    </r>
    <r>
      <rPr>
        <sz val="11"/>
        <color theme="1"/>
        <rFont val="Calibri"/>
        <family val="2"/>
        <scheme val="minor"/>
      </rPr>
      <t>Establecer los valores reales de cartera a favor de la ESE.</t>
    </r>
  </si>
  <si>
    <r>
      <t>·</t>
    </r>
    <r>
      <rPr>
        <sz val="7"/>
        <color theme="1"/>
        <rFont val="Times New Roman"/>
        <family val="1"/>
      </rPr>
      <t xml:space="preserve">         </t>
    </r>
    <r>
      <rPr>
        <sz val="11"/>
        <color theme="1"/>
        <rFont val="Calibri"/>
        <family val="2"/>
        <scheme val="minor"/>
      </rPr>
      <t>Realizar el registro contable de la totalidad de las deudas que tenga la ESE.</t>
    </r>
  </si>
  <si>
    <t>Fortalecimiento de la gestión institucional</t>
  </si>
  <si>
    <r>
      <t>·</t>
    </r>
    <r>
      <rPr>
        <sz val="7"/>
        <color theme="1"/>
        <rFont val="Times New Roman"/>
        <family val="1"/>
      </rPr>
      <t xml:space="preserve">         </t>
    </r>
    <r>
      <rPr>
        <sz val="11"/>
        <color theme="1"/>
        <rFont val="Calibri"/>
        <family val="2"/>
        <scheme val="minor"/>
      </rPr>
      <t>Implementar un cuadro de mando integral que permita hacer seguimiento a los factores más relevantes de control por parte de la Gerencia y el equipo directivo.</t>
    </r>
  </si>
  <si>
    <t>SUGERENCIAS DE ESTRATEGIAS PARA ADOPTAR POR LA ESE</t>
  </si>
  <si>
    <t>CUADRO 1 -  IDENTIFICACION DE LA EMPRESA SOCIAL DEL ESTADO - ESE</t>
  </si>
  <si>
    <t>NOMBRE DE LA EMPRESA SOCIAL DEL ESTADO</t>
  </si>
  <si>
    <t xml:space="preserve">NIVEL DE ATENCIÓN  </t>
  </si>
  <si>
    <t>CARÁCTER TERRITORIAL</t>
  </si>
  <si>
    <t>DEPARTAMENTO/DISTRITO</t>
  </si>
  <si>
    <t>MUNICIPIO SEDE PRINCIPAL</t>
  </si>
  <si>
    <t>CUADRO 1 A - INTEGRANTES JUNTA DIRECTIVA</t>
  </si>
  <si>
    <t>CUADRO 1 B - DIRECTIVOS Y RESPONSABLES ELABORACIÓN Y EJECUCIÓN DEL PSFF</t>
  </si>
  <si>
    <t>TELEFONOS</t>
  </si>
  <si>
    <t>FUNCIONARIO DE CONTACTO</t>
  </si>
  <si>
    <t>MUNICIPIO, DIRECCION Y TIPO DE SEDES ADICIONALES</t>
  </si>
  <si>
    <t>ACTO ADMINISTRATIVO DE ADOPCION DE ESTATUTOS</t>
  </si>
  <si>
    <t>CUADRO 2.  SERVICIOS OFRECIDOS POR LA ESE SEGÚN HABILITACION, RED DE SERVICIOS ACTUAL Y PROPUESTA</t>
  </si>
  <si>
    <t>CUADRO 3 - OFERTA DE SERVICIOS SEGÚN LA CAPACIDAD FÍSICA INSTALADA</t>
  </si>
  <si>
    <t>CUADRO 4 - OFERTA DE SERVICIOS SEGÚN LA CAPACIDAD DISPONIBLE DE RECURSOS HUMANOS</t>
  </si>
  <si>
    <t>AÑO 2.012</t>
  </si>
  <si>
    <t>AÑO 2.013</t>
  </si>
  <si>
    <t>CUADRO  5. PRODUCCION DE SERVICIOS - ULTIMOS CINCO AÑOS</t>
  </si>
  <si>
    <t>Var % 2013/2012</t>
  </si>
  <si>
    <t>CUADRO 8 - Procesos judiciales</t>
  </si>
  <si>
    <t>CUADRO 8 A- Impacto financiero de los fallos en contra</t>
  </si>
  <si>
    <t>CUADRO 9A -COSTO TALENTO HUMANO - SERVICIOS PERSONALES INDIRECTOS _ PERSONAL POR CONTRATO DE PRESTACIÓN DE SERVICIOS</t>
  </si>
  <si>
    <t>CUADRO 9 - COSTO TALENTO HUMANO DE PLANTA CONSOLIDADO</t>
  </si>
  <si>
    <t>CUADRO 15. INGRESOS NO GENERADOS EN LA VENTA DE SERVICIOS</t>
  </si>
  <si>
    <t>CUADRO 25 - POBLACIÓN POR ASEGURADOR O PAGADOR</t>
  </si>
  <si>
    <t>CUADRO No. 26</t>
  </si>
  <si>
    <t>CUADRO No.  27</t>
  </si>
  <si>
    <t>CUADRO No. 28</t>
  </si>
  <si>
    <t>MORTALIDAD GENERAL  - AÑO 2012</t>
  </si>
  <si>
    <t>CUADRO - 29 - ANALISIS DE IPS DE AREA DE INFLUENCIA DE LA ESE - PUBLICAS Y PRIVADAS</t>
  </si>
  <si>
    <t xml:space="preserve">RESPONSABLE </t>
  </si>
  <si>
    <t xml:space="preserve">CATEGORIA </t>
  </si>
  <si>
    <t>CUADRO 37. FLUJO FINANCIERO PROYECTADO</t>
  </si>
  <si>
    <t>CUADRO 38. PRESUPUESTO DE INGRESOS Y GASTOS</t>
  </si>
  <si>
    <t>TOTAL GENERAL</t>
  </si>
  <si>
    <t>F. Gastos/Costos/Pasivos PSFF</t>
  </si>
  <si>
    <t>E. Cuentas por Pagar - Rezago Vigencia Anterior</t>
  </si>
  <si>
    <t>D. Gastos Variables Operacionales</t>
  </si>
  <si>
    <t>C. Gastos Fijos Operacionales</t>
  </si>
  <si>
    <t>B. Gastos Variables Administrativos</t>
  </si>
  <si>
    <t>A. Gastos Fijos Administrativos</t>
  </si>
  <si>
    <t>GASTOS OPERACIÓN CORRIENTE</t>
  </si>
  <si>
    <t>TOTAL INGRESOS/GASTOS</t>
  </si>
  <si>
    <t>RECURSOS DE LA NACIÓN PARA EL PSFF</t>
  </si>
  <si>
    <t>RECURSOS DEL MUNICIPIO PARA EL PSFF</t>
  </si>
  <si>
    <t>RECURSOS DEL DEPARTAMENTO O DISTRITO PARA EL PSFF</t>
  </si>
  <si>
    <t>RECURSOS FONSAET</t>
  </si>
  <si>
    <t>RECURSOS DE EXCEDENTES RENTAS CEDIDAS</t>
  </si>
  <si>
    <t>RECURSOS DE CUENTAS MAESTRAS</t>
  </si>
  <si>
    <t>TOTAL OTROS INGRESOS EXTRAORDINARIOS DE LA ESE</t>
  </si>
  <si>
    <t>TOTAL RECURSOS DEL CREDITO DE LA ESE</t>
  </si>
  <si>
    <t>TOTAL INGRESOS DE CAPITAL</t>
  </si>
  <si>
    <t>TOTAL INGRESOS NO CORRIENTES</t>
  </si>
  <si>
    <t>TOTAL OTROS INGRESOS CORRIENTES</t>
  </si>
  <si>
    <t>TOTAL INGRESOS POR LA VENTA DE SERVICIOS DE SALUD</t>
  </si>
  <si>
    <t>CUADRO 39. MATRIZ DE FINANCIAMIENTO</t>
  </si>
  <si>
    <t>101</t>
  </si>
  <si>
    <t>GENERAL ADULTOS</t>
  </si>
  <si>
    <t>102</t>
  </si>
  <si>
    <t>GENERAL PEDIÁTRICA</t>
  </si>
  <si>
    <t>103</t>
  </si>
  <si>
    <t>PSIQUIATRÍA O UNIDAD DE SALUD MENTAL</t>
  </si>
  <si>
    <t>104</t>
  </si>
  <si>
    <t>FARMACODEPENDENCIA</t>
  </si>
  <si>
    <t>105</t>
  </si>
  <si>
    <t>CUIDADO INTERMEDIO NEONATAL</t>
  </si>
  <si>
    <t>106</t>
  </si>
  <si>
    <t>CUIDADO INTERMEDIO PEDIÁTRICO</t>
  </si>
  <si>
    <t>107</t>
  </si>
  <si>
    <t>CUIDADO INTERMEDIO ADULTOS</t>
  </si>
  <si>
    <t>108</t>
  </si>
  <si>
    <t>CUIDADO INTENSIVO NEONATAL</t>
  </si>
  <si>
    <t>109</t>
  </si>
  <si>
    <t>CUIDADO INTENSIVO PEDIÁTRICO</t>
  </si>
  <si>
    <t>110</t>
  </si>
  <si>
    <t>CUIDADO INTENSIVO ADULTOS</t>
  </si>
  <si>
    <t>111</t>
  </si>
  <si>
    <t>UNIDAD DE QUEMADOS ADULTOS</t>
  </si>
  <si>
    <t>112</t>
  </si>
  <si>
    <t>OBSTETRICIA</t>
  </si>
  <si>
    <t>115</t>
  </si>
  <si>
    <t>HOSPITALIZACIÓN DIA</t>
  </si>
  <si>
    <t>116</t>
  </si>
  <si>
    <t>QUEMADOS PEDIÁTRICO</t>
  </si>
  <si>
    <t>117</t>
  </si>
  <si>
    <t>CUIDADO AGUDO EN SALUD MENTAL O PSIQUIATRÍA</t>
  </si>
  <si>
    <t>118</t>
  </si>
  <si>
    <t>CUIDADO INTERMEDIO EN SALUD MENTAL O PSIQUIATRÍA</t>
  </si>
  <si>
    <t>119</t>
  </si>
  <si>
    <t>HOSPITALIZACIÓN DOMICILIARIA</t>
  </si>
  <si>
    <t>201</t>
  </si>
  <si>
    <t>CIRUGÍA DE CABEZA Y CUELLO</t>
  </si>
  <si>
    <t>202</t>
  </si>
  <si>
    <t xml:space="preserve">CIRUGÍA CARDIOVASCULAR </t>
  </si>
  <si>
    <t>203</t>
  </si>
  <si>
    <t>CIRUGÍA GENERAL</t>
  </si>
  <si>
    <t>204</t>
  </si>
  <si>
    <t>CIRUGÍA GINECOLÓGICA</t>
  </si>
  <si>
    <t>205</t>
  </si>
  <si>
    <t>CIRUGÍA MAXILOFACIAL</t>
  </si>
  <si>
    <t>206</t>
  </si>
  <si>
    <t>CIRUGÍA NEUROLÓGICA</t>
  </si>
  <si>
    <t>207</t>
  </si>
  <si>
    <t>CIRUGÍA ORTOPÉDICA</t>
  </si>
  <si>
    <t>208</t>
  </si>
  <si>
    <t>CIRUGÍA OFTALMOLÓGICA</t>
  </si>
  <si>
    <t>209</t>
  </si>
  <si>
    <t>CIRUGÍA OTORRINOLARINGOLOGÍA</t>
  </si>
  <si>
    <t>210</t>
  </si>
  <si>
    <t>CIRUGÍA ONCOLÓGICA</t>
  </si>
  <si>
    <t>211</t>
  </si>
  <si>
    <t>CIRUGÍA ORAL</t>
  </si>
  <si>
    <t>212</t>
  </si>
  <si>
    <t>CIRUGÍA PEDIÁTRICA</t>
  </si>
  <si>
    <t>213</t>
  </si>
  <si>
    <t>CIRUGÍA PLÁSTICA Y ESTÉTICA</t>
  </si>
  <si>
    <t>214</t>
  </si>
  <si>
    <t>CIRUGÍA VASCULAR Y ANGIOLÓGICA</t>
  </si>
  <si>
    <t>215</t>
  </si>
  <si>
    <t>CIRUGÍA UROLÓGICA</t>
  </si>
  <si>
    <t>217</t>
  </si>
  <si>
    <t>OTRAS CIRUGÍAS; CUÁL?</t>
  </si>
  <si>
    <t>218</t>
  </si>
  <si>
    <t>CIRUGÍA ENDOVASCULAR NEUROLOGÍA</t>
  </si>
  <si>
    <t>219</t>
  </si>
  <si>
    <t>TRANSPLANTE RENAL</t>
  </si>
  <si>
    <t>220</t>
  </si>
  <si>
    <t>TRANSPLANTE DE CORAZÓN</t>
  </si>
  <si>
    <t>221</t>
  </si>
  <si>
    <t>TRANSPLANTE DE HÍGADO</t>
  </si>
  <si>
    <t>222</t>
  </si>
  <si>
    <t>TRANSPLANTE DE PULMÓN</t>
  </si>
  <si>
    <t>223</t>
  </si>
  <si>
    <t>TRANSPLANTE DE RIÑÓN - PÁNCREAS</t>
  </si>
  <si>
    <t>224</t>
  </si>
  <si>
    <t>TRANSPLANTE DE CÓNEA</t>
  </si>
  <si>
    <t>225</t>
  </si>
  <si>
    <t>IMPLANTE DE TEJIDO ÓSEO</t>
  </si>
  <si>
    <t>226</t>
  </si>
  <si>
    <t>OTROS IMPLANTES Y TRANSPLANTES</t>
  </si>
  <si>
    <t>227</t>
  </si>
  <si>
    <t>CIRUGÍA ONCOLÓGICA PEDIÁTRICA</t>
  </si>
  <si>
    <t>228</t>
  </si>
  <si>
    <t>TRANSPLANTE MÉDULA ÓSEA O CÉLULAS MADRE</t>
  </si>
  <si>
    <t>229</t>
  </si>
  <si>
    <t>IMPLANTE DE PIEL</t>
  </si>
  <si>
    <t>230</t>
  </si>
  <si>
    <t>IMPLANTE VÁLVULAS CARDÍACAS</t>
  </si>
  <si>
    <t>231</t>
  </si>
  <si>
    <t>CIRUGÍA DE LA MANO</t>
  </si>
  <si>
    <t>232</t>
  </si>
  <si>
    <t>CIRUGÍA DE MAMA Y TUMORES TEJIDOS BLANDOS</t>
  </si>
  <si>
    <t>233</t>
  </si>
  <si>
    <t>CIRUGÍA DERMATOLÓGICA</t>
  </si>
  <si>
    <t>234</t>
  </si>
  <si>
    <t>CIRUGÍA DE TÓRAX</t>
  </si>
  <si>
    <t>235</t>
  </si>
  <si>
    <t>CIRUGÍA GASTROINTESTINAL</t>
  </si>
  <si>
    <t>237</t>
  </si>
  <si>
    <t>CIRUGÍA PLÁSTICA ONCOLÓGICA</t>
  </si>
  <si>
    <t>301</t>
  </si>
  <si>
    <t>ANESTESIA</t>
  </si>
  <si>
    <t>302</t>
  </si>
  <si>
    <t>CARDIOLOGÍA</t>
  </si>
  <si>
    <t>303</t>
  </si>
  <si>
    <t>304</t>
  </si>
  <si>
    <t>305</t>
  </si>
  <si>
    <t>306</t>
  </si>
  <si>
    <t>308</t>
  </si>
  <si>
    <t>DERMATOLOGÍA</t>
  </si>
  <si>
    <t>309</t>
  </si>
  <si>
    <t>DOLOR Y CUIDADOS PALIATIVOS</t>
  </si>
  <si>
    <t>310</t>
  </si>
  <si>
    <t>ENDOCRINOLOGÍA</t>
  </si>
  <si>
    <t>311</t>
  </si>
  <si>
    <t>ENDODONCIA</t>
  </si>
  <si>
    <t>312</t>
  </si>
  <si>
    <t>ENFERMERÍA</t>
  </si>
  <si>
    <t>313</t>
  </si>
  <si>
    <t>ESTOMATOLOGÍA</t>
  </si>
  <si>
    <t>314</t>
  </si>
  <si>
    <t>FISIOTERAPIA</t>
  </si>
  <si>
    <t>315</t>
  </si>
  <si>
    <t>FONOAUDIOLOGÍA Y/O TERAPIA DE LENGUAJE</t>
  </si>
  <si>
    <t>316</t>
  </si>
  <si>
    <t>GASTROENTEROLOGÍA</t>
  </si>
  <si>
    <t>317</t>
  </si>
  <si>
    <t>GENÉTICA</t>
  </si>
  <si>
    <t>318</t>
  </si>
  <si>
    <t>GERIATRÍA</t>
  </si>
  <si>
    <t>319</t>
  </si>
  <si>
    <t>GERONTOLOGÍA</t>
  </si>
  <si>
    <t>320</t>
  </si>
  <si>
    <t>GINECOBSTRETRICIA</t>
  </si>
  <si>
    <t>321</t>
  </si>
  <si>
    <t>HEMATOLOGÍA</t>
  </si>
  <si>
    <t>322</t>
  </si>
  <si>
    <t>IMPLANTOLOGÍA</t>
  </si>
  <si>
    <t>323</t>
  </si>
  <si>
    <t>INFECTOLOGÍA</t>
  </si>
  <si>
    <t>324</t>
  </si>
  <si>
    <t>INMUNOLOGÍA</t>
  </si>
  <si>
    <t>325</t>
  </si>
  <si>
    <t>MEDICINA FAMILIAR</t>
  </si>
  <si>
    <t>326</t>
  </si>
  <si>
    <t>MEDICINA FÍSICA Y DEL DEPORTE</t>
  </si>
  <si>
    <t>327</t>
  </si>
  <si>
    <t>MEDICINA FÍSICA Y REHABILITACIÓN</t>
  </si>
  <si>
    <t>328</t>
  </si>
  <si>
    <t>MEDICINA GENERAL</t>
  </si>
  <si>
    <t>329</t>
  </si>
  <si>
    <t>MEDICINA INTERNA</t>
  </si>
  <si>
    <t>330</t>
  </si>
  <si>
    <t>NEFROLOGÍA</t>
  </si>
  <si>
    <t>331</t>
  </si>
  <si>
    <t>NEUMOLOGÍA</t>
  </si>
  <si>
    <t>332</t>
  </si>
  <si>
    <t>NEUROLOGÍA</t>
  </si>
  <si>
    <t>333</t>
  </si>
  <si>
    <t>NUTRICIÓN Y DIETÉTICA</t>
  </si>
  <si>
    <t>334</t>
  </si>
  <si>
    <t>ODONTOLOGÍA GENERAL</t>
  </si>
  <si>
    <t>335</t>
  </si>
  <si>
    <t>OFTALMOLOGÍA</t>
  </si>
  <si>
    <t>336</t>
  </si>
  <si>
    <t>ONCOLOGÍA CLÍNICA</t>
  </si>
  <si>
    <t>337</t>
  </si>
  <si>
    <t>OPTOMETRÍA</t>
  </si>
  <si>
    <t>338</t>
  </si>
  <si>
    <t>ORTODONCIA</t>
  </si>
  <si>
    <t>339</t>
  </si>
  <si>
    <t>ORTOPEDIA Y/O TRAUMATOLOGÍA</t>
  </si>
  <si>
    <t>340</t>
  </si>
  <si>
    <t>OTORRINOLARINGOLOGÍA</t>
  </si>
  <si>
    <t>341</t>
  </si>
  <si>
    <t>PATOLOGÍA</t>
  </si>
  <si>
    <t>342</t>
  </si>
  <si>
    <t>PEDIATRÍA</t>
  </si>
  <si>
    <t>343</t>
  </si>
  <si>
    <t>PERIODONCIA</t>
  </si>
  <si>
    <t>344</t>
  </si>
  <si>
    <t>PSICOLOGÍA</t>
  </si>
  <si>
    <t>345</t>
  </si>
  <si>
    <t>PSIQUIATRÍA</t>
  </si>
  <si>
    <t>346</t>
  </si>
  <si>
    <t>REHABILITACIÓN ONCOLÓGICA</t>
  </si>
  <si>
    <t>347</t>
  </si>
  <si>
    <t>REHABILITACIÓN ORAL</t>
  </si>
  <si>
    <t>348</t>
  </si>
  <si>
    <t>REUMATOLOGÍA</t>
  </si>
  <si>
    <t>349</t>
  </si>
  <si>
    <t>SALUD OCUPACIONAL</t>
  </si>
  <si>
    <t>350</t>
  </si>
  <si>
    <t>MEDICINA ALTERNATIVA - TERAPIA ALTERNATIVA</t>
  </si>
  <si>
    <t>352</t>
  </si>
  <si>
    <t>TERAPIA OCUPACIONAL</t>
  </si>
  <si>
    <t>353</t>
  </si>
  <si>
    <t>TERAPIA RESPIRATORIA</t>
  </si>
  <si>
    <t>354</t>
  </si>
  <si>
    <t>TOXICOLOGÍA</t>
  </si>
  <si>
    <t>355</t>
  </si>
  <si>
    <t>UROLOGÍA</t>
  </si>
  <si>
    <t>356</t>
  </si>
  <si>
    <t>OTRAS CONSULTAS DE ESPECIALIDAD; CUÁL?</t>
  </si>
  <si>
    <t>359</t>
  </si>
  <si>
    <t>CONSULTA PRIORITARIA</t>
  </si>
  <si>
    <t>361</t>
  </si>
  <si>
    <t>CARDIOLOGÍA PEDIÁTRICA</t>
  </si>
  <si>
    <t>362</t>
  </si>
  <si>
    <t>363</t>
  </si>
  <si>
    <t>CIRUGÍA DE MANO</t>
  </si>
  <si>
    <t>364</t>
  </si>
  <si>
    <t>365</t>
  </si>
  <si>
    <t>366</t>
  </si>
  <si>
    <t>367</t>
  </si>
  <si>
    <t>368</t>
  </si>
  <si>
    <t>CIRUGÍA GINECOLÓGICA LAPAROSCÓPICA</t>
  </si>
  <si>
    <t>369</t>
  </si>
  <si>
    <t>370</t>
  </si>
  <si>
    <t>372</t>
  </si>
  <si>
    <t>CIRUGÍA VASCULAR</t>
  </si>
  <si>
    <t>373</t>
  </si>
  <si>
    <t>374</t>
  </si>
  <si>
    <t>375</t>
  </si>
  <si>
    <t>DERMATOLOGÍA ONCOLÓGICA</t>
  </si>
  <si>
    <t>377</t>
  </si>
  <si>
    <t>COLOPROCTOLOGÍA</t>
  </si>
  <si>
    <t>378</t>
  </si>
  <si>
    <t>ELECTROFISIOLOGÍA MARCAPASOS Y ARRITMIAS CARDÍACAS</t>
  </si>
  <si>
    <t>379</t>
  </si>
  <si>
    <t>GINECOLOGÍA ONCOLÓGICA</t>
  </si>
  <si>
    <t>381</t>
  </si>
  <si>
    <t>HEMATOLOGÍA Y ONCOLOGÍA CLÍNICA</t>
  </si>
  <si>
    <t>383</t>
  </si>
  <si>
    <t>MEDICINA NUCLEAR</t>
  </si>
  <si>
    <t>384</t>
  </si>
  <si>
    <t>NEFROLOGÍA PEDIÁTRICA</t>
  </si>
  <si>
    <t>385</t>
  </si>
  <si>
    <t>NEONATOLOGÍA</t>
  </si>
  <si>
    <t>386</t>
  </si>
  <si>
    <t>NEUMOLOGÍA PEDIÁTRICA</t>
  </si>
  <si>
    <t>387</t>
  </si>
  <si>
    <t>NEUROCIRUGÍA</t>
  </si>
  <si>
    <t>388</t>
  </si>
  <si>
    <t>NEUROPEDIATRÍA</t>
  </si>
  <si>
    <t>390</t>
  </si>
  <si>
    <t>OFTALMOLOGÍA ONCOLÓGICA</t>
  </si>
  <si>
    <t>391</t>
  </si>
  <si>
    <t>ONCOLOGÍA Y HEMATOLOGÍA PEDIÁTRICA</t>
  </si>
  <si>
    <t>392</t>
  </si>
  <si>
    <t>ORTOPEDIA INFANTIL</t>
  </si>
  <si>
    <t>393</t>
  </si>
  <si>
    <t>ORTOPEDIA ONCOLÓGICA</t>
  </si>
  <si>
    <t>394</t>
  </si>
  <si>
    <t>PATOLOGÍA ONCOLÓGICA</t>
  </si>
  <si>
    <t>395</t>
  </si>
  <si>
    <t>UROLOGÍA ONCOLOGÍA</t>
  </si>
  <si>
    <t>396</t>
  </si>
  <si>
    <t>ODONTOPEDIATRÍA</t>
  </si>
  <si>
    <t>901</t>
  </si>
  <si>
    <t>VACUNACIÓN</t>
  </si>
  <si>
    <t>902</t>
  </si>
  <si>
    <t>ATENCIÓN PREVENTIVA SALUD ORAL HIGIENE ORAL</t>
  </si>
  <si>
    <t>904</t>
  </si>
  <si>
    <t>PLANIFICACIÓN FAMILIAR</t>
  </si>
  <si>
    <t>905</t>
  </si>
  <si>
    <t>PROMOCIÓN EN SALUD</t>
  </si>
  <si>
    <t>906</t>
  </si>
  <si>
    <t>OTRA CUAL?</t>
  </si>
  <si>
    <t>501</t>
  </si>
  <si>
    <t>SERVICIO DE URGENCIAS</t>
  </si>
  <si>
    <t>502</t>
  </si>
  <si>
    <t>URGENCIAS EN SALUD MENTAL O PSIQUIATRÍA</t>
  </si>
  <si>
    <t>601</t>
  </si>
  <si>
    <t>TRANSPORTE ASISTENCIAL BÁSICO</t>
  </si>
  <si>
    <t>602</t>
  </si>
  <si>
    <t>TRANSPORTE ASISTENCIAL MEDICALIZADO</t>
  </si>
  <si>
    <t>701</t>
  </si>
  <si>
    <t>DIAGNOSTICO CARDIOVASCULAR</t>
  </si>
  <si>
    <t>702</t>
  </si>
  <si>
    <t>NEFROLOGÍA - DIÁLISIS RENAL</t>
  </si>
  <si>
    <t>703</t>
  </si>
  <si>
    <t>ENDOSCOPIA DIGESTIVA</t>
  </si>
  <si>
    <t>704</t>
  </si>
  <si>
    <t>NEUMOLOGÍA - FIBROBRONCOSCOPIA</t>
  </si>
  <si>
    <t>705</t>
  </si>
  <si>
    <t>HEMODINAMIA</t>
  </si>
  <si>
    <t>706</t>
  </si>
  <si>
    <t>LABORATORIO CLÍNICO</t>
  </si>
  <si>
    <t>708</t>
  </si>
  <si>
    <t>UROLOGÍA - LITOTRIPSIA UROLÓGICA</t>
  </si>
  <si>
    <t>709</t>
  </si>
  <si>
    <t>710</t>
  </si>
  <si>
    <t>RADIOLOGÍA E IMÁGENES DIAGNOSTICO</t>
  </si>
  <si>
    <t>711</t>
  </si>
  <si>
    <t>RADIOTERAPIA</t>
  </si>
  <si>
    <t>712</t>
  </si>
  <si>
    <t>TOMA DE MUESTRAS DE LAB CLÍNICO</t>
  </si>
  <si>
    <t>713</t>
  </si>
  <si>
    <t>TRANSFUSIÓN SANGUÍNEA</t>
  </si>
  <si>
    <t>714</t>
  </si>
  <si>
    <t>SERVICIO FARMACÉUTICO</t>
  </si>
  <si>
    <t>715</t>
  </si>
  <si>
    <t>716</t>
  </si>
  <si>
    <t>TOMA DE MUESTRAS CITOLOGÍAS CÉRVICO-UTERINAS</t>
  </si>
  <si>
    <t>717</t>
  </si>
  <si>
    <t>LABORATORIO CITOLOGÍAS CÉRVICO-UTERINAS</t>
  </si>
  <si>
    <t>718</t>
  </si>
  <si>
    <t>LABORATORIO DE PATOLOGÍA</t>
  </si>
  <si>
    <t>719</t>
  </si>
  <si>
    <t>ULTRASONIDO</t>
  </si>
  <si>
    <t>720</t>
  </si>
  <si>
    <t>LACTARIO - ALIMENTACIÓN</t>
  </si>
  <si>
    <t>721</t>
  </si>
  <si>
    <t>ESTERILIZACIÓN</t>
  </si>
  <si>
    <t>723</t>
  </si>
  <si>
    <t>UROLOGÍA PROCEDIMIENTO</t>
  </si>
  <si>
    <t>724</t>
  </si>
  <si>
    <t>TOMA E INTERPRETACIÓN RADIOLOGÍAS ODONTOLÓGICAS</t>
  </si>
  <si>
    <t>725</t>
  </si>
  <si>
    <t>ELECTRODIAGNÓSTICO</t>
  </si>
  <si>
    <t>730</t>
  </si>
  <si>
    <t>NEUMOLOGÍA LABORATORIO FUNCIÓN PULMONAR</t>
  </si>
  <si>
    <t>731</t>
  </si>
  <si>
    <t>LABORATORIO DE HISTOTECNOLOGÍA</t>
  </si>
  <si>
    <t>732</t>
  </si>
  <si>
    <t>ECOCARDIOGRAFÍA</t>
  </si>
  <si>
    <t>801</t>
  </si>
  <si>
    <t>CENTRO ATEN EN DROGADICCIÓN AMBULATORIO</t>
  </si>
  <si>
    <t>814</t>
  </si>
  <si>
    <t>CENTRO ATEN EN DROGADICCIÓN RESIDENCIAL</t>
  </si>
  <si>
    <t>802</t>
  </si>
  <si>
    <t>CENTROS O SERVICIOS UNIDADES DE REHABILITACIÓN</t>
  </si>
  <si>
    <t>803</t>
  </si>
  <si>
    <t>CENTROS Y SERVICIOS DE PROTECCIÓN</t>
  </si>
  <si>
    <t>804</t>
  </si>
  <si>
    <t>CENTROS DIA PARA REHABILITACIÓN</t>
  </si>
  <si>
    <t>805</t>
  </si>
  <si>
    <t>CENTROS Y SERVICIO CUIDADO INTERMEDIO PARA REHABILITACIÓN</t>
  </si>
  <si>
    <t>806</t>
  </si>
  <si>
    <t>UNIDAD DE MEDICINA REPRODUCTIVA</t>
  </si>
  <si>
    <t>807</t>
  </si>
  <si>
    <t>CENTROS Y SERV ACONDICIONAMIENTO FÍSICO - CAPF</t>
  </si>
  <si>
    <t>808</t>
  </si>
  <si>
    <t>CENTROS Y SERVICIOS DE ESTÉTICA</t>
  </si>
  <si>
    <t>809</t>
  </si>
  <si>
    <t>SALA DE ENF RESPIRATORIAS AGUDAS - ERA</t>
  </si>
  <si>
    <t>810</t>
  </si>
  <si>
    <t>SALA DE REHIDRATACIÓN ORAL</t>
  </si>
  <si>
    <t>811</t>
  </si>
  <si>
    <t>SALA DE YESO</t>
  </si>
  <si>
    <t>812</t>
  </si>
  <si>
    <t>SALA DE REANIMACIÓN</t>
  </si>
  <si>
    <t>813</t>
  </si>
  <si>
    <t>SALA GENERAL DE PROCEDIMIENTOS MENORES</t>
  </si>
  <si>
    <t xml:space="preserve">501 </t>
  </si>
  <si>
    <t xml:space="preserve"> Consultas de medicina general urgentes</t>
  </si>
  <si>
    <t xml:space="preserve">502 </t>
  </si>
  <si>
    <t xml:space="preserve"> Urgencias en salud mental o psiquiatría</t>
  </si>
  <si>
    <t xml:space="preserve">811 </t>
  </si>
  <si>
    <t xml:space="preserve"> Sala de yeso</t>
  </si>
  <si>
    <t xml:space="preserve">812 </t>
  </si>
  <si>
    <t xml:space="preserve"> Sala de reanimación</t>
  </si>
  <si>
    <t xml:space="preserve">813 </t>
  </si>
  <si>
    <t xml:space="preserve"> Sala general de procedimientos menores</t>
  </si>
  <si>
    <t xml:space="preserve">809 </t>
  </si>
  <si>
    <t xml:space="preserve"> Sala de enfermedades respiratorias agudas - ERA</t>
  </si>
  <si>
    <t xml:space="preserve">810 </t>
  </si>
  <si>
    <t xml:space="preserve"> Sala de rehidratación oral</t>
  </si>
  <si>
    <t xml:space="preserve">901 </t>
  </si>
  <si>
    <t xml:space="preserve"> Vacunación</t>
  </si>
  <si>
    <t xml:space="preserve">902 </t>
  </si>
  <si>
    <t xml:space="preserve"> Atención preventiva salud oral higiene oral</t>
  </si>
  <si>
    <t xml:space="preserve">904 </t>
  </si>
  <si>
    <t xml:space="preserve"> Planificación familiar</t>
  </si>
  <si>
    <t xml:space="preserve">905 </t>
  </si>
  <si>
    <t xml:space="preserve"> Promoción en salud</t>
  </si>
  <si>
    <t xml:space="preserve">301 </t>
  </si>
  <si>
    <t xml:space="preserve"> Anestesia</t>
  </si>
  <si>
    <t xml:space="preserve">302 </t>
  </si>
  <si>
    <t xml:space="preserve"> Cardiología</t>
  </si>
  <si>
    <t xml:space="preserve">303 </t>
  </si>
  <si>
    <t xml:space="preserve"> Cirugía cardiovascular </t>
  </si>
  <si>
    <t xml:space="preserve">304 </t>
  </si>
  <si>
    <t xml:space="preserve"> Cirugía general</t>
  </si>
  <si>
    <t xml:space="preserve">305 </t>
  </si>
  <si>
    <t xml:space="preserve"> Cirugía neurológica</t>
  </si>
  <si>
    <t xml:space="preserve">306 </t>
  </si>
  <si>
    <t xml:space="preserve"> Cirugía pediátrica</t>
  </si>
  <si>
    <t xml:space="preserve">308 </t>
  </si>
  <si>
    <t xml:space="preserve"> Dermatología</t>
  </si>
  <si>
    <t xml:space="preserve">309 </t>
  </si>
  <si>
    <t xml:space="preserve"> Dolor y cuidados paliativos</t>
  </si>
  <si>
    <t xml:space="preserve">310 </t>
  </si>
  <si>
    <t xml:space="preserve"> Endocrinología</t>
  </si>
  <si>
    <t xml:space="preserve">311 </t>
  </si>
  <si>
    <t xml:space="preserve"> Endodoncia</t>
  </si>
  <si>
    <t xml:space="preserve">312 </t>
  </si>
  <si>
    <t xml:space="preserve"> Enfermería</t>
  </si>
  <si>
    <t xml:space="preserve">313 </t>
  </si>
  <si>
    <t xml:space="preserve"> Estomatología</t>
  </si>
  <si>
    <t xml:space="preserve">314 </t>
  </si>
  <si>
    <t xml:space="preserve"> Fisioterapia</t>
  </si>
  <si>
    <t xml:space="preserve">315 </t>
  </si>
  <si>
    <t xml:space="preserve"> Fonoaudiología y/o terapia de lenguaje</t>
  </si>
  <si>
    <t xml:space="preserve">316 </t>
  </si>
  <si>
    <t xml:space="preserve"> Gastroenterología</t>
  </si>
  <si>
    <t xml:space="preserve">317 </t>
  </si>
  <si>
    <t xml:space="preserve"> Genética</t>
  </si>
  <si>
    <t xml:space="preserve">318 </t>
  </si>
  <si>
    <t xml:space="preserve"> Geriatría</t>
  </si>
  <si>
    <t xml:space="preserve">319 </t>
  </si>
  <si>
    <t xml:space="preserve"> Gerontología</t>
  </si>
  <si>
    <t xml:space="preserve">320 </t>
  </si>
  <si>
    <t xml:space="preserve"> Ginecobstretricia</t>
  </si>
  <si>
    <t xml:space="preserve">321 </t>
  </si>
  <si>
    <t xml:space="preserve"> Hematología</t>
  </si>
  <si>
    <t xml:space="preserve">322 </t>
  </si>
  <si>
    <t xml:space="preserve"> Implantología</t>
  </si>
  <si>
    <t xml:space="preserve">323 </t>
  </si>
  <si>
    <t xml:space="preserve"> Infectología</t>
  </si>
  <si>
    <t xml:space="preserve">324 </t>
  </si>
  <si>
    <t xml:space="preserve"> Inmunología</t>
  </si>
  <si>
    <t xml:space="preserve">325 </t>
  </si>
  <si>
    <t xml:space="preserve"> Medicina familiar</t>
  </si>
  <si>
    <t xml:space="preserve">326 </t>
  </si>
  <si>
    <t xml:space="preserve"> Medicina física y del deporte</t>
  </si>
  <si>
    <t xml:space="preserve">327 </t>
  </si>
  <si>
    <t xml:space="preserve"> Medicina física y rehabilitación</t>
  </si>
  <si>
    <t xml:space="preserve">329 </t>
  </si>
  <si>
    <t xml:space="preserve"> Medicina interna</t>
  </si>
  <si>
    <t xml:space="preserve">330 </t>
  </si>
  <si>
    <t xml:space="preserve"> Nefrología</t>
  </si>
  <si>
    <t xml:space="preserve">331 </t>
  </si>
  <si>
    <t xml:space="preserve"> Neumología</t>
  </si>
  <si>
    <t xml:space="preserve">332 </t>
  </si>
  <si>
    <t xml:space="preserve"> Neurología</t>
  </si>
  <si>
    <t xml:space="preserve">333 </t>
  </si>
  <si>
    <t xml:space="preserve"> Nutrición y dietética</t>
  </si>
  <si>
    <t xml:space="preserve">334 </t>
  </si>
  <si>
    <t xml:space="preserve">335 </t>
  </si>
  <si>
    <t xml:space="preserve"> Oftalmología</t>
  </si>
  <si>
    <t xml:space="preserve">336 </t>
  </si>
  <si>
    <t xml:space="preserve"> Oncología clínica</t>
  </si>
  <si>
    <t xml:space="preserve">337 </t>
  </si>
  <si>
    <t xml:space="preserve"> Optometría</t>
  </si>
  <si>
    <t xml:space="preserve">338 </t>
  </si>
  <si>
    <t xml:space="preserve"> Ortodoncia</t>
  </si>
  <si>
    <t xml:space="preserve">339 </t>
  </si>
  <si>
    <t xml:space="preserve"> Ortopedia y/o traumatología</t>
  </si>
  <si>
    <t xml:space="preserve">340 </t>
  </si>
  <si>
    <t xml:space="preserve"> Otorrinolaringología</t>
  </si>
  <si>
    <t xml:space="preserve">341 </t>
  </si>
  <si>
    <t xml:space="preserve"> Patología</t>
  </si>
  <si>
    <t xml:space="preserve">342 </t>
  </si>
  <si>
    <t xml:space="preserve"> Pediatría</t>
  </si>
  <si>
    <t xml:space="preserve">343 </t>
  </si>
  <si>
    <t xml:space="preserve"> Periodoncia</t>
  </si>
  <si>
    <t xml:space="preserve">344 </t>
  </si>
  <si>
    <t xml:space="preserve"> Psicología</t>
  </si>
  <si>
    <t xml:space="preserve">345 </t>
  </si>
  <si>
    <t xml:space="preserve"> Psiquiatría</t>
  </si>
  <si>
    <t xml:space="preserve">346 </t>
  </si>
  <si>
    <t xml:space="preserve"> Rehabilitación oncológica</t>
  </si>
  <si>
    <t xml:space="preserve">347 </t>
  </si>
  <si>
    <t xml:space="preserve"> Rehabilitación oral</t>
  </si>
  <si>
    <t xml:space="preserve">348 </t>
  </si>
  <si>
    <t xml:space="preserve"> Reumatología</t>
  </si>
  <si>
    <t xml:space="preserve">349 </t>
  </si>
  <si>
    <t xml:space="preserve"> Salud ocupacional</t>
  </si>
  <si>
    <t xml:space="preserve">350 </t>
  </si>
  <si>
    <t xml:space="preserve"> Medicina alternativa - terapia alternativa</t>
  </si>
  <si>
    <t xml:space="preserve">352 </t>
  </si>
  <si>
    <t xml:space="preserve"> Terapia ocupacional</t>
  </si>
  <si>
    <t xml:space="preserve">353 </t>
  </si>
  <si>
    <t xml:space="preserve"> Terapia respiratoria</t>
  </si>
  <si>
    <t xml:space="preserve">354 </t>
  </si>
  <si>
    <t xml:space="preserve"> Toxicología</t>
  </si>
  <si>
    <t xml:space="preserve">355 </t>
  </si>
  <si>
    <t xml:space="preserve"> Urología</t>
  </si>
  <si>
    <t xml:space="preserve">356 </t>
  </si>
  <si>
    <t xml:space="preserve"> Otras consultas de especialidad; cuál?</t>
  </si>
  <si>
    <t xml:space="preserve">359 </t>
  </si>
  <si>
    <t xml:space="preserve"> Consulta prioritaria</t>
  </si>
  <si>
    <t xml:space="preserve">361 </t>
  </si>
  <si>
    <t xml:space="preserve"> Cardiología pediátrica</t>
  </si>
  <si>
    <t xml:space="preserve">362 </t>
  </si>
  <si>
    <t xml:space="preserve"> Cirugía de cabeza y cuello</t>
  </si>
  <si>
    <t xml:space="preserve">363 </t>
  </si>
  <si>
    <t xml:space="preserve"> Cirugía de mano</t>
  </si>
  <si>
    <t xml:space="preserve">364 </t>
  </si>
  <si>
    <t xml:space="preserve"> Cirugía de mama y tumores tejidos blandos</t>
  </si>
  <si>
    <t xml:space="preserve">365 </t>
  </si>
  <si>
    <t xml:space="preserve"> Cirugía dermatológica</t>
  </si>
  <si>
    <t xml:space="preserve">366 </t>
  </si>
  <si>
    <t xml:space="preserve"> Cirugía de tórax</t>
  </si>
  <si>
    <t xml:space="preserve">367 </t>
  </si>
  <si>
    <t xml:space="preserve"> Cirugía gastrointestinal</t>
  </si>
  <si>
    <t xml:space="preserve">368 </t>
  </si>
  <si>
    <t xml:space="preserve"> Cirugía ginecológica laparoscópica</t>
  </si>
  <si>
    <t xml:space="preserve">369 </t>
  </si>
  <si>
    <t xml:space="preserve"> Cirugía plástica y estética</t>
  </si>
  <si>
    <t xml:space="preserve">370 </t>
  </si>
  <si>
    <t xml:space="preserve"> Cirugía plástica oncológica</t>
  </si>
  <si>
    <t xml:space="preserve">372 </t>
  </si>
  <si>
    <t xml:space="preserve"> Cirugía vascular</t>
  </si>
  <si>
    <t xml:space="preserve">373 </t>
  </si>
  <si>
    <t xml:space="preserve"> Cirugía oncológica</t>
  </si>
  <si>
    <t xml:space="preserve">374 </t>
  </si>
  <si>
    <t xml:space="preserve"> Cirugía oncológica pediátrica</t>
  </si>
  <si>
    <t xml:space="preserve">375 </t>
  </si>
  <si>
    <t xml:space="preserve"> Dermatología oncológica</t>
  </si>
  <si>
    <t xml:space="preserve">377 </t>
  </si>
  <si>
    <t xml:space="preserve"> Coloproctología</t>
  </si>
  <si>
    <t xml:space="preserve">378 </t>
  </si>
  <si>
    <t xml:space="preserve"> Electrofisiología, marcapasos y arritmias cardíaca</t>
  </si>
  <si>
    <t xml:space="preserve">379 </t>
  </si>
  <si>
    <t xml:space="preserve"> Ginecología oncológica</t>
  </si>
  <si>
    <t xml:space="preserve">381 </t>
  </si>
  <si>
    <t xml:space="preserve"> Hematología y oncología clínica</t>
  </si>
  <si>
    <t xml:space="preserve">383 </t>
  </si>
  <si>
    <t xml:space="preserve"> Medicina nuclear</t>
  </si>
  <si>
    <t xml:space="preserve">384 </t>
  </si>
  <si>
    <t xml:space="preserve"> Nefrología pediátrica</t>
  </si>
  <si>
    <t xml:space="preserve">385 </t>
  </si>
  <si>
    <t xml:space="preserve"> Neonatología</t>
  </si>
  <si>
    <t xml:space="preserve">386 </t>
  </si>
  <si>
    <t xml:space="preserve"> Neumología pediátrica</t>
  </si>
  <si>
    <t xml:space="preserve">387 </t>
  </si>
  <si>
    <t xml:space="preserve"> Neurocirugía</t>
  </si>
  <si>
    <t xml:space="preserve">388 </t>
  </si>
  <si>
    <t xml:space="preserve"> Neuropediatría</t>
  </si>
  <si>
    <t xml:space="preserve">390 </t>
  </si>
  <si>
    <t xml:space="preserve"> Oftalmología oncológica</t>
  </si>
  <si>
    <t xml:space="preserve">391 </t>
  </si>
  <si>
    <t xml:space="preserve"> Oncología y hematología pediátrica</t>
  </si>
  <si>
    <t xml:space="preserve">392 </t>
  </si>
  <si>
    <t xml:space="preserve"> Ortopedia infantil</t>
  </si>
  <si>
    <t xml:space="preserve">393 </t>
  </si>
  <si>
    <t xml:space="preserve"> Ortopedia oncológica</t>
  </si>
  <si>
    <t xml:space="preserve">394 </t>
  </si>
  <si>
    <t xml:space="preserve"> Patología oncológica</t>
  </si>
  <si>
    <t xml:space="preserve">395 </t>
  </si>
  <si>
    <t xml:space="preserve"> Urología oncología</t>
  </si>
  <si>
    <t xml:space="preserve">396 </t>
  </si>
  <si>
    <t xml:space="preserve"> Odontopediatría</t>
  </si>
  <si>
    <t xml:space="preserve">101 </t>
  </si>
  <si>
    <t xml:space="preserve"> General adultos</t>
  </si>
  <si>
    <t xml:space="preserve">102 </t>
  </si>
  <si>
    <t xml:space="preserve"> General pediátrica</t>
  </si>
  <si>
    <t xml:space="preserve">112 </t>
  </si>
  <si>
    <t xml:space="preserve"> Obstetricia</t>
  </si>
  <si>
    <t xml:space="preserve">105 </t>
  </si>
  <si>
    <t xml:space="preserve"> Cuidado intermedio neonatal</t>
  </si>
  <si>
    <t xml:space="preserve">108 </t>
  </si>
  <si>
    <t xml:space="preserve"> Cuidado intensivo neonatal</t>
  </si>
  <si>
    <t xml:space="preserve">106 </t>
  </si>
  <si>
    <t xml:space="preserve"> Cuidado intermedio pediátrico</t>
  </si>
  <si>
    <t xml:space="preserve">107 </t>
  </si>
  <si>
    <t xml:space="preserve"> Cuidado intermedio adultos</t>
  </si>
  <si>
    <t xml:space="preserve">109 </t>
  </si>
  <si>
    <t xml:space="preserve"> Cuidado intensivo pediátrico</t>
  </si>
  <si>
    <t xml:space="preserve">110 </t>
  </si>
  <si>
    <t xml:space="preserve"> Cuidado intensivo adultos</t>
  </si>
  <si>
    <t xml:space="preserve">111 </t>
  </si>
  <si>
    <t xml:space="preserve"> Unidad de quemados adultos</t>
  </si>
  <si>
    <t xml:space="preserve">116 </t>
  </si>
  <si>
    <t xml:space="preserve"> Quemados pediátrico</t>
  </si>
  <si>
    <t xml:space="preserve">115 </t>
  </si>
  <si>
    <t xml:space="preserve"> Hospitalización dia</t>
  </si>
  <si>
    <t xml:space="preserve">103 </t>
  </si>
  <si>
    <t xml:space="preserve"> Psiquiatría o unidad de salud mental</t>
  </si>
  <si>
    <t xml:space="preserve">117 </t>
  </si>
  <si>
    <t xml:space="preserve"> Cuidado agudo en salud mental o psiquiatría</t>
  </si>
  <si>
    <t xml:space="preserve">118 </t>
  </si>
  <si>
    <t xml:space="preserve"> Cuidado intermedio en salud mental o psiquiatría</t>
  </si>
  <si>
    <t xml:space="preserve">104 </t>
  </si>
  <si>
    <t xml:space="preserve"> Farmacodependencia</t>
  </si>
  <si>
    <t xml:space="preserve">119 </t>
  </si>
  <si>
    <t xml:space="preserve"> Hospitalización domiciliaria</t>
  </si>
  <si>
    <t xml:space="preserve">201 </t>
  </si>
  <si>
    <t xml:space="preserve">202 </t>
  </si>
  <si>
    <t xml:space="preserve">203 </t>
  </si>
  <si>
    <t xml:space="preserve">204 </t>
  </si>
  <si>
    <t xml:space="preserve"> Cirugía ginecológica</t>
  </si>
  <si>
    <t xml:space="preserve">205 </t>
  </si>
  <si>
    <t xml:space="preserve"> Cirugía maxilofacial</t>
  </si>
  <si>
    <t xml:space="preserve">206 </t>
  </si>
  <si>
    <t xml:space="preserve">207 </t>
  </si>
  <si>
    <t xml:space="preserve"> Cirugía ortopédica</t>
  </si>
  <si>
    <t xml:space="preserve">208 </t>
  </si>
  <si>
    <t xml:space="preserve"> Cirugía oftalmológica</t>
  </si>
  <si>
    <t xml:space="preserve">209 </t>
  </si>
  <si>
    <t xml:space="preserve"> Cirugía otorrinolaringología</t>
  </si>
  <si>
    <t xml:space="preserve">210 </t>
  </si>
  <si>
    <t xml:space="preserve">211 </t>
  </si>
  <si>
    <t xml:space="preserve"> Cirugía oral</t>
  </si>
  <si>
    <t xml:space="preserve">212 </t>
  </si>
  <si>
    <t xml:space="preserve">213 </t>
  </si>
  <si>
    <t xml:space="preserve">214 </t>
  </si>
  <si>
    <t xml:space="preserve"> Cirugía vascular y angiológica</t>
  </si>
  <si>
    <t xml:space="preserve">215 </t>
  </si>
  <si>
    <t xml:space="preserve"> Cirugía urológica</t>
  </si>
  <si>
    <t xml:space="preserve">217 </t>
  </si>
  <si>
    <t xml:space="preserve"> Otras cirugías</t>
  </si>
  <si>
    <t xml:space="preserve">218 </t>
  </si>
  <si>
    <t xml:space="preserve"> Cirugía endovascular neurología</t>
  </si>
  <si>
    <t xml:space="preserve">219 </t>
  </si>
  <si>
    <t xml:space="preserve"> Transplante renal</t>
  </si>
  <si>
    <t xml:space="preserve">220 </t>
  </si>
  <si>
    <t xml:space="preserve"> Transplante de corazón</t>
  </si>
  <si>
    <t xml:space="preserve">221 </t>
  </si>
  <si>
    <t xml:space="preserve"> Transplante de hígado</t>
  </si>
  <si>
    <t xml:space="preserve">222 </t>
  </si>
  <si>
    <t xml:space="preserve"> Transplante de pulmón</t>
  </si>
  <si>
    <t xml:space="preserve">223 </t>
  </si>
  <si>
    <t xml:space="preserve"> Transplante de riñón - páncreas</t>
  </si>
  <si>
    <t xml:space="preserve">224 </t>
  </si>
  <si>
    <t xml:space="preserve"> Transplante de cónea</t>
  </si>
  <si>
    <t xml:space="preserve">225 </t>
  </si>
  <si>
    <t xml:space="preserve"> Implante de tejido óseo</t>
  </si>
  <si>
    <t xml:space="preserve">226 </t>
  </si>
  <si>
    <t xml:space="preserve"> Otros implantes y transplantes</t>
  </si>
  <si>
    <t xml:space="preserve">227 </t>
  </si>
  <si>
    <t xml:space="preserve">228 </t>
  </si>
  <si>
    <t xml:space="preserve"> Transplante médula ósea o células madre</t>
  </si>
  <si>
    <t xml:space="preserve">229 </t>
  </si>
  <si>
    <t xml:space="preserve"> Implante de piel</t>
  </si>
  <si>
    <t xml:space="preserve">230 </t>
  </si>
  <si>
    <t xml:space="preserve"> Implante válvulas cardíacas</t>
  </si>
  <si>
    <t xml:space="preserve">231 </t>
  </si>
  <si>
    <t xml:space="preserve"> Cirugía de la mano</t>
  </si>
  <si>
    <t xml:space="preserve">232 </t>
  </si>
  <si>
    <t xml:space="preserve">233 </t>
  </si>
  <si>
    <t xml:space="preserve">234 </t>
  </si>
  <si>
    <t xml:space="preserve">235 </t>
  </si>
  <si>
    <t xml:space="preserve">237 </t>
  </si>
  <si>
    <t xml:space="preserve">706 </t>
  </si>
  <si>
    <t xml:space="preserve"> Laboratorio clínico</t>
  </si>
  <si>
    <t xml:space="preserve">712 </t>
  </si>
  <si>
    <t xml:space="preserve"> Toma de muestras de lab Clínico</t>
  </si>
  <si>
    <t xml:space="preserve">710 </t>
  </si>
  <si>
    <t xml:space="preserve"> Radiología e imágenes diagnostico</t>
  </si>
  <si>
    <t xml:space="preserve">719 </t>
  </si>
  <si>
    <t xml:space="preserve"> Ultrasonido</t>
  </si>
  <si>
    <t xml:space="preserve">724 </t>
  </si>
  <si>
    <t xml:space="preserve"> Toma e interpretación radiologías odontológicas</t>
  </si>
  <si>
    <t xml:space="preserve">716 </t>
  </si>
  <si>
    <t xml:space="preserve"> Toma de muestras citologías cérvico-uterinas</t>
  </si>
  <si>
    <t xml:space="preserve">717 </t>
  </si>
  <si>
    <t xml:space="preserve"> Laboratorio citologías cérvico-uterinas</t>
  </si>
  <si>
    <t xml:space="preserve">718 </t>
  </si>
  <si>
    <t xml:space="preserve"> Laboratorio de patología</t>
  </si>
  <si>
    <t xml:space="preserve">731 </t>
  </si>
  <si>
    <t xml:space="preserve"> Laboratorio de histotecnología</t>
  </si>
  <si>
    <t xml:space="preserve">708 </t>
  </si>
  <si>
    <t xml:space="preserve"> Urología - litotripsia urológica</t>
  </si>
  <si>
    <t xml:space="preserve">703 </t>
  </si>
  <si>
    <t xml:space="preserve"> Endoscopia digestiva</t>
  </si>
  <si>
    <t xml:space="preserve">704 </t>
  </si>
  <si>
    <t xml:space="preserve"> Neumología - fibrobroncoscopia</t>
  </si>
  <si>
    <t xml:space="preserve">725 </t>
  </si>
  <si>
    <t xml:space="preserve"> Electrodiagnóstico</t>
  </si>
  <si>
    <t xml:space="preserve">730 </t>
  </si>
  <si>
    <t xml:space="preserve"> Neumología laboratorio función pulmonar</t>
  </si>
  <si>
    <t xml:space="preserve">715 </t>
  </si>
  <si>
    <t xml:space="preserve">701 </t>
  </si>
  <si>
    <t xml:space="preserve"> Diagnostico cardiovascular</t>
  </si>
  <si>
    <t xml:space="preserve">705 </t>
  </si>
  <si>
    <t xml:space="preserve"> Hemodinamia</t>
  </si>
  <si>
    <t xml:space="preserve">732 </t>
  </si>
  <si>
    <t xml:space="preserve"> Ecocardiografía</t>
  </si>
  <si>
    <t xml:space="preserve">711 </t>
  </si>
  <si>
    <t xml:space="preserve"> Radioterapia</t>
  </si>
  <si>
    <t xml:space="preserve">713 </t>
  </si>
  <si>
    <t xml:space="preserve"> Transfusión sanguínea</t>
  </si>
  <si>
    <t xml:space="preserve">702 </t>
  </si>
  <si>
    <t xml:space="preserve"> Nefrología - diálisis renal</t>
  </si>
  <si>
    <t xml:space="preserve">723 </t>
  </si>
  <si>
    <t xml:space="preserve"> Urología procedimiento</t>
  </si>
  <si>
    <t xml:space="preserve">709 </t>
  </si>
  <si>
    <t xml:space="preserve">714 </t>
  </si>
  <si>
    <t xml:space="preserve"> Servicio farmacéutico</t>
  </si>
  <si>
    <t xml:space="preserve">601 </t>
  </si>
  <si>
    <t xml:space="preserve"> Transporte asistencial básico</t>
  </si>
  <si>
    <t xml:space="preserve">602 </t>
  </si>
  <si>
    <t xml:space="preserve"> Transporte asistencial medicalizado</t>
  </si>
  <si>
    <t xml:space="preserve"> Lactario - alimentación</t>
  </si>
  <si>
    <t>Prestados o a prestar con la red aprobada</t>
  </si>
  <si>
    <t>OFERTA DISPONIBLE DIA TOTAL</t>
  </si>
  <si>
    <t>HORAS DIARIAS DE ATENCIÓN POR UNIDAD</t>
  </si>
  <si>
    <t>OFERTA POR HORA POR UNIDAD</t>
  </si>
  <si>
    <t>OFERTA REAL UTILIZADA AÑO</t>
  </si>
  <si>
    <t>A</t>
  </si>
  <si>
    <t>B</t>
  </si>
  <si>
    <t>C</t>
  </si>
  <si>
    <t>D=A*B*C</t>
  </si>
  <si>
    <t>E=D*N</t>
  </si>
  <si>
    <t>N=Número de días al mes que están en funcionamiento las unidades</t>
  </si>
  <si>
    <t>F=E*12</t>
  </si>
  <si>
    <t>No. Camas Pediatria</t>
  </si>
  <si>
    <t>No. Unidades General</t>
  </si>
  <si>
    <t>No. Unidades Recién nacidos</t>
  </si>
  <si>
    <t>No. Camas Quirúrgica</t>
  </si>
  <si>
    <t>No. Camas Ginecobstetricia</t>
  </si>
  <si>
    <t xml:space="preserve">No. Camas Medicina interna </t>
  </si>
  <si>
    <t>No. Unidades quemados</t>
  </si>
  <si>
    <t>No. Unidades cuidado intermedio</t>
  </si>
  <si>
    <t>No. Unidades de intensivos</t>
  </si>
  <si>
    <t>No. Camas Salud Mental</t>
  </si>
  <si>
    <t>No. Camas - unidades Otros</t>
  </si>
  <si>
    <t>No. Equipos Imágenes Diagnósticas</t>
  </si>
  <si>
    <t>No. de Laboratorio Clínico</t>
  </si>
  <si>
    <t>No. Laboratorios de Anatomía patológica</t>
  </si>
  <si>
    <t>No. Ambulancias</t>
  </si>
  <si>
    <r>
      <rPr>
        <b/>
        <sz val="11"/>
        <color theme="1"/>
        <rFont val="Calibri"/>
        <family val="2"/>
        <scheme val="minor"/>
      </rPr>
      <t xml:space="preserve">No. </t>
    </r>
    <r>
      <rPr>
        <sz val="11"/>
        <color theme="1"/>
        <rFont val="Calibri"/>
        <family val="2"/>
        <scheme val="minor"/>
      </rPr>
      <t>Salas de parto</t>
    </r>
  </si>
  <si>
    <t>Horas asignadas mes por profesional</t>
  </si>
  <si>
    <t>Esterilización</t>
  </si>
  <si>
    <t>VALOR ESPERADO 2012</t>
  </si>
  <si>
    <t>% VARIACION ESPERADO/EJECUTADO</t>
  </si>
  <si>
    <t>No. Procesos en riesgo de perderse</t>
  </si>
  <si>
    <t>No. Procesos con embargos</t>
  </si>
  <si>
    <t>SERVICIO CONTRATADO</t>
  </si>
  <si>
    <t>SUBTOTAL</t>
  </si>
  <si>
    <t>INSTALACION FÍSICA</t>
  </si>
  <si>
    <t>Regimen excepción</t>
  </si>
  <si>
    <t>OTRAS ACTIVIDADES DE PRODUCCIÓN</t>
  </si>
  <si>
    <t>PROBLEMA IDENTIFICADO Y CAUSA QUE LO GENERA</t>
  </si>
  <si>
    <t xml:space="preserve">MEDIDAS O COMPROMISOS DE LA ESE </t>
  </si>
  <si>
    <t>DEFINICIÓN DEL INDICADOR DE LOGRO O CUMPLIMIENTO DE LA MEDIDA O COMPROMISO</t>
  </si>
  <si>
    <t>META O VALOR O CRITERIO PROPUESTO</t>
  </si>
  <si>
    <t>PERIODICIDAD DE MEDICIÓN Y/O REPORTE</t>
  </si>
  <si>
    <t>LINEA BASE DEL INDICADOR PROPUESTO</t>
  </si>
  <si>
    <t>PLAZO DE EJECUCIÓN</t>
  </si>
  <si>
    <t xml:space="preserve">PRODUCTO O SOPORTE DEL CUMPLIMIENTO DE LA MEDIDA O COMPROMISO </t>
  </si>
  <si>
    <t>Generales y administrativos del Programa de Saneamiento Fiscal y Financiero - PSFF</t>
  </si>
  <si>
    <t>PARA DIGITAR MÁS INFORMACIÓN INSERTE NUEVAS FILAS DENTRO DEL CUADRO</t>
  </si>
  <si>
    <t>Reorganización administrativa</t>
  </si>
  <si>
    <t>Racionalización del gasto</t>
  </si>
  <si>
    <t>Fortalecimiento de los ingresos de las ESE</t>
  </si>
  <si>
    <t>CUADRO 32. PROYECCIÓN PRODUCCION DE SERVICIOS EN UNIDADES Y EN UVR</t>
  </si>
  <si>
    <t>D</t>
  </si>
  <si>
    <t>E= D/B</t>
  </si>
  <si>
    <t>F=D/C</t>
  </si>
  <si>
    <t xml:space="preserve">INDICES DE PRECIOS AL CONSUMIDOR </t>
  </si>
  <si>
    <t>BASE 2008 = 100</t>
  </si>
  <si>
    <t xml:space="preserve">DEFLACTOR PESOS 2012 </t>
  </si>
  <si>
    <t>SALUD</t>
  </si>
  <si>
    <t>Diciembre</t>
  </si>
  <si>
    <t xml:space="preserve">INDICE </t>
  </si>
  <si>
    <t>INDICE</t>
  </si>
  <si>
    <t>Fuente: DANE</t>
  </si>
  <si>
    <t>Consultas odontologicas</t>
  </si>
  <si>
    <t>UVR: Ponderación de la producción de la siguiente forma:
0,15 x Dosis de biológico + 0,75 x Controles de enfermería+ 0,75 x Otros controles de enfermería de P&amp;P + 2,0 x Citologías
cérvico vaginales + 2.37 x Número de visitas domiciliarias e institucionales + 1.82 x Número de sesiones de talleres colectivos + 1,82
x Consultas medicina general electivas + 5,27 x Consultas medicina general urgentes + 2,6 x Consultas medicina especializada +
1,82 x Consultas odontológicas + 1,06 x Sellantes aplicados + 1,06 x Superficies obturadas + 2,1 x Exodoncias + 65 x Partos
vaginales + 77,5 x Partos por cesárea + [NA=1: 10,74, NA=2: 11.64, NA=3: 15.64] x Total de días estancia de los egresos + 51,33 x
Días estancia cuidados intermedios + 108,55 x Días estancia pacientes unidad cuidados intensivos + [NA=1: 82,00, NA=2: 138,09,
NA=3: 262,10] x Total cirugías + [NA=1: 1,98, NA=2: 3,1, NA=3: 6,98] x Exámenes de laboratorio + [NA=1: 4,73, NA=2: 6,51, NA=3:
37,4] x Imágenes diagnósticas.</t>
  </si>
  <si>
    <t>CO = INGRESO CORRIENTE NO OPERACIONAL</t>
  </si>
  <si>
    <t>VALIDAR CONTRA CUADRO 4 EN EL TOTAL DE PROFESIONALES CONTRATADOS O DE PLANTA</t>
  </si>
  <si>
    <t>01</t>
  </si>
  <si>
    <t>02</t>
  </si>
  <si>
    <t>03</t>
  </si>
  <si>
    <t>04</t>
  </si>
  <si>
    <t>05</t>
  </si>
  <si>
    <t>06</t>
  </si>
  <si>
    <t>07</t>
  </si>
  <si>
    <t>08</t>
  </si>
  <si>
    <t>COD</t>
  </si>
  <si>
    <t>1.1</t>
  </si>
  <si>
    <t>1.2</t>
  </si>
  <si>
    <t>1.3</t>
  </si>
  <si>
    <t>1.4</t>
  </si>
  <si>
    <t>1.5</t>
  </si>
  <si>
    <t>3.1</t>
  </si>
  <si>
    <t>3.2</t>
  </si>
  <si>
    <t>3.3</t>
  </si>
  <si>
    <t>3.4</t>
  </si>
  <si>
    <t>3.5</t>
  </si>
  <si>
    <t>3.6</t>
  </si>
  <si>
    <t>3.7</t>
  </si>
  <si>
    <t>4.1</t>
  </si>
  <si>
    <t>4.2</t>
  </si>
  <si>
    <t>5.1</t>
  </si>
  <si>
    <t>5.2</t>
  </si>
  <si>
    <t>5.3</t>
  </si>
  <si>
    <t>5.4</t>
  </si>
  <si>
    <t>6.1</t>
  </si>
  <si>
    <t>6.2</t>
  </si>
  <si>
    <t>6.3</t>
  </si>
  <si>
    <t>6.4</t>
  </si>
  <si>
    <t>6.5</t>
  </si>
  <si>
    <t>6.6</t>
  </si>
  <si>
    <t>6.7</t>
  </si>
  <si>
    <t>6.8</t>
  </si>
  <si>
    <t>7.1</t>
  </si>
  <si>
    <t xml:space="preserve">CUADRO 30. MATRIZ DOFA DEL PROGRAMA </t>
  </si>
  <si>
    <t>Var % 2017/2013</t>
  </si>
  <si>
    <t>PRODUCTIVIDAD CAPACIDAD FISICA ( SERVICIOS PRESTADOS/OFERTA DE CAPACIDAD FISICA)</t>
  </si>
  <si>
    <t xml:space="preserve">PRODUCTIVIDAD DEL RECURSO HUMANO (SERVICIOS PRESTADOS/OFERTA REAL) </t>
  </si>
  <si>
    <t>Mantenimiento</t>
  </si>
  <si>
    <t>Sentencias y Conciliaciones</t>
  </si>
  <si>
    <t>2.1.4</t>
  </si>
  <si>
    <t>Total población urbana</t>
  </si>
  <si>
    <t>CUADRO No. 31 - MATRIZ DE MEDIDAS PROGRAMA DE SANEAMIENTO FISCAL Y FINANCIERO</t>
  </si>
  <si>
    <t>Codigo</t>
  </si>
  <si>
    <t>Valor</t>
  </si>
  <si>
    <t>Cod</t>
  </si>
  <si>
    <t>Servicio</t>
  </si>
  <si>
    <t>PAServ</t>
  </si>
  <si>
    <t>PASBaja</t>
  </si>
  <si>
    <t>PASMedia</t>
  </si>
  <si>
    <t>PASAlta</t>
  </si>
  <si>
    <t>RAServ</t>
  </si>
  <si>
    <t>RASBaja</t>
  </si>
  <si>
    <t>RASMedia</t>
  </si>
  <si>
    <t>RASaLTA</t>
  </si>
  <si>
    <t>HABServ</t>
  </si>
  <si>
    <t>HABBaja</t>
  </si>
  <si>
    <t>HABMedia</t>
  </si>
  <si>
    <t>HABAlta</t>
  </si>
  <si>
    <t>Cumple_SOGC</t>
  </si>
  <si>
    <t>Observaciones</t>
  </si>
  <si>
    <t>Cod Centro</t>
  </si>
  <si>
    <t>Nom Centro</t>
  </si>
  <si>
    <t>Cod Serv</t>
  </si>
  <si>
    <t>Otras actividades extramulares</t>
  </si>
  <si>
    <t>Centro Costos</t>
  </si>
  <si>
    <t>1</t>
  </si>
  <si>
    <t>Servicios Ambulatorios</t>
  </si>
  <si>
    <t>Número de Camas</t>
  </si>
  <si>
    <t>3</t>
  </si>
  <si>
    <t>4</t>
  </si>
  <si>
    <t>5</t>
  </si>
  <si>
    <t>N.</t>
  </si>
  <si>
    <t>Total Camas</t>
  </si>
  <si>
    <t>Otros Servicios</t>
  </si>
  <si>
    <t xml:space="preserve">        En contra        (1 instancia)</t>
  </si>
  <si>
    <t xml:space="preserve">       A favor          (1 instancia)</t>
  </si>
  <si>
    <t xml:space="preserve">        En contra      (En firme)</t>
  </si>
  <si>
    <t xml:space="preserve">            A favor       (En firme)</t>
  </si>
  <si>
    <t xml:space="preserve">         En contra        (2 Instancia)</t>
  </si>
  <si>
    <t xml:space="preserve">        A favor           (2 Instancia)</t>
  </si>
  <si>
    <t xml:space="preserve">    1ª inst   (Sin Fallo)</t>
  </si>
  <si>
    <t xml:space="preserve">   2ª inst    (Sin Fallo)</t>
  </si>
  <si>
    <t xml:space="preserve">          </t>
  </si>
  <si>
    <t>Totales</t>
  </si>
  <si>
    <t>No Aplica</t>
  </si>
  <si>
    <t>Apoyo Diagnóstico</t>
  </si>
  <si>
    <t>Otras Actividades</t>
  </si>
  <si>
    <t>5.01</t>
  </si>
  <si>
    <t>COD_UNIDAD</t>
  </si>
  <si>
    <t>UNIDAD</t>
  </si>
  <si>
    <t>COD_CENTRO</t>
  </si>
  <si>
    <t>CENTRO_COSTO</t>
  </si>
  <si>
    <t xml:space="preserve">TARIFAS SERVICIOS </t>
  </si>
  <si>
    <t>IPS 1 CAPACIDAD INSTALADA</t>
  </si>
  <si>
    <t>IPS 1 POBLACION QUE ATIENDE</t>
  </si>
  <si>
    <t xml:space="preserve">IPS 1 TARIFAS SERVICIOS </t>
  </si>
  <si>
    <t>IPS 1 COMPLEMENTARIO O COMPETENCIA</t>
  </si>
  <si>
    <t>IPS 2 CAPACIDAD INSTALADA</t>
  </si>
  <si>
    <t>IPS 2 POBLACION QUE ATIENDE</t>
  </si>
  <si>
    <t xml:space="preserve">IPS 2 TARIFAS SERVICIOS </t>
  </si>
  <si>
    <t>IPS 2 COMPLEMENTARIO O COMPETENCIA</t>
  </si>
  <si>
    <t>IPS 3 CAPACIDAD INSTALADA</t>
  </si>
  <si>
    <t>IPS 3 POBLACION QUE ATIENDE</t>
  </si>
  <si>
    <t xml:space="preserve">IPS 3 TARIFAS SERVICIOS </t>
  </si>
  <si>
    <t>IPS 3 COMPLEMENTARIO O COMPETENCIA</t>
  </si>
  <si>
    <t>IPS 4 CAPACIDAD INSTALADA</t>
  </si>
  <si>
    <t>IPS 4 POBLACION QUE ATIENDE</t>
  </si>
  <si>
    <t xml:space="preserve">IPS 4 TARIFAS SERVICIOS </t>
  </si>
  <si>
    <t>IPS 4 COMPLEMENTARIO O COMPETENCIA</t>
  </si>
  <si>
    <t>IPS 5 CAPACIDAD INSTALADA</t>
  </si>
  <si>
    <t>IPS 5 POBLACION QUE ATIENDE</t>
  </si>
  <si>
    <t xml:space="preserve">IPS 5 TARIFAS SERVICIOS </t>
  </si>
  <si>
    <t>IPS 5 COMPLEMENTARIO O COMPETENCIA</t>
  </si>
  <si>
    <t>IPS 6 CAPACIDAD INSTALADA</t>
  </si>
  <si>
    <t>IPS 6 POBLACION QUE ATIENDE</t>
  </si>
  <si>
    <t xml:space="preserve">IPS 6 TARIFAS SERVICIOS </t>
  </si>
  <si>
    <t>IPS 6 COMPLEMENTARIO O COMPETENCIA</t>
  </si>
  <si>
    <t>IPS</t>
  </si>
  <si>
    <t>Nivel de Atención</t>
  </si>
  <si>
    <t>CATEGORIA</t>
  </si>
  <si>
    <t>PROBLEMA</t>
  </si>
  <si>
    <t>Otro (Ver Documento Fuente)</t>
  </si>
  <si>
    <t xml:space="preserve"> COD_CENTRO</t>
  </si>
  <si>
    <t>CENTRO_COSTOS</t>
  </si>
  <si>
    <t>NA</t>
  </si>
  <si>
    <t>A.1</t>
  </si>
  <si>
    <t>A.1.1</t>
  </si>
  <si>
    <t>A.1.2</t>
  </si>
  <si>
    <t>A.1.3</t>
  </si>
  <si>
    <t>A.1.4</t>
  </si>
  <si>
    <t>A.1.5</t>
  </si>
  <si>
    <t>A.1.6</t>
  </si>
  <si>
    <t>A.1.7</t>
  </si>
  <si>
    <t>A.1.8</t>
  </si>
  <si>
    <t>A.1.9</t>
  </si>
  <si>
    <t>A.1.10</t>
  </si>
  <si>
    <t>A.1.11</t>
  </si>
  <si>
    <t>A.1.12</t>
  </si>
  <si>
    <t>A.1.13</t>
  </si>
  <si>
    <t>A.2</t>
  </si>
  <si>
    <t>A.2.1</t>
  </si>
  <si>
    <t>A.2.2</t>
  </si>
  <si>
    <t>A.2.3</t>
  </si>
  <si>
    <t>A.2.4</t>
  </si>
  <si>
    <t>A.2.5</t>
  </si>
  <si>
    <t>A.2.6</t>
  </si>
  <si>
    <t>B.1</t>
  </si>
  <si>
    <t>B.2</t>
  </si>
  <si>
    <t>B.3</t>
  </si>
  <si>
    <t>E</t>
  </si>
  <si>
    <t>E.1</t>
  </si>
  <si>
    <t>E.2</t>
  </si>
  <si>
    <t>E.3</t>
  </si>
  <si>
    <t>E.4</t>
  </si>
  <si>
    <t>E.5</t>
  </si>
  <si>
    <t>E.6</t>
  </si>
  <si>
    <t>E.7</t>
  </si>
  <si>
    <t>F</t>
  </si>
  <si>
    <t>F.1</t>
  </si>
  <si>
    <t>F.2</t>
  </si>
  <si>
    <t>F.3</t>
  </si>
  <si>
    <t>F.4</t>
  </si>
  <si>
    <t>F.5</t>
  </si>
  <si>
    <t>F.6</t>
  </si>
  <si>
    <t>F.7</t>
  </si>
  <si>
    <t>G</t>
  </si>
  <si>
    <t>G.1</t>
  </si>
  <si>
    <t>G.2</t>
  </si>
  <si>
    <t>G.3</t>
  </si>
  <si>
    <t>G.4</t>
  </si>
  <si>
    <t>G.5</t>
  </si>
  <si>
    <t>G.6</t>
  </si>
  <si>
    <t>G.7</t>
  </si>
  <si>
    <t>H</t>
  </si>
  <si>
    <t>H.1</t>
  </si>
  <si>
    <t>H.2</t>
  </si>
  <si>
    <t>H.3</t>
  </si>
  <si>
    <t>H.4</t>
  </si>
  <si>
    <t>H.5</t>
  </si>
  <si>
    <t>H.6</t>
  </si>
  <si>
    <t>H.7</t>
  </si>
  <si>
    <t>I</t>
  </si>
  <si>
    <t>J</t>
  </si>
  <si>
    <t>K</t>
  </si>
  <si>
    <t>2.1.1</t>
  </si>
  <si>
    <t>2.1.2</t>
  </si>
  <si>
    <t>2.1.3</t>
  </si>
  <si>
    <t>2.1.5</t>
  </si>
  <si>
    <t>2.1.6</t>
  </si>
  <si>
    <t>2.1.7</t>
  </si>
  <si>
    <t>2.1.8</t>
  </si>
  <si>
    <t>2.2.1</t>
  </si>
  <si>
    <t>2.2.2</t>
  </si>
  <si>
    <t>2.2.3</t>
  </si>
  <si>
    <t>2.3.1</t>
  </si>
  <si>
    <t>2.3.2</t>
  </si>
  <si>
    <t>2.4.1</t>
  </si>
  <si>
    <t>2.4.2</t>
  </si>
  <si>
    <t>2.5.1</t>
  </si>
  <si>
    <t>2.5.2</t>
  </si>
  <si>
    <t>2.5.3</t>
  </si>
  <si>
    <t>2.6.1</t>
  </si>
  <si>
    <t>2.6.2</t>
  </si>
  <si>
    <t>2.6.3</t>
  </si>
  <si>
    <t>2.6.4</t>
  </si>
  <si>
    <t>2.6.5</t>
  </si>
  <si>
    <t>2.6.6</t>
  </si>
  <si>
    <t>2.6.7</t>
  </si>
  <si>
    <t>E.S.E. Hospital San Juan de Dios de Floridablanca</t>
  </si>
  <si>
    <t>890.202.024-3</t>
  </si>
  <si>
    <t>Nivel DOS</t>
  </si>
  <si>
    <t>Departamental</t>
  </si>
  <si>
    <t>Santander</t>
  </si>
  <si>
    <t>Floridablanca</t>
  </si>
  <si>
    <t xml:space="preserve">Hospital ubicado en la Carrera 8 No 3-30 </t>
  </si>
  <si>
    <t>No cuenta con puestos de Salud</t>
  </si>
  <si>
    <t>Creada mediante Decreto No 099 del 14 de Agosto de 1995</t>
  </si>
  <si>
    <t>Estatutos adoptados mediante Acuerdo No 010 del 2002</t>
  </si>
  <si>
    <t>Acuerdo Junta Directiva No 005 de 09 de agosto de 2013</t>
  </si>
  <si>
    <t>Edna Ruth Ovalle Zuleta, Decreto 009480 del 09 de Julio de 2012</t>
  </si>
  <si>
    <t>Representante del señor Gobernador</t>
  </si>
  <si>
    <t>Reynaldo Viviescas Pérez</t>
  </si>
  <si>
    <t>Secretario de Salud</t>
  </si>
  <si>
    <t>Juan José Rey Serrano</t>
  </si>
  <si>
    <t>Representante del Sector Científico Interno</t>
  </si>
  <si>
    <t>Nubia Isbelia Quintero Lozano</t>
  </si>
  <si>
    <t>Representante de la Asociación de Usuarios</t>
  </si>
  <si>
    <t>Angel de Jesús Ardila Gómez</t>
  </si>
  <si>
    <t>23/01/2013 a 23/01/2016</t>
  </si>
  <si>
    <t>Representante Gremios de la Producción</t>
  </si>
  <si>
    <t>Rodolfo Ríos Macías</t>
  </si>
  <si>
    <t>Representante Sector Científico Externo</t>
  </si>
  <si>
    <t>En proceso de legalización del nombramiento</t>
  </si>
  <si>
    <t>Gerente</t>
  </si>
  <si>
    <t>Edna Ruth Ovalle Zuleta</t>
  </si>
  <si>
    <t>ednaruthovalle30@gmail.com</t>
  </si>
  <si>
    <t>Revisora Fiscal</t>
  </si>
  <si>
    <t>Mayerly Astrid Noriega Jaimes</t>
  </si>
  <si>
    <t>Contador</t>
  </si>
  <si>
    <t>Armando</t>
  </si>
  <si>
    <t>Profesional Presupuesto</t>
  </si>
  <si>
    <t>Cesar Augusto Duarte Arias</t>
  </si>
  <si>
    <t>cesaraugustoduartearias@hotmail.com</t>
  </si>
  <si>
    <t>Auditor Médico Oficina de Calidad y Planeación</t>
  </si>
  <si>
    <t>Pedro Antonio Frattali Anceschi</t>
  </si>
  <si>
    <t>frattalichi@hotmail.com</t>
  </si>
  <si>
    <t>Asesor Oficina de Calidad y Planeación</t>
  </si>
  <si>
    <t>Margarita María Pinto Díaz</t>
  </si>
  <si>
    <t>margaritamaria7@hotmail.com</t>
  </si>
  <si>
    <t>27/09/2013 a 26/09/2016</t>
  </si>
  <si>
    <t>juniorjose@hotmail.com</t>
  </si>
  <si>
    <t>mnoriega22@hotmail.com</t>
  </si>
  <si>
    <t>villamilgar@hotmail.com</t>
  </si>
  <si>
    <t>Raúl Daniel Villamil García</t>
  </si>
  <si>
    <t>X</t>
  </si>
  <si>
    <t>SI</t>
  </si>
  <si>
    <t>Ultrasonografía</t>
  </si>
  <si>
    <t>Médico General</t>
  </si>
  <si>
    <t>Enfermera</t>
  </si>
  <si>
    <t>Auxiliar de Enfermería</t>
  </si>
  <si>
    <t>Anestesiólogo</t>
  </si>
  <si>
    <t>Cirujano General</t>
  </si>
  <si>
    <t>Gastroenterólogo</t>
  </si>
  <si>
    <t>Ginecólogo</t>
  </si>
  <si>
    <t>Médico Internista</t>
  </si>
  <si>
    <t>Nutricionista</t>
  </si>
  <si>
    <t>Oftalmólogo</t>
  </si>
  <si>
    <t>Ortopedista</t>
  </si>
  <si>
    <t>Otorrinolaringólogo</t>
  </si>
  <si>
    <t>Pediatra</t>
  </si>
  <si>
    <t>Psicologo</t>
  </si>
  <si>
    <t>Urólogo</t>
  </si>
  <si>
    <t>Obstetra</t>
  </si>
  <si>
    <t>Cirujano Pediátra</t>
  </si>
  <si>
    <t>Bacterióloga</t>
  </si>
  <si>
    <t>Bacteriólogo</t>
  </si>
  <si>
    <t>Técnico Rayos X</t>
  </si>
  <si>
    <t>Radiólogo</t>
  </si>
  <si>
    <t>CUADRO 24- POBLACION POR AREA DE INFLUENCIA DE LAS ESE - POR  MUNICIPIO, AREA RURAL  Y GRUPÓ ETAREO</t>
  </si>
  <si>
    <t>Betulia</t>
  </si>
  <si>
    <t>Giron</t>
  </si>
  <si>
    <t>Lebrija</t>
  </si>
  <si>
    <t>Los Santos</t>
  </si>
  <si>
    <t>Piedecuesta</t>
  </si>
  <si>
    <t>San Vicente de Chucurí</t>
  </si>
  <si>
    <t>Santa Bárbara</t>
  </si>
  <si>
    <t>Zapatoca</t>
  </si>
  <si>
    <t>SEDE PRINCIPAL</t>
  </si>
  <si>
    <t>OTRAS SEDES</t>
  </si>
  <si>
    <t>Total población Rural</t>
  </si>
  <si>
    <t>Fuente proyecciones DANE 2005 con corte a 2013</t>
  </si>
  <si>
    <t>Girón</t>
  </si>
  <si>
    <t>San Vicente</t>
  </si>
  <si>
    <t>Solsalud</t>
  </si>
  <si>
    <t>Emdisalud</t>
  </si>
  <si>
    <t>Caprecom</t>
  </si>
  <si>
    <t>Cafesalud</t>
  </si>
  <si>
    <t>Saludvida</t>
  </si>
  <si>
    <t>Asmetsalud</t>
  </si>
  <si>
    <t>Coosalud</t>
  </si>
  <si>
    <t>Comparta</t>
  </si>
  <si>
    <t>Coomeva EPS</t>
  </si>
  <si>
    <t>Sanitas EPS</t>
  </si>
  <si>
    <t xml:space="preserve">Nueva EPS </t>
  </si>
  <si>
    <t>Solsalud EPS</t>
  </si>
  <si>
    <t>Colmedica EPS</t>
  </si>
  <si>
    <t>Famisanar</t>
  </si>
  <si>
    <t>Saludcoop</t>
  </si>
  <si>
    <t>Comfenalco Antioquia</t>
  </si>
  <si>
    <t xml:space="preserve">Servicio Occidental de Salud </t>
  </si>
  <si>
    <t>Humana Vivir EPS</t>
  </si>
  <si>
    <t>Salud Colpatria EPS</t>
  </si>
  <si>
    <t xml:space="preserve">Salud Total </t>
  </si>
  <si>
    <t>Susalud EPS</t>
  </si>
  <si>
    <t>Cruz Blanca EPS</t>
  </si>
  <si>
    <t>Fondo de pasivo social Ferrocarriles Nal.</t>
  </si>
  <si>
    <t xml:space="preserve">HIPERTENSION ESENCIAL (PRIMARIA)            </t>
  </si>
  <si>
    <t xml:space="preserve">EXAMEN DE SEGUIMIENTO CONSECUTIVO A CIRUGIA POR OTRAS AFECCIONES      </t>
  </si>
  <si>
    <t>CONSULTA PARA ATENCION Y SUPERVISION DE LA SALUD DE OTROS NIÑOS/AS O LACTANTES SANOS</t>
  </si>
  <si>
    <t xml:space="preserve">SUPERVISION DE OTROS EMBARAZOS DE ALTO RIESGO     </t>
  </si>
  <si>
    <t xml:space="preserve">INSUFICIENCIA VENOSA (CRONICA) (PERIFERICA)       </t>
  </si>
  <si>
    <t xml:space="preserve">HIPOTIROIDISMO, NO ESPECIFICADO   </t>
  </si>
  <si>
    <t xml:space="preserve">DISPLASIA CERVICAL MODERADA </t>
  </si>
  <si>
    <t xml:space="preserve">DIABETES MELLITUS NO INSULINODEPENDIENTE, SIN MENCION DE COMPLICACION    </t>
  </si>
  <si>
    <t xml:space="preserve">EMBARAZO CONFIRMADO </t>
  </si>
  <si>
    <t xml:space="preserve">PSICOTERAPIA, NO CLASIFICADA EN OTRA PARTE      </t>
  </si>
  <si>
    <t xml:space="preserve">APENDICITIS AGUDA, NO ESPECIFICADA     </t>
  </si>
  <si>
    <t>INFECCION DE VIAS URINARIAS, SITIO NO ESPECIFICADO</t>
  </si>
  <si>
    <t xml:space="preserve">CALCULO DE LA VESICULA BILIAR CON COLECISTITIS AGUDA  </t>
  </si>
  <si>
    <t>NEUMONIA, NO ESPECIFICADA</t>
  </si>
  <si>
    <t xml:space="preserve">INSUFICIENCIA CARDIACA CONGESTIVA   </t>
  </si>
  <si>
    <t xml:space="preserve">NEUMONIA BACTERIANA, NO ESPECIFICADA       </t>
  </si>
  <si>
    <t xml:space="preserve">CELULITIS DE OTRAS PARTES DE LOS MIEMBROS </t>
  </si>
  <si>
    <t>FIEBRE, NO ESPECIFICADA</t>
  </si>
  <si>
    <t xml:space="preserve">LEIOMIOMA DEL UTERO, SIN OTRA ESPECIFICACION </t>
  </si>
  <si>
    <t>DIARREA Y GASTROENTERITIS DE PRESUNTO ORIGEN INFECCIOSO</t>
  </si>
  <si>
    <t>Honorario Junta Directiva</t>
  </si>
  <si>
    <t>Revisoria fiscal</t>
  </si>
  <si>
    <t>Directa</t>
  </si>
  <si>
    <t>Asesoría Jurídica y Calidad</t>
  </si>
  <si>
    <t>Directa y Licitación</t>
  </si>
  <si>
    <t>Recuperación Cartera</t>
  </si>
  <si>
    <t xml:space="preserve">Profesionales presupuesto, contaduría, almacén, ing. Biomédico, estudio de reorganización, modernización y propuesta empresarial </t>
  </si>
  <si>
    <t>Sistemas, Gestión ambiental, Almacen, proceso facturación y revisión de cuentas</t>
  </si>
  <si>
    <t>Ortopedia, Gastroenterología, pediatría y Medicina Interna</t>
  </si>
  <si>
    <t>Especialistas, médicos Generales, Enfermeras, instrumentadoras, Bacteriólogos, trabajado social, nutricionista, fisioterapeuta, quimico farmacéuta, psicólogo, fonoaudiologia.</t>
  </si>
  <si>
    <t>Auxiliarias de enfermería, Tecnólogo Rx, Auxiliares de Farmacia, Auxiliares laboratorio</t>
  </si>
  <si>
    <t>Conductores, camilleros, auxiliar de rayos X</t>
  </si>
  <si>
    <t>Fisioterapéuta</t>
  </si>
  <si>
    <t>Fonoaudióloga</t>
  </si>
  <si>
    <t>Endoscopia Digestiva</t>
  </si>
  <si>
    <t>Endoscopias Digestivas</t>
  </si>
  <si>
    <t>Se ampliará en 10 camas general adultos, a partir del segundo mes (febrero 2014)</t>
  </si>
  <si>
    <t>Se reportara novedad de suspensión del servicio al ente territorial a partir del 1 de enero de 2014</t>
  </si>
  <si>
    <t>Se reportara novedad de apertura del servicio al ente territorial a partir del 1 de enero de 2014</t>
  </si>
  <si>
    <t>Servicio prestado externamente en unidad especializada de otorrinolaringología (privada)</t>
  </si>
  <si>
    <t>Servicio que se suspenderá a partir del 01 de enero de 2014</t>
  </si>
  <si>
    <t>Var % 2008/2013</t>
  </si>
  <si>
    <r>
      <t xml:space="preserve">Gastos de personal no ajustados a los indicadores de productividad asistencial
</t>
    </r>
    <r>
      <rPr>
        <sz val="10"/>
        <color indexed="8"/>
        <rFont val="Arial Rounded MT Bold"/>
        <family val="2"/>
      </rPr>
      <t xml:space="preserve">Los estudios de conveniencia y oportunidad exigen una fuente de información permanente con características de sistematicidad e integralidad de todas las dependencias administrativas y asistenciales, que en el caso de la ESE no logra dicha integralidad en su totalidad
</t>
    </r>
  </si>
  <si>
    <t>Reducción de gastos de personal en un 14,1%, equivalente a $1.105 millones en la vigencia fiscal 2014 y mantener un gasto de servicios personales indirectos con un incremento anual de un 2,5% para las vigencias 2015, 2016 y 2017.</t>
  </si>
  <si>
    <t xml:space="preserve">Cumplimiento de los porcentajes de incremento y reducción en los gastos de personal y otros conforme al compromiso establecido por la E.S.E. </t>
  </si>
  <si>
    <t>Proporcionalidad semestral de la meta o valor establecido</t>
  </si>
  <si>
    <t>Valor gastos de personal año 2013</t>
  </si>
  <si>
    <t>Un año</t>
  </si>
  <si>
    <r>
      <t xml:space="preserve">Procesos no eficientes que generan tiempos de contratación no productivos, específicamente en el área adminsitrativa.
</t>
    </r>
    <r>
      <rPr>
        <sz val="10"/>
        <color indexed="8"/>
        <rFont val="Arial Rounded MT Bold"/>
        <family val="2"/>
      </rPr>
      <t xml:space="preserve">
Dado que no existe integración de los diferentes software que se manejan en la entidad, el personal encargado de las diferentes dependencias, deben entrar a realizar conciliaciones manuales afectando ostensiblemente los tiempos de trabajo.</t>
    </r>
  </si>
  <si>
    <r>
      <t xml:space="preserve">Sobredimensionamiento de la venta de servicios con fines de elaboración de presupuesto no ajustado técnicamente a una real presupuestación de venta de servicios 
</t>
    </r>
    <r>
      <rPr>
        <sz val="10"/>
        <color indexed="8"/>
        <rFont val="Arial Rounded MT Bold"/>
        <family val="2"/>
      </rPr>
      <t xml:space="preserve">Desconocimiento del producto que está representado en el alcance asistencial del portafolio de servicio que la E.S.E. asumió en correspondencia con el nuevo modelo de red.
Desconocimiento del consumidor diferenciándolo según los pagadores institucionales y particulares objeto de generación de una factura de venta </t>
    </r>
  </si>
  <si>
    <t>Proyectar una venta de servicios técnicamente, que como mínimo garantice un crecimiento mayor al 13% global  en la vigencia  2014 .</t>
  </si>
  <si>
    <t xml:space="preserve">Cumplimiento del incremento del 13% global en al venta de servicios </t>
  </si>
  <si>
    <t>Valor propuesto por venta de servicios equivalente al incremento del 13% de $1.319 millones</t>
  </si>
  <si>
    <t>Evaluación de cumplimiento proporcional mensualizado</t>
  </si>
  <si>
    <t xml:space="preserve">$10.418 millones </t>
  </si>
  <si>
    <t>Informe de Facturación</t>
  </si>
  <si>
    <t>Mensual</t>
  </si>
  <si>
    <t>Porcentaje de recaudo de cartera igual o superior al 87%</t>
  </si>
  <si>
    <r>
      <t xml:space="preserve">87% </t>
    </r>
    <r>
      <rPr>
        <sz val="10"/>
        <rFont val="Arial Rounded MT Bold"/>
        <family val="2"/>
      </rPr>
      <t>de recaudo de cartera</t>
    </r>
  </si>
  <si>
    <t>Gerente y Área de Cartera</t>
  </si>
  <si>
    <t>Informe de la oficina de cartera y tesorería</t>
  </si>
  <si>
    <t>Permanente</t>
  </si>
  <si>
    <r>
      <t xml:space="preserve">Recaudo de cartera menor del 80%.
</t>
    </r>
    <r>
      <rPr>
        <sz val="10"/>
        <color indexed="8"/>
        <rFont val="Arial Rounded MT Bold"/>
        <family val="2"/>
      </rPr>
      <t>Proceso de trazabilidad de facturas individuales de venta no consolidado, generando la falta de una depuración ajustada a la real dinámica de pagos y conciliaciones efectuadas, en otros términos el proceso de depuración de cartera no es eficiente.</t>
    </r>
  </si>
  <si>
    <t xml:space="preserve">Mejorar y mantener una recuperación de cartera igual o mayor del 87% </t>
  </si>
  <si>
    <r>
      <t>Siendo la información un sustrato de trabajo fundamental para la alta dirección, la ausencia de un sistema integrado de información de las diferentes unidades funcionales de carácter administrativo y asistencial, generan dificultades en los análisis con fines de emitir conceptos, recomendaciones o planes preventivos, que viabilicen la sostenibilidad financiera y fiscal de la ESE</t>
    </r>
    <r>
      <rPr>
        <sz val="10"/>
        <color indexed="8"/>
        <rFont val="Arial Rounded MT Bold"/>
        <family val="2"/>
      </rPr>
      <t>.</t>
    </r>
    <r>
      <rPr>
        <b/>
        <sz val="10"/>
        <color indexed="8"/>
        <rFont val="Arial Rounded MT Bold"/>
        <family val="2"/>
      </rPr>
      <t xml:space="preserve">
</t>
    </r>
    <r>
      <rPr>
        <sz val="10"/>
        <color indexed="8"/>
        <rFont val="Arial Rounded MT Bold"/>
        <family val="2"/>
      </rPr>
      <t xml:space="preserve">Se cuenta con tres software en las diferentes áreas administrativas  y asistenciales como son:
1. Procesos financieros de contabilidad, presupuesto y tesorería.
2. Procesos de Facturación,  cartera y asistencial.
3. Proceso de talento humano. 
Los cuales no se encuentran integrados, generandose información fragmentada
</t>
    </r>
  </si>
  <si>
    <t>Adquisición del sistema de interface que permita el desarrollo de un sistema integrado de información de las diferentes unidades funcionales de carácter administrativo y asistencial, con el fin de contar con una información oportuna</t>
  </si>
  <si>
    <t>Implementación de interfase en los sistemas existentes en la institución.</t>
  </si>
  <si>
    <t>Lograr la interconexión entre los sistemas de información existentes en la entidad en marzo de 2014</t>
  </si>
  <si>
    <t>Sistemas de información no integrados</t>
  </si>
  <si>
    <t>Tres (3) meses</t>
  </si>
  <si>
    <t>Subgerente</t>
  </si>
  <si>
    <t xml:space="preserve">Certificación por el departamento de sistemas de la E.S.E. </t>
  </si>
  <si>
    <t xml:space="preserve">Adquisición del software que permita la implementación del sistema de costos. </t>
  </si>
  <si>
    <t>Informe de costo integral que permita evaluar la productividad de cada área funcional (costo-beneficio)</t>
  </si>
  <si>
    <r>
      <rPr>
        <b/>
        <sz val="10"/>
        <color indexed="8"/>
        <rFont val="Arial Rounded MT Bold"/>
        <family val="2"/>
      </rPr>
      <t>No determinación de costos reales, poniendo en riesgo los procesos de negociación tarifaria con los proveedores externos.</t>
    </r>
    <r>
      <rPr>
        <sz val="10"/>
        <color indexed="8"/>
        <rFont val="Arial Rounded MT Bold"/>
        <family val="2"/>
      </rPr>
      <t xml:space="preserve">
No se cuenta con un modelo y un sistema que permita adelantar el proceso de determinación de costos de todas las unidades funcionales sean estas asistenciales o de apoyo.
No se cuenta con personal especializado en el montaje del proceso de costos.</t>
    </r>
  </si>
  <si>
    <t>No se cuenta con sistema de costos en la institución</t>
  </si>
  <si>
    <t>Cuatro (4) meses</t>
  </si>
  <si>
    <t>Gerente y Subgerente</t>
  </si>
  <si>
    <r>
      <t>Niveles de eficiencia no óptimos por desconocimiento de los procesos y procedimientos establecidos en la institución.</t>
    </r>
    <r>
      <rPr>
        <sz val="10"/>
        <color indexed="8"/>
        <rFont val="Arial Rounded MT Bold"/>
        <family val="2"/>
      </rPr>
      <t xml:space="preserve">
El proceso de inducción y reinducción, no se encuentra  estipulado dentro de un proceso de obligatorio cumplimiento</t>
    </r>
  </si>
  <si>
    <t>Proceso de inducción y reinducción con contenidos y secuencias de capacitación y reentrenamiento por unidades funcionales administrativas y asistenciales</t>
  </si>
  <si>
    <t xml:space="preserve">Implementación del proceso de costos en las diferentes unidades funcionales de carácter asistencial y de apoyo, que garanticen una información confiable, oportuna y de alto grado de validez
</t>
  </si>
  <si>
    <t xml:space="preserve">Adquisición e implementación a partir del 01 de mayo del año 2014.
Valor del software con acompañamiento tecnico durante un periodo de 6 meses ($26 millones). </t>
  </si>
  <si>
    <t>Cumplimiento del contenido y secuencia del programa de inducción y reinducción entre el 80% y 100%</t>
  </si>
  <si>
    <t>Semestral</t>
  </si>
  <si>
    <t>A partir de Marzo de 2014</t>
  </si>
  <si>
    <t>Jefe de Talento Humano y Coordinadores de áreas asistenciales y administrativas</t>
  </si>
  <si>
    <t>Certificación individualizada de participación al programa oficial de inducción y reinducción</t>
  </si>
  <si>
    <t>Regente en Farmacia</t>
  </si>
  <si>
    <t>Conductor</t>
  </si>
  <si>
    <t>Cepitá</t>
  </si>
  <si>
    <t>Paro y Muerte Cardiaca</t>
  </si>
  <si>
    <t>Muerte por Causa Neoplásica</t>
  </si>
  <si>
    <t xml:space="preserve">Septicemia </t>
  </si>
  <si>
    <t>Paro respiratorio</t>
  </si>
  <si>
    <t>Insuficiencia Renal Crónica</t>
  </si>
  <si>
    <t>Neumonia</t>
  </si>
  <si>
    <t>Síndrome de Dificultad Respiratoria</t>
  </si>
  <si>
    <t>Edema Pulmonar</t>
  </si>
  <si>
    <t>otras causas (VIH, Melanoma, IAM,ICC, entre otras)</t>
  </si>
  <si>
    <t>Saneamiento de aportes patronales</t>
  </si>
  <si>
    <t>Aportes Departamentales</t>
  </si>
  <si>
    <t>Disponibilidad inicial</t>
  </si>
  <si>
    <t>PRESUPUESTO EJECUTADO POR VIGENCIAS (INGRESOS EFECTIVOS - GASTOS COMPROMETIDOS) 
(en millones de $)</t>
  </si>
  <si>
    <t>PRESUPUESTO EJECUTADO POR VIGENCIAS (INGRESOS EFECTIVOS - GASTOS COMPROMETIDOS) 
(en millones constentes de $2012)</t>
  </si>
  <si>
    <t>PRESUPUESTO PROYECTADO - ESCENARIO RECAUDOS VS GASTOS COMPROMETIDOS 
(en millones de $)</t>
  </si>
  <si>
    <t>Año N-5 2008</t>
  </si>
  <si>
    <t>Año N-4 2009</t>
  </si>
  <si>
    <t>Año N-3 2010</t>
  </si>
  <si>
    <t>Año N-2 2011</t>
  </si>
  <si>
    <t>Año N-1 2012</t>
  </si>
  <si>
    <t>Año N 2013</t>
  </si>
  <si>
    <t>Disponibilidad Inicial</t>
  </si>
  <si>
    <t>Año N+5 2017</t>
  </si>
  <si>
    <t>GASTOS DE Administración</t>
  </si>
  <si>
    <t>Sueldos</t>
  </si>
  <si>
    <t>Bonificación Especial de recreación</t>
  </si>
  <si>
    <t>Otros Gastos en Servicios Personales</t>
  </si>
  <si>
    <t>Intereses a las Cesantías</t>
  </si>
  <si>
    <t xml:space="preserve">Horas Extras,Recargos Nocturnos y dominicales </t>
  </si>
  <si>
    <t>Indemnización por Vacaciones</t>
  </si>
  <si>
    <t>Honorarios</t>
  </si>
  <si>
    <t>Remuneración Servicios Técnicos</t>
  </si>
  <si>
    <t>Aportes a Seguridad Social</t>
  </si>
  <si>
    <t>Reserva Pensional</t>
  </si>
  <si>
    <t>Reserva para Cesantías</t>
  </si>
  <si>
    <t>Riesgos Profesionales</t>
  </si>
  <si>
    <t>Caja de  compensación Familiar</t>
  </si>
  <si>
    <t>Impuestos y Contribuciones</t>
  </si>
  <si>
    <t>Compra de Equipo</t>
  </si>
  <si>
    <t>Comunicaciones y Transportes</t>
  </si>
  <si>
    <t>Viáticos y Gastos de Viaje</t>
  </si>
  <si>
    <t>Imprevistos</t>
  </si>
  <si>
    <t>Capacitacion y bienestar social</t>
  </si>
  <si>
    <t>Gastos Financieros</t>
  </si>
  <si>
    <t>Otros (Vigilancia y aseo)</t>
  </si>
  <si>
    <t>TRANSFERENCIAS CORRIENTES</t>
  </si>
  <si>
    <t>Pensiones y Jubilaciones y cuotas partes pensionales</t>
  </si>
  <si>
    <t>Otras transferencias</t>
  </si>
  <si>
    <t>GASTOS DE COMERCIALIZACION Y PRODUCCION</t>
  </si>
  <si>
    <t>Material Médico Quirúrgico</t>
  </si>
  <si>
    <t>Material de Odontología</t>
  </si>
  <si>
    <t>Material de Laboratorio</t>
  </si>
  <si>
    <t>Material de RX</t>
  </si>
  <si>
    <t>Alimentación</t>
  </si>
  <si>
    <t>Productos Farmaceúticos</t>
  </si>
  <si>
    <t>DISPONIBILIDAD FINAL</t>
  </si>
  <si>
    <t>INVERSION</t>
  </si>
  <si>
    <t xml:space="preserve">CUENTAS POR PAGAR </t>
  </si>
  <si>
    <t>TOTAL GASTOS</t>
  </si>
  <si>
    <t>USOS/FUENTES VIGENCIA FISCAL 2013</t>
  </si>
  <si>
    <t xml:space="preserve">   Otros - Descuentos de Nómina</t>
  </si>
  <si>
    <t xml:space="preserve">   Otros - Retención en la Fuente</t>
  </si>
  <si>
    <t>Otros - Cuotas de Fiscalización y auditaje</t>
  </si>
  <si>
    <t>Otros - Estampillas Departamentales</t>
  </si>
  <si>
    <t xml:space="preserve">   Otros - Venta por cuenta de terceros</t>
  </si>
  <si>
    <t xml:space="preserve">   Provisiones diversas (servicis públicos y Servicios personales indirectos)</t>
  </si>
  <si>
    <r>
      <t xml:space="preserve">   </t>
    </r>
    <r>
      <rPr>
        <i/>
        <sz val="8"/>
        <color rgb="FF000000"/>
        <rFont val="Arial Narrow"/>
        <family val="2"/>
      </rPr>
      <t>Otros Pasivos - Recaudos por clasificar</t>
    </r>
  </si>
  <si>
    <t>No se ha articulado plenamente en un solo cuadro de mando los diferentes planes de mejoramiento, generando reprocesos y barreras en la comunicación de las interdependencias administrativas y asistenciales</t>
  </si>
  <si>
    <t>Elaboración e implementación del cuadro de mando único que incorpore todas las acciones de mejoramiento e indicadores de cumplimiento que facilite la monitorización periódica en forma sistémica y sistemáticamente.</t>
  </si>
  <si>
    <t># de acciones de mejoramiento incorporadas en el cuadro de mando / # total de acciones de los planes de mejoramiento</t>
  </si>
  <si>
    <t xml:space="preserve">Valoración de la incorporación de los programas y planes consolidado en un cuadro de mando que permita la monitorización de las acciones previstas y optimización de los recursos necesarios para su ejecución
</t>
  </si>
  <si>
    <t xml:space="preserve">Ejecución presupuestal </t>
  </si>
  <si>
    <r>
      <t xml:space="preserve">La institución está asumiendo unos gastos correspondientes a pensionados por convención que ya cumplieron con los requisitos para que sea asumida la cuota parte por el fondo de pensiones.
</t>
    </r>
    <r>
      <rPr>
        <sz val="10"/>
        <color indexed="8"/>
        <rFont val="Arial Rounded MT Bold"/>
        <family val="2"/>
      </rPr>
      <t>Falta de celeridad por parte de Colfondos en el reconocimiento de la pension</t>
    </r>
  </si>
  <si>
    <t>Gestionar ante la entidad responsable el trámite administrativo necesario para que el fondo asuma el pago de lo correspondiente a los tres pensionados que tiene directamente el hospital.
El otorgamiento de la pensión por parte de COLFONDOS, significaría un ahorro estimado de $44 millones anuales</t>
  </si>
  <si>
    <t>Realización de la gestión ante  COLPENSIONES</t>
  </si>
  <si>
    <t>RADICACIÓN DEL TRÁMITE ANTE COLPENSIONES</t>
  </si>
  <si>
    <t>MENSUAL</t>
  </si>
  <si>
    <t>3 funcionarios  con requisitos</t>
  </si>
  <si>
    <t>Jefe de Talento Humano</t>
  </si>
  <si>
    <t xml:space="preserve">Oficio de radicación de docmentos </t>
  </si>
  <si>
    <t>Costo de personal de planta que ya cumplió requisitos para pensión y cuyos cargos no se requieren por la estructura organizacional y funcional de la institución.</t>
  </si>
  <si>
    <t xml:space="preserve">Facilitar el proceso de reconocimiento de pensiones, a través de la asistencia técnica y jurídica por parte de la oficina de talento humano de esta ESE
El otorgamiento de la pensión por parte de COLFONDOS, significaría un ahorro estimado de $95 millones anuales
</t>
  </si>
  <si>
    <t>Gastos administrativos asumidos por la ESE por cuotas partes pensionales</t>
  </si>
  <si>
    <t>Gestionar ante el Ente Territorial  el reconocimiento de los pensionados a cargo de la institución, quienes fueron transferidos por el Departamento a esta institución.
El reconocimiento del departamento de estos pensionados, significaría una reducción del gasto en $153 millones de pesos anuales.</t>
  </si>
  <si>
    <t>Realización de la gestión ante el Ente Territorial</t>
  </si>
  <si>
    <t>Reconocimiento de los pensionados por parte del departamento</t>
  </si>
  <si>
    <t>Anual</t>
  </si>
  <si>
    <t>19 cuotas partes pensionales</t>
  </si>
  <si>
    <t>Dos años</t>
  </si>
  <si>
    <t>Gerente y Jefe de Talento Humano</t>
  </si>
  <si>
    <t>Acto administrativo que establece transferencia de la obligación del pago de la cuota parte pensional a cargo del ente territorial</t>
  </si>
  <si>
    <t>Falta de depuración de los saldos en el pasivo y activo de la entidad, especialmente en las cifras con mas de 360 días</t>
  </si>
  <si>
    <t>Depurar las cuentas  por cobrar y por pagar mayores a 360 días</t>
  </si>
  <si>
    <t>Total de ajustes realizados / Total de Ajustes encontrados</t>
  </si>
  <si>
    <t>31 de marzo de 2014</t>
  </si>
  <si>
    <t>Comité de sostenibilidad contable y financiera</t>
  </si>
  <si>
    <t>Informes contables que registren el cumplimiento del indicador</t>
  </si>
  <si>
    <t>CO</t>
  </si>
  <si>
    <t>NC</t>
  </si>
  <si>
    <t>Incapacidades</t>
  </si>
  <si>
    <t>Reintegro pensionados</t>
  </si>
  <si>
    <t>Descuento por pronto pago</t>
  </si>
  <si>
    <t>Descuento por liquidacion de contratos (estampillas)</t>
  </si>
  <si>
    <t xml:space="preserve"> Consultas de medicina Especializada urgentes</t>
  </si>
  <si>
    <t>Cumplimiento total de la cobertura de cirugía general por parte de la IPS para su población Jurisdiccionada</t>
  </si>
  <si>
    <t>Evaluación de la contratación efectiva de 24 horas de cirugía general</t>
  </si>
  <si>
    <t>Cumplimiento de las 24 horas de atención en la especialidad de cirugía general</t>
  </si>
  <si>
    <t>12 horas de atención</t>
  </si>
  <si>
    <t>3 meses</t>
  </si>
  <si>
    <t>Edna Ruth Ovalle Zuleta - Gerente</t>
  </si>
  <si>
    <t>Contratación 24 de horas de la especialidad de cirugía general y certificado de interventoria de su efectivo cumplimiento</t>
  </si>
  <si>
    <t>Planes de acción y de mejoramiento no integrados</t>
  </si>
  <si>
    <t>Cuadro de mando con la consolidación de los diferentes planes y programas de mejoramiento de la entidad</t>
  </si>
  <si>
    <t>oficina de Calidad y Planeación</t>
  </si>
  <si>
    <t>VARIACIÓN 2014/2013</t>
  </si>
  <si>
    <t>VARIACIÓN 2015/2014</t>
  </si>
  <si>
    <t>VARIACIÓN 2016/2015</t>
  </si>
  <si>
    <t>VARIACIÓN 2017/2016</t>
  </si>
  <si>
    <t>Consulta Medicina Especializada Urgente</t>
  </si>
  <si>
    <t>Consultas de Medicina Especializada Urgente</t>
  </si>
  <si>
    <t xml:space="preserve"> Otras consultas T.Social - Servicios Amigables</t>
  </si>
  <si>
    <r>
      <t xml:space="preserve">Falta de liquidez para el pago oportuno de las obligaciones contraidas por la ESE.
</t>
    </r>
    <r>
      <rPr>
        <sz val="10"/>
        <color indexed="8"/>
        <rFont val="Arial Rounded MT Bold"/>
        <family val="2"/>
      </rPr>
      <t>Déficit acumulado presupuestal y de tesorería.</t>
    </r>
  </si>
  <si>
    <t>Cancelación del 100% del pasivo registrado a 30 de Junio de 2013, con recursos asignados por el Departamento, la Nación y recursos propios de la ESE por recuperación de la cartera a 90 días con corte a 30 de Junio de 2013</t>
  </si>
  <si>
    <t>Pago del 100% de los pasivos registrados a 30 de junio de 2013</t>
  </si>
  <si>
    <t>Gerente y Tesorero</t>
  </si>
  <si>
    <t>Certificación de pago de pasivos por parte de la tesorería de la ESE.</t>
  </si>
  <si>
    <r>
      <t xml:space="preserve">potencial perdida de mercado por desconocimiento del entorno competitivo.
</t>
    </r>
    <r>
      <rPr>
        <sz val="10"/>
        <color indexed="8"/>
        <rFont val="Calibri"/>
        <family val="2"/>
        <scheme val="minor"/>
      </rPr>
      <t xml:space="preserve">La institución no cuenta con la información concerniete de la capacidad instalada de la red de IPS privadas que pueden generar un nivel de competitividad.  </t>
    </r>
  </si>
  <si>
    <t xml:space="preserve">Realización del estudio de mercado (oferta privada), del área de influencia </t>
  </si>
  <si>
    <t>Estudio de oferta de la red privada en el área de influencia de la ESE</t>
  </si>
  <si>
    <t>Análisis del nivel de competencia y grado de incertidumbre establecido en el estudio</t>
  </si>
  <si>
    <t>Junio 30 de 2014</t>
  </si>
  <si>
    <t>Enero de 2014</t>
  </si>
  <si>
    <t>Gerente y Oficina de Planeación</t>
  </si>
  <si>
    <t>Documento final denominado estudio de oferta y competitividad de la red privada del área de influencia de la ESE</t>
  </si>
  <si>
    <r>
      <t>MATRIZ DOFA EMPRESA SOCIAL DEL ESTADO</t>
    </r>
    <r>
      <rPr>
        <b/>
        <sz val="11"/>
        <color rgb="FFFF0000"/>
        <rFont val="Arial"/>
        <family val="2"/>
      </rPr>
      <t xml:space="preserve"> </t>
    </r>
    <r>
      <rPr>
        <b/>
        <sz val="11"/>
        <color indexed="8"/>
        <rFont val="Arial"/>
        <family val="2"/>
      </rPr>
      <t xml:space="preserve"> CONSTRUCCION PLAN DE SANEAMIENTO FISCAL Y FINANCIERO</t>
    </r>
  </si>
  <si>
    <t>1. El mercado cuenta con sistemas que permiten la automatización para la generación de resultados en forma oportuna</t>
  </si>
  <si>
    <t>1. No se cuenta en el servicio de laboratorio clínico con software que facilite la automatización para la generación de resultados de los exámenes a los diferentes servicios asistenciales, afectando el indicador de rendimiento  por la realización de transcripción manual de los resultados por parte del bacteriólogo.</t>
  </si>
  <si>
    <t>1. La institución cuenta gracias al programa de saneamiento fiscal y financiero con el indicador de rendimiento para los servicios de imagenología y laboratorio clínico, por tal motivo, puede realizar un seguimiento y control de producción.</t>
  </si>
  <si>
    <t>1. Los equipos biomédicos de tecnología de punta de los servicios de laboratorio clínico e imagenología, permiten la emisión de resultados en red.</t>
  </si>
  <si>
    <t>1. El costo del software para trabajar en red con los demás servicios asistenciales se convierte en una barrera para su implementación.</t>
  </si>
  <si>
    <t>Adquisición del software que permita el mejoramiento del rendimiento por pérdida de eficiencia (transcripción de resultados manualmente), aprovechando la tecnología existente en los servicios de imagenología y laboratorio clínico</t>
  </si>
  <si>
    <t>1. La insittución cuenta con recursos destinados para mantenimiento hospitalario</t>
  </si>
  <si>
    <t>A través del rubro de mantenimiento hospitalario realizar la adquisición del sotware que permita la entrega de resultados en tiempo real y en forma automatizada a los diferentes servicios asistenciales.</t>
  </si>
  <si>
    <t>Adquisición del software para el mejoramiento de la eficiencia en la emisión de resultados de laboratorio clínico e imagenología</t>
  </si>
  <si>
    <t>Inversión para la adquisición del sofware que permita el reporte automatizado de resultados en tiempo real a los diferentes servicios asistenciales.</t>
  </si>
  <si>
    <t>2. La institución oferta solo 12 horas de cirugía general, limitando la cobertura de dicha especialidad en la región</t>
  </si>
  <si>
    <t>2. Las frecuencias de uso de la ESE en su área de jurisdicción, desde el punto de vista de ofertas de servicios de salud, es baja, por tal razón, siendo el único segundo nivel público de dicha jurisdicción, le permite un crecimiento sostenible.
La jursdicción poblacional de la ESE, es la mayor en relación a las otras IPS de II nivel del departamento.</t>
  </si>
  <si>
    <t>2. El nuevo modelo de red de prestadores de servicios permitió realizar actividades de II nivel programado en una IPS de primer nivel del área de jurisdicción de la ESE Hospital San Juan de Dios de Floridablanca.
La crisis financiera de la institución, generó desconfianza en el proveedor especializado, dificultando la contratación de procesos especializados médicos</t>
  </si>
  <si>
    <t>Calidad de Servicios</t>
  </si>
  <si>
    <r>
      <rPr>
        <b/>
        <sz val="10"/>
        <color indexed="8"/>
        <rFont val="Calibri"/>
        <family val="2"/>
        <scheme val="minor"/>
      </rPr>
      <t xml:space="preserve">Falta de Estrategias que permitan establecer la cultura de seguridad y el reporte voluntario de eventos adversos.
</t>
    </r>
    <r>
      <rPr>
        <sz val="10"/>
        <color indexed="8"/>
        <rFont val="Calibri"/>
        <family val="2"/>
        <scheme val="minor"/>
      </rPr>
      <t>Existe una cultura de prevención por parte de los agentes de salud, por potenciales acciones punitivas</t>
    </r>
  </si>
  <si>
    <t>Forltalecer la estrategia de sensibilización establecida en el programa de seguridad del apciente , que permita fomentar una cultura de seguridad y el reporte voluntario de eventos adversos e incidentes</t>
  </si>
  <si>
    <t>Nivel de cumplimiento de la guia de buenas prácticas de seguridad del paciente establecida por el Ministerio de Salud y la Protección Social</t>
  </si>
  <si>
    <t>Comité de Seguridad del Paciente</t>
  </si>
  <si>
    <t>Actas de comité de seguridad del paciente.</t>
  </si>
  <si>
    <r>
      <rPr>
        <b/>
        <sz val="10"/>
        <color indexed="8"/>
        <rFont val="Calibri"/>
        <family val="2"/>
        <scheme val="minor"/>
      </rPr>
      <t xml:space="preserve">La institución no ha conformado el comité de seguridad del paciente.
</t>
    </r>
    <r>
      <rPr>
        <sz val="10"/>
        <color indexed="8"/>
        <rFont val="Calibri"/>
        <family val="2"/>
        <scheme val="minor"/>
      </rPr>
      <t>La existencia del comité de eventos adversos, suplía las funciones del comité de seguridad del paciente.</t>
    </r>
  </si>
  <si>
    <t>Conformación del comité de Seguridad del paciente, con funciones específicas e indicadores de resultado</t>
  </si>
  <si>
    <t>Conformación del comité en forma oficial a través de acto administrativo emanado por la Gerencia de la entidad</t>
  </si>
  <si>
    <t>Resolución de conformación del comité de seguridad del paciente</t>
  </si>
  <si>
    <t>No se ha conformado el comité de seguridad del paciente</t>
  </si>
  <si>
    <t>Coordinadores de enfermería y médico</t>
  </si>
  <si>
    <t>Acto administrativo de conformación del comité de seguridad del paciente</t>
  </si>
  <si>
    <r>
      <t xml:space="preserve">La institución no mide en forma específica los tiempos de atención y los rendimientos de los profesionales asistenciales ajustados a tiempos reales de trabajo.
</t>
    </r>
    <r>
      <rPr>
        <sz val="10"/>
        <color indexed="8"/>
        <rFont val="Calibri"/>
        <family val="2"/>
        <scheme val="minor"/>
      </rPr>
      <t>El software existente Gestión Salud, no ha sido actualizado para que facilite la obtención de este tipo de información.</t>
    </r>
  </si>
  <si>
    <t>Actualización del software gestión salud, que facilite la obtención de la información correspondiente a tiempos de atención y rendimientos específicos por parte de los profesionales médicos</t>
  </si>
  <si>
    <t xml:space="preserve">Software actualizado y medición de los rendimientos de los profesionales asistenciales, y de los tiempos de atención. </t>
  </si>
  <si>
    <t>Actualización e informe de los indicadores anteriormente señalados</t>
  </si>
  <si>
    <t>Coordinador Médico y Subgerente administrativo</t>
  </si>
  <si>
    <t>informe de tiempos de atención y rendimiento de los profesionales asistenciales</t>
  </si>
  <si>
    <r>
      <rPr>
        <b/>
        <sz val="10"/>
        <color indexed="8"/>
        <rFont val="Calibri"/>
        <family val="2"/>
        <scheme val="minor"/>
      </rPr>
      <t xml:space="preserve">Limitada evaluación de adherencia a las guías de atención existentes en la institución.
</t>
    </r>
    <r>
      <rPr>
        <sz val="10"/>
        <color indexed="8"/>
        <rFont val="Calibri"/>
        <family val="2"/>
        <scheme val="minor"/>
      </rPr>
      <t>La cultura de evaluación de adherencia a las guías de manejo clínico, se limita a eventualidades o contingencias relacionadas a eventos adversos
El instrumento de medición de adherencia a las guías clínicas no es específico por patología</t>
    </r>
  </si>
  <si>
    <t>Diseño, implementación y evaluación de la adherencia a las guías clínicas existentes en la entidad, de carácter específico</t>
  </si>
  <si>
    <t>Construcción de la herramienta para medición de adherencia y evaluación obtenida por su implementación</t>
  </si>
  <si>
    <t>1.  Herramienta diseñada en forma específica para cada guía clínica existente en la entidad
2. Informe sobre los resultados de la evaluación de la adherencia a guías clínicas existentes</t>
  </si>
  <si>
    <t>Coordinador Médico y Oficina de Calidad</t>
  </si>
  <si>
    <t>Herramienta diseñada de evaluación de adherencia a guías.
Informe de resultados de evaluación</t>
  </si>
  <si>
    <r>
      <t xml:space="preserve">Deficiente relación comunicacional entre el personal asistencial, el paciente y su familia.
</t>
    </r>
    <r>
      <rPr>
        <sz val="10"/>
        <color indexed="8"/>
        <rFont val="Calibri"/>
        <family val="2"/>
        <scheme val="minor"/>
      </rPr>
      <t>No existe dentro del proceso atencional, un plan educativo sistemático para suministrar información al paciente y su familia, en particular en el periodo de egreso hospitalario</t>
    </r>
  </si>
  <si>
    <t>Definir , socializar y evaluar los contenidos del plan educativo al paciente para informar sobre las condiciones relacionadas con su enfermedad, estado de salud y estrategias de autocuidado</t>
  </si>
  <si>
    <t>Construcción de los contenidos de los planes educativos en forma documental.
Socialización a más del 90% del personal asistencial médico y de enfermería sobre los contenidos de los planes educativos.
Evaluación  encuestal a los pacientes sobre el suministro de información dentro del marco del plan educativo.</t>
  </si>
  <si>
    <t>1. Planes educativos definidos y presentados en forma documental.
2. Socialización del 90% del personal médico y de enfermería 
3. Lograr el 90% de cumplimiento al suministro de información a los pacientes  en el marco de los planes educativos.</t>
  </si>
  <si>
    <t>Oficina de Calidad y Coordinaciones médica y de enfermería</t>
  </si>
  <si>
    <t>Planes educativos elaborados.
Listado de asistencia a la socialización de los planes educativos.
Resultado de la aplicación de la encuesta para determinar nivel de cumplimiento en el suministro de información.</t>
  </si>
  <si>
    <t>Reducción del gasto de personal para la vigencia 2014 equivalente a $1.105 millones, comparado con el gasto de la vigencia 2013
Mantener para los otros gastos un incremento no mayor al índice inflacionario de cada año.</t>
  </si>
  <si>
    <t xml:space="preserve"> Adquisición de la interface que permita la integración de información entre las áreas de facturación, cartera, contabilidad,  presupuesto y tesorería.</t>
  </si>
  <si>
    <t>Integración de los software utilizados en las áreas de contabilidad, cartera, facturación y tesorería</t>
  </si>
  <si>
    <t>Adquisición del interface para integración de las áreas de gestión de recursos físicos</t>
  </si>
  <si>
    <t>Las dependencias de contabilidad, cartera y facturación no se encuentran integradas en sus sistemas de información</t>
  </si>
  <si>
    <t>4 meses</t>
  </si>
  <si>
    <t>Sistemas de información de las áreas de contabilidad, cartera y facturación debidamente integrados</t>
  </si>
  <si>
    <t>Saneamiento de Pasivos</t>
  </si>
  <si>
    <t>A 31 de diciembre de 2013 ajuste de los recaudos por clasificar por valor de $434.474.791 y cancelación $1.161.271.942 con recuperación de cartera de la ESE.
Cancelación de $5.803.352.878 a diciembre 31 de 2014</t>
  </si>
  <si>
    <t>Recursos de la Nación para pago de pasivos: $1.756.279.043
Recursos del Departamento: $4.047.073.835
Recursos Propios: $1.161.271.942
Ajuste de recaudos por clasificar: $434.474.791</t>
  </si>
  <si>
    <r>
      <rPr>
        <b/>
        <sz val="9"/>
        <color indexed="8"/>
        <rFont val="Calibri"/>
        <family val="2"/>
        <scheme val="minor"/>
      </rPr>
      <t>Limitada cobertura de la especialidad de cirugía general , generando por falta de capacidad resolutiva de la ESE concentración de atención de dicha especialidad al HUS</t>
    </r>
    <r>
      <rPr>
        <sz val="9"/>
        <color indexed="8"/>
        <rFont val="Calibri"/>
        <family val="2"/>
        <scheme val="minor"/>
      </rPr>
      <t xml:space="preserve">
En la actualidad solo se oferta 12 horas de cirugía general, limitando la cobertura de dicha especialidad.
</t>
    </r>
  </si>
  <si>
    <t>Cumplimiento total (24 horas) de la cobertura de cirugía general, por parte de la IPS para su población jurisdiccionada</t>
  </si>
  <si>
    <t>2. Se cuenta con la disponibilidad presupuestal para ofertar 24 horas de atención en la especialidad de cirugía general, que impacta favorablemente la atención de urgencias quirúrgicas.</t>
  </si>
  <si>
    <t>La ampliación de cobertura de urgencia quirúrgica en cirugía general, genera un nivel de competitividad, de tipo resolutivo que no lo puede ofrecer la red pública dentro de la jurisdicción de la ESE.</t>
  </si>
  <si>
    <t>La frecuencia de uso de carácter epidemiológico permite visualizar un mercado potencial y/o necesidades de oferta de servicio para el área de cirugía general.</t>
  </si>
  <si>
    <t>Mejorar el nivel de competitividad en la especialidad de cirugía general para cirugía programada, a través de oportunidad en la programación quirúrgica y niveles tarifarios igualmente competitivos previo análisis de costos.</t>
  </si>
  <si>
    <t>3. No se evidencia en la institución una cultura de seguridad en especial el reporte voluntario de los eventos adversos.</t>
  </si>
  <si>
    <t>3. Existen modelos y guías de actuación para la gestión de eventos adversos desarrollados por organizaciones externas y entes de vigilancia en salud, que propenden por el análisis de este tipo de evnetos bajo una perspectiva de mejoramiento continuo y no de carácter punitivo.</t>
  </si>
  <si>
    <t>3. La institución cuenta con grupo humano calificado en el desarrollo de procesos, encaminados a generar aprendizajes significativos en lo correspondiente a la cultura de seguridad del paciente, sin recurrir a vías punitivas o sancionatorias</t>
  </si>
  <si>
    <t>La interpretación o concepción externa por parte de algunos usuarios o entes de control y vigilancia, que las acciones asistenciales cuando son tipificadas como adversas, deben generar una actuación sancionatoria</t>
  </si>
  <si>
    <t>Aplicación de los modelos y guías de actuación para gestión de los eventos adversos, en especial de la guia de buenas prácticas de seguridad, a través del personal calificado y con competencias de crear ambientes de trabajo respetuosos y que faciliten la implementación de la política de seguridad del paciente</t>
  </si>
  <si>
    <t>El personal idóneo con el que cuenta la institución, puede extender planes educativos con fines de sensibilización en reporte y entendimiento adecuado de los incidentes y eventos adversos a organizaciones de base comunitaria.</t>
  </si>
  <si>
    <t>Implementación de planes educativos encaminados al logro de aprendizajes significativos a nivel de personal asistencial, administrativo y a miembros de la comunidad en temas concernientes a las buenas prácticas de seguridad del paciente.</t>
  </si>
  <si>
    <t>Fortalecer la estrategia de sensibilización establecida en el programa de seguridad del paciente, que permita fomentar una cultura de seguridad y el reporte voluntario de eventos adversos e incidentes.  Proceso que se garantizará a través de la conformación del comité de seguridad del paciente.</t>
  </si>
  <si>
    <t>4. La Institución no mide en forma específica los tiempos de atención y los rendimientos de los profesionales asistenciales, ajustados a tiempos reales de trabajo</t>
  </si>
  <si>
    <t>Actualización del software gestión salud, que facilite la obtención de la información correspondiente a tiempos de atención y rendimientos específicos por parte de los profesionales médicos.</t>
  </si>
  <si>
    <t>4. Los niveles de competitividad a nivel del área de salud, exigen a las instituciones de salud pública medición estricta de sus indicadores de rendimiento profesional que impacten favorablemente en el programa de racionalización de gasto.</t>
  </si>
  <si>
    <t>4. El software existente de gestión salud, permite la actualización, sin necesidad de incurrir en gastos adicionales,  que facilita la obtención de tiempos de atención y medición de la productividad de los profesionales ajustados a tiempos reales de trabajo</t>
  </si>
  <si>
    <t>Mejoramiento de la productividad a través de la medición periódica del rendimiento de los profesionales del área de salud de la institución.</t>
  </si>
  <si>
    <t>5. Limitada evaluación de adherencia a las guías de atención existentes en la institución</t>
  </si>
  <si>
    <t>5. La institución conoce el procedimiento de evaluación de adherencia a guías de atención para casos específicos o eventos clínicos particulares.</t>
  </si>
  <si>
    <t>5. El proceso de habilitación y acreditación en salud contempla como estándar de importancia dentro de los procesos de calidad institucional, la exigencia de adoptar un proceso de evaluación de adherencia a las guías establecidas en la entidad.</t>
  </si>
  <si>
    <t>La formación profesional por parte de los médicos generales y especialistas, bajo escuelas diferentes, se convierte en algunas ocasiones en una amenaza para lograr ambientes de integración o de unificación de criterios basados en evidencia clínica.</t>
  </si>
  <si>
    <t>Diseño, implementación y evaluación de la adherencia a las guías clínicas existentes en la entidad de carácter específico.</t>
  </si>
  <si>
    <t>Generación de una cultura de evaluación de adherencia de manejo clínico, que permita integrar conocimientos y voluntades alrededor del mejoramiento de la atención del paciente.</t>
  </si>
  <si>
    <t>Estandarizar la evaluación de adherencia a las guías clínicas a nivel institucional, conforme a los lineamientos  establecidos en los estándares de habilitación y acreditación.</t>
  </si>
  <si>
    <t>Implementación de un instrumento que evalúe la adherencia a las guías clínicas en forma concertada con el personal médico general y especializado.</t>
  </si>
  <si>
    <t>6. Deficiente relación comunicacional entre el personal asistencial, el paciente y su familia.</t>
  </si>
  <si>
    <t>6. En el servicio de sala de partos se cuenta con un plan educativo, con evidencia documental (educación en lactancia materna, cuidado del recién nacido, citas de control posparto)</t>
  </si>
  <si>
    <t>6. Los procesos de acreditación en salud, convierte este estándar en una meta preferencial para las instituciones que desarrollan planes de mejoramiento integral a la luz de un servicio humanizado</t>
  </si>
  <si>
    <t>6. Los planes de estudio en el área de salud no enfatizan temas de humanización, comunicación y eticidad.</t>
  </si>
  <si>
    <t>Definir, socializar y evaluar los contenidos del plan educativo al paciente para informar las condiciones relacionadas con su enfermedad, estado de salud y estrategias de autocuidado</t>
  </si>
  <si>
    <t>Fortalecer el proceso de inducción y reinducción al personal médico vinculado a la institución, enfatizando en el programa de humanización y comunicación al paciente y su familia, a través de planes educativos para la salud.</t>
  </si>
  <si>
    <t xml:space="preserve">Priorización del estándar de acreditación que orienta la comunicación médico - paciente </t>
  </si>
  <si>
    <t>Oficializar a través de acto administrativo los planes educativos en forma documental y su respectiva socialización al 90% del personal asistencial médico y de enfermería y evaluación encuestal a los pacientes sobre el suministro de información dentro del marco del plan educativo.</t>
  </si>
  <si>
    <t>7. Recaudo de cartera menor del 80% que afecta el flujo de caja de la institución, repercutiendo en los compromisos a proveedores externos y personal administrativo y asistencial de la institución</t>
  </si>
  <si>
    <t>7. La institución ha iniciado el proceso de cobro, contemplando los pasos esenciales para el logro de su objetivo: 
1. Trazabilidad de la factura
2. Radicación Oportuna
3. Depuración de Cartera
4. Respuesta oportuna a las glosas.
5. Cobro de cartera por vía conciliatoria, prejurídica y jurídica.</t>
  </si>
  <si>
    <t>7. Control territorial y nacional sobre el flujo de recursos, generando exigibilidad  a las EPS S, de trabajar sinérgicamente con las IPS en el proceso de depuración de cartera.  Adicionalmente el marco legal vigente, permite a las IPS la exigibilidad formal del pago de cuentas no glosadas a las EPS S.</t>
  </si>
  <si>
    <t>7. Los tiempos de oportunidad para el desarrollo de las mesas de trabajo, con fines de depuración de cartera, dependen del pagador,.</t>
  </si>
  <si>
    <t>Utilización del marco normativo y de vigilancia del ente territorial, para desarrollar las acciones de carácter conciliatorio, persuasivo, prejurídico y jurídico, con el fin de normalizar las cuentas, declarar los incumplimientos de pagos y reconocimientos de deudas, que permitan obtenter un recuado igual o superior al 87%</t>
  </si>
  <si>
    <t>Consolidar el proceso de recuperación de cartera, que permita compensar las barreras que afectan el flujo de recursos por parte de los pagadores.</t>
  </si>
  <si>
    <t>Utilizar el control territorial y nacional sobre el flujo de recursos, el marco legal vigente, y el liderazgo asumido por el ente territorial, para facilitar el proceso de recuperación de cartera</t>
  </si>
  <si>
    <t>Mejorar el nivel de eficiencia del proceso de cobro de cartera bajo el amparo de la normatividad vigente para estos aspectos.</t>
  </si>
  <si>
    <t>8. La información obtenida en la ESE Hospital San Juan de Dios se hace en forma fragmentaria, que impiden la obtención de indicadores de carácter administrativo y asistencial en tiempo real e integral.</t>
  </si>
  <si>
    <t>8. El software existente permite la actualización conforme a requerimientos específicos del personal asistencial y adminsitrativo para la obtención de la información requerida.</t>
  </si>
  <si>
    <t>8. Multiplicidad de requerimientos de una misma información para presentar en forma diferente, generando reprocesos.</t>
  </si>
  <si>
    <t>Actualización del sistema del sistema de gestión salud, que permita un grado de flexibilidad que se adapte a la multiplicada de requerimientos.</t>
  </si>
  <si>
    <t>Implementación de la integración de los diferentes software, con un nivel de flexibilidad que permita generar información integral, oportuna, y con un nivel de adaptación a los requerimientos externos.</t>
  </si>
  <si>
    <t>9. La institución ejemplariza el proceso de inducción y reinducción a nivel del personal de enfermería convirtiéndose en un punto de referencia para el resto de áreas funcionales de carácter administrativo y asistencial</t>
  </si>
  <si>
    <t>9. Hay una correlación directa entre la percepción de la calidad por parte de la comunidad y los niveles de capacitación del personal asistencial en instituciones hospitalarias, siendo la inducción ty la reinducción estrategias encaminadas al mejoramiento integral del talento humano</t>
  </si>
  <si>
    <t>El recambio de personal por ofertas laborales que garantizan los pagos en forma oportuna, ocasionando pérdida de personal con formación gracias a los procesos de inducción y reinducción.</t>
  </si>
  <si>
    <t>Implementar en todos las unidades funcionales de tipo administrativo y asistencial el proceso de induccion y reinduccion</t>
  </si>
  <si>
    <t>La estrategia a aplicar es de carácter financiero, por tal razón, las acciones de tipo de cualificación integral del talento humano no pueden cambiar esta realidad</t>
  </si>
  <si>
    <t>9. El proceso de inducción y reinducción, no se encuentra estipulado dentro de un proceso de obligatorio cumplimiento</t>
  </si>
  <si>
    <t>Implementar como requisito de cumplimiento obligatorio el desarrollo del proceso de inducción y reinducción en forma periodica al interior de la entidad, consagrándose dentro de las obligaciones del contrato laboral.</t>
  </si>
  <si>
    <t>10. No se ha articulado plenamente en un solo cuadro de mando los diferentes planes de mejoramiento generando reprocesos y barreras en la comunicación de las interdependencias administrativas y asistenciales.</t>
  </si>
  <si>
    <t>10.  La institución ha implementado cuadros de mando para el seguimiento de sus planes de menoramiento y de gestión gerencial, tiene un modelo propio de seguimiento a los planes de mejoramiento bajo la estructura de mando que se ha venido perfeccionando.</t>
  </si>
  <si>
    <t>10. Los diferentes agentes evaluadores de la dinámica hospitalaria aprecian y respetan la organización cuando presenta articulación y seguimiento en sus planes de mejoramiento</t>
  </si>
  <si>
    <t>Las contingencias y eventos de carácter financiero, comercial y jurídico, obligan al personal de la ESE a destinar un mayor tiempo en la solución de esas mismas contingencias por fuera de la integralidad que exige un cuadro de mando unificado</t>
  </si>
  <si>
    <t>Elaboración e implementación de cuadro de mando único que incorpore todas las acciones de mejoramiento e indicadores de cumplimiento, que facilite la monitorización periódica en forma sistémica y sistemáticamente</t>
  </si>
  <si>
    <t>La implementación de un cuadro de mando único, permite elaborar planes de mejoramiento o sirven de referencia informativa global para generar soluciones integrales a los problemas contingentes que se presenten.</t>
  </si>
  <si>
    <t>Ampliación del cuadro de mando utilizado por la institución a las diferentes áreas administrativas y asistenciales, respetando su estructura general.</t>
  </si>
  <si>
    <t>La implementación de una estructura unificada de cuadro de mando que facilite la integración de los planes de mejora y seguimientos de éstos en forma integral y no focalizados a áreas o contingencias específicas.</t>
  </si>
  <si>
    <t>11. No se cuenta con un modelo y un sistema que permita adelantar el proceso de determinación de costos de todas las unidades funcionales, sean estas asistenciales o de apoyo.
No se cuenta con personal especializado en el montaje del proceso de costos.</t>
  </si>
  <si>
    <t>11. La institución ha realizado un modelo de costos, focalizado en el servicio de cirugía, convirtiéndose en un ejercicio preliminar de preparación para un proceso integral de costeo en las unidades asistenciales.
El PSFF permitió a través de los instrumentos o herramientas del Ministerio de Hacienda y Crédito Publico realizar un ejercicio inicial, que permitió por primera vez dimensionar los costos por unitarios por servicios.</t>
  </si>
  <si>
    <t>11. El medio comercial oferta sistema de costeo hospitalario que se adaptan con facilidad a la realidad institucional, organizacional y empresarial del hospital. 
La rigurosidad del PSFF representado en los modelos o instrumentos base de elaboración por parte de Min Hacienda, permite a la ESE reconocer y proyectar los indicadores de rendimiento, no solo en áreas de alta producción, sino también en los demás.</t>
  </si>
  <si>
    <t>11. El costo del sistema puede generar una barrera en la adquisición de éste.
Las tarifas del mercado asistencial exigen fuera de un costo real, la ejecución de un plan de racionalización del gasto que impacten sobre los valores del producto hospitalario.</t>
  </si>
  <si>
    <t>Implementación del proceso de costos en las diferentes unidades funcionales de carácter asistencial y de apoyo que garanticen una información confiable, oportuna y de alto grado de validez</t>
  </si>
  <si>
    <t>Garantizar la adquisición e implementación del sistema de costo con acompañamiento técnico, gracias a la inversión por concepto de mantenimiento  (rubro presupuestal)</t>
  </si>
  <si>
    <t>La fortaleza institucional en el área de costo no permite un alcance mayor, por tal razón, se requiere como estrategia la adquisición del software con su acompañamiento técnico.</t>
  </si>
  <si>
    <t>Adquisición e implementación del sistema de costo con acompañamiento técnico, gracias a la inversión por concepto de mantenimiento  (rubro presupuestal)</t>
  </si>
  <si>
    <t>8. El medio cuenta con sistemas integrados de información o interfaces que permiten la integración de los diferentes softwares de la entidad.  
El medio ha favorecido a través de los organismos de control y vigilancia, la exibilidad, seguimiento y apoyo para la implementación de la gestión de riesgo.
El ente territorial ha facilitado ambientes de análisis conjunto de la información, en particular la correspondiente a la registrada en el Decreto 2193</t>
  </si>
  <si>
    <t>Adquisición del sistema de interface que permita el desarrollo de un sistema de integración de las diferentes unidades funcionales de carácter administrativo y asistencial, con el fin de contar con información oportuna.</t>
  </si>
  <si>
    <t>Adquisición del interface que permita la integración de los diferentes software que funcionan en la entidad, con el fin de obtener unificación de la información y evitar reprocesos.</t>
  </si>
  <si>
    <t>12. Gastos de personal no ajustados a los indicadores de productividad asistencial y procesos no eficientes que generan tiempos de contratación no productivos, específicamente en el área administrativa.</t>
  </si>
  <si>
    <t>12. La institución inicia un proceso de estudio permanente de los indicadores de productividad, para determinar el equivalente económico de contratación, generando de esta forma un gasto variable conforme a producción.</t>
  </si>
  <si>
    <t>12. Existencia de indicadores referentes de rendimiento de producción en el área de salud</t>
  </si>
  <si>
    <t>12. Mercados (pagadores) que no garantizan volumenes o demandas de actividades conforme a las proyecciones de venta de la institución.</t>
  </si>
  <si>
    <t>Reducción del gasto de personal, teniendo en cuenta los estudios de conveniencia y oportunidad y la evaluación de indicadores de rendimiento y de calidad.</t>
  </si>
  <si>
    <t>Realizar monitorización periódica del nivel de rendimiento de los profesionales asistenciales para la toma de decisiones oportunas que permitan garantizar un equivalente contractual (hora/ producción) y generar medidas de comercialización que permitan mejorar los mercados</t>
  </si>
  <si>
    <t>Realización de informes periódicos a la alta dirección que sirvan de insumo para la toma oportuna de decisiones</t>
  </si>
  <si>
    <t>Desarrollo de estudios de conveniencia y oportunidad soportado con indicadores de productividad, que permitan una contratación ajustada a realidades de demanda asistencial y que tenga como fin ajustar los gastos  y los respectivos equivalentes contractuales</t>
  </si>
  <si>
    <t>13. Falta de celeridad administrativa por parte de colfondos en el reconocimiento de la pensión</t>
  </si>
  <si>
    <t>13. La institución está asumiendo unos gastos correspondientes a pensionados por convención, que ya cumplieron con los requisitos para que sea asumida la cuota parte por el fondo de pensiones
2. La institución aún mantiene vinculado a personal de planta que ya cumplió requisitos para pensión y cuyos cargos no se requieren por la estructura organizacional y funcional de la institución.
3. La institución continúa asumiendo gastos administrativos por cuotas partes pensionales a personal transferido por el departamento a la ESE.</t>
  </si>
  <si>
    <t xml:space="preserve">13. La institución muestra interés en la medida que ha gestionado ante la entidad responsable del trámite administrativo el reconocimiento ante el respectivo fondo de pensión.
Adicionalmente ha facilitado el proceso de reconocimiento de pensiones a través de la asistencia técnica y jurídica por parte de la oficina de talento humano de la ESE.
</t>
  </si>
  <si>
    <t>13. Normatividad que posibilita el otorgamiento pleno de las pensiones por parte de la entidad COLFONDOS.</t>
  </si>
  <si>
    <t xml:space="preserve">Gestionar ante la entidad responsable el trámite administrativo necesario para que el fondo asuma el pago de lo correspondiente a los pensionados que tiene directamente el hospital y los que actualmente ya cuentan con los requisitos para obtener la pensión.
</t>
  </si>
  <si>
    <t xml:space="preserve">Gestión continua ante la entidad responsable el trámite administrativo necesario para que el fondo asuma el pago de lo correspondiente a los pensionados que tiene directamente el hospital y los que actualmente ya cuentan con los requisitos para obtener la pensión.
</t>
  </si>
  <si>
    <t>Gestionar y asesorar técnicamente al grupo objeto de la medida ante la entidad denominada COLFONDOS</t>
  </si>
  <si>
    <t>14. Falta de liquidez para el pago oportuno de las obligaciones contraidas por la ESE</t>
  </si>
  <si>
    <t>14. La institución cuenta con la conformación y funcionamiento del comité de sostenibilidad contable y financiera, y el apoyo de la oficina jurídica, que evaluó y determinó la relación de pasivos de la institución a 30 de junio de 2013</t>
  </si>
  <si>
    <t>14.  El departamento de Santander garantizó la asignación de recursos para el pago de los pasivos declarados a 30 de junio del año 2013, previo concepto de viabilidad por parte del Ministerio de Hacienda y Crédito Público</t>
  </si>
  <si>
    <t>14. Aumento del pasivo por contingencias generadas  por los costos de los procesos judiciales (intereses y costas).</t>
  </si>
  <si>
    <t>Cancelación del 100% del pasivo registrado a 30 de Junio de 2013, con recursos asignados por el Departamento, la nación y recursos propios de la ESE.</t>
  </si>
  <si>
    <t>Gestión oportuna por parte de comité de sostenibilidad contable y financiera, en los periodos conciliatorios con los deudores antes o durante un proceso de carácter judicial.</t>
  </si>
  <si>
    <t>Elaboración del PSFF acorde a la guia metodológica diseñada por Min Hacienda, que permitan la toma de decisiones encaminadas a la sostenibilidad financiera y fiscal de la institución</t>
  </si>
  <si>
    <t>Desarrollo del plan de pagos de los pasivos una vez viabilizada la institución por parte del Ministerio de Hacienda y Crédito Público.</t>
  </si>
  <si>
    <t>15. La institución ha tomado conciencia de la importancia de construir un presupuesto de ventas ajustándose a un método que permita garantizar unos ingresos razonables y de esta forma presupuestar los gastos equivalentes y necesarios</t>
  </si>
  <si>
    <t>15. Sobredimensionamiento de la venta de servicios que se con vierte en una causa crítica en el origen del desequilibrio de carácter fiscal, al no tenerse en cuenta estimaciones de venta bajo una metodología técnicamente aceptable y que permita a su vez establecer niveles de incertidumbre por competitividad en el área</t>
  </si>
  <si>
    <t>15. Existen modelos o métodos validados que permiten aplicarse a instituciones de salud para concebir o construir presupuestos de ventas</t>
  </si>
  <si>
    <t>15. Nivel de competencia generada por la red privada de salud del área metropolitana de  Bucaramanga</t>
  </si>
  <si>
    <t>Realización de un estudio de mercado (oferta privada) del área de influencia, que permita medir el nivel de competitividad y consecuentemente determinar la incertidumbre en la proyección de sus ventas</t>
  </si>
  <si>
    <t>Desarrollo de un modelo o método para el estudio de mercado del área de influencia y determinación del grado de incertidumbre en la venta de servicios.</t>
  </si>
  <si>
    <t>Desarrollo de una metodología técnicamente confiable, que permita generar un presupuesto de venta bajo condiciones reales en la medida que se ajuste a un mercado competitivo.</t>
  </si>
  <si>
    <t xml:space="preserve">   Otros - Ventas por cuenta de terceros</t>
  </si>
  <si>
    <t>Cuota de Auditaje</t>
  </si>
  <si>
    <t>Estampillas Departamentales</t>
  </si>
  <si>
    <r>
      <t xml:space="preserve">   </t>
    </r>
    <r>
      <rPr>
        <i/>
        <sz val="11"/>
        <color rgb="FF000000"/>
        <rFont val="Arial Narrow"/>
        <family val="2"/>
      </rPr>
      <t>Otros Pasivos - Recaudos por Clasificar</t>
    </r>
  </si>
  <si>
    <t xml:space="preserve">   Provisiones diversas (servicios personales indirectos y servicios públicos)</t>
  </si>
  <si>
    <t>FILA DE CONTROL</t>
  </si>
  <si>
    <t>DIFERENCIA</t>
  </si>
  <si>
    <t>USOS/FUENTES VIGENCIA FISCAL 2014</t>
  </si>
  <si>
    <t>USOS/FUENTES VIGENCIA FISCAL 2015</t>
  </si>
  <si>
    <t>USOS/FUENTES VIGENCIA FISCAL 2016</t>
  </si>
  <si>
    <t>USOS/FUENTES VIGENCIA FISCAL 2017</t>
  </si>
  <si>
    <t>NOTA: LOS INGRESOS DE CAPITAL CORRESPONDEN A LAS CUENTAS POR COBRAR DE LA VIGENCIA ANTERIOR</t>
  </si>
</sst>
</file>

<file path=xl/styles.xml><?xml version="1.0" encoding="utf-8"?>
<styleSheet xmlns="http://schemas.openxmlformats.org/spreadsheetml/2006/main">
  <numFmts count="25">
    <numFmt numFmtId="164" formatCode="&quot;$&quot;#,##0;[Red]\-&quot;$&quot;#,##0"/>
    <numFmt numFmtId="165" formatCode="&quot;$&quot;#,##0.00;[Red]\-&quot;$&quot;#,##0.00"/>
    <numFmt numFmtId="166" formatCode="&quot;$&quot;\ #,##0_);[Red]\(&quot;$&quot;\ #,##0\)"/>
    <numFmt numFmtId="167" formatCode="_(* #,##0_);_(* \(#,##0\);_(* &quot;-&quot;_);_(@_)"/>
    <numFmt numFmtId="168" formatCode="_(&quot;$&quot;\ * #,##0.00_);_(&quot;$&quot;\ * \(#,##0.00\);_(&quot;$&quot;\ * &quot;-&quot;??_);_(@_)"/>
    <numFmt numFmtId="169" formatCode="_(* #,##0.00_);_(* \(#,##0.00\);_(* &quot;-&quot;??_);_(@_)"/>
    <numFmt numFmtId="170" formatCode="_ * #,##0.00_ ;_ * \-#,##0.00_ ;_ * &quot;-&quot;??_ ;_ @_ "/>
    <numFmt numFmtId="171" formatCode="_ * #,##0.0_ ;_ * \-#,##0.0_ ;_ * &quot;-&quot;?_ ;_ @_ "/>
    <numFmt numFmtId="172" formatCode="_ * #,##0_ ;_ * \-#,##0_ ;_ * &quot;-&quot;??_ ;_ @_ "/>
    <numFmt numFmtId="173" formatCode="_ * #,##0.00_ ;_ * \-#,##0.00_ ;_ * &quot;-&quot;?_ ;_ @_ "/>
    <numFmt numFmtId="174" formatCode="#,"/>
    <numFmt numFmtId="175" formatCode="_([$€]* #,##0.00_);_([$€]* \(#,##0.00\);_([$€]* &quot;-&quot;??_);_(@_)"/>
    <numFmt numFmtId="176" formatCode="_(* #,##0_);_(* \(#,##0\);_(* &quot;-&quot;??_);_(@_)"/>
    <numFmt numFmtId="177" formatCode="_ &quot;$&quot;\ * #,##0.00_ ;_ &quot;$&quot;\ * \-#,##0.00_ ;_ &quot;$&quot;\ * &quot;-&quot;??_ ;_ @_ "/>
    <numFmt numFmtId="178" formatCode="_ &quot;$&quot;\ * #,##0.0_ ;_ &quot;$&quot;\ * \-#,##0.0_ ;_ &quot;$&quot;\ * &quot;-&quot;??_ ;_ @_ "/>
    <numFmt numFmtId="179" formatCode="_ * #,##0_ ;_ * \-#,##0_ ;_ * &quot;-&quot;_ ;_ @_ "/>
    <numFmt numFmtId="180" formatCode="\ * #,##0\ ;\ * \(#,##0\);\ * &quot;-&quot;??\ "/>
    <numFmt numFmtId="181" formatCode="0.0%"/>
    <numFmt numFmtId="182" formatCode="#,##0.0000"/>
    <numFmt numFmtId="183" formatCode="0.0000"/>
    <numFmt numFmtId="184" formatCode="&quot;$&quot;\ #,##0.000_);[Red]\(&quot;$&quot;\ #,##0.000\)"/>
    <numFmt numFmtId="185" formatCode="0.000"/>
    <numFmt numFmtId="186" formatCode="0.0"/>
    <numFmt numFmtId="187" formatCode="#,##0_ ;\-#,##0\ "/>
    <numFmt numFmtId="188" formatCode="0.00000"/>
  </numFmts>
  <fonts count="140">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8"/>
      <color rgb="FF000000"/>
      <name val="Arial"/>
      <family val="2"/>
    </font>
    <font>
      <sz val="10"/>
      <name val="Arial"/>
      <family val="2"/>
    </font>
    <font>
      <b/>
      <sz val="8"/>
      <name val="Verdana"/>
      <family val="2"/>
    </font>
    <font>
      <sz val="8"/>
      <name val="Verdana"/>
      <family val="2"/>
    </font>
    <font>
      <sz val="11"/>
      <name val="Berlin Sans FB"/>
      <family val="2"/>
    </font>
    <font>
      <b/>
      <sz val="8"/>
      <color indexed="9"/>
      <name val="Verdana"/>
      <family val="2"/>
    </font>
    <font>
      <sz val="10"/>
      <name val="Verdana"/>
      <family val="2"/>
    </font>
    <font>
      <sz val="10"/>
      <color indexed="18"/>
      <name val="Verdana"/>
      <family val="2"/>
    </font>
    <font>
      <b/>
      <sz val="7"/>
      <name val="Verdana"/>
      <family val="2"/>
    </font>
    <font>
      <u/>
      <sz val="10"/>
      <color theme="10"/>
      <name val="Arial"/>
      <family val="2"/>
    </font>
    <font>
      <sz val="11"/>
      <color indexed="8"/>
      <name val="Helvetica Neue"/>
    </font>
    <font>
      <sz val="11"/>
      <color indexed="9"/>
      <name val="Lucida Grande"/>
    </font>
    <font>
      <sz val="1"/>
      <color indexed="8"/>
      <name val="Courier"/>
      <family val="3"/>
    </font>
    <font>
      <sz val="10"/>
      <name val="Courier"/>
      <family val="3"/>
    </font>
    <font>
      <sz val="8"/>
      <color theme="1"/>
      <name val="Tahoma"/>
      <family val="2"/>
    </font>
    <font>
      <b/>
      <sz val="8"/>
      <color theme="1"/>
      <name val="Tahoma"/>
      <family val="2"/>
    </font>
    <font>
      <sz val="11"/>
      <color indexed="8"/>
      <name val="Calibri"/>
      <family val="2"/>
    </font>
    <font>
      <b/>
      <sz val="14"/>
      <color theme="1"/>
      <name val="Arial"/>
      <family val="2"/>
    </font>
    <font>
      <sz val="11"/>
      <color theme="1"/>
      <name val="Arial"/>
      <family val="2"/>
    </font>
    <font>
      <b/>
      <sz val="9"/>
      <color theme="1"/>
      <name val="Arial"/>
      <family val="2"/>
    </font>
    <font>
      <sz val="9"/>
      <color theme="1"/>
      <name val="Arial"/>
      <family val="2"/>
    </font>
    <font>
      <sz val="8"/>
      <name val="Arial"/>
      <family val="2"/>
    </font>
    <font>
      <sz val="10"/>
      <color theme="1"/>
      <name val="Arial"/>
      <family val="2"/>
    </font>
    <font>
      <b/>
      <sz val="8"/>
      <name val="Arial"/>
      <family val="2"/>
    </font>
    <font>
      <b/>
      <sz val="10"/>
      <name val="Arial"/>
      <family val="2"/>
    </font>
    <font>
      <b/>
      <sz val="11"/>
      <color rgb="FF000000"/>
      <name val="Calibri"/>
      <family val="2"/>
      <scheme val="minor"/>
    </font>
    <font>
      <b/>
      <sz val="11"/>
      <color theme="1"/>
      <name val="Calibri"/>
      <family val="1"/>
      <scheme val="minor"/>
    </font>
    <font>
      <b/>
      <sz val="14"/>
      <name val="Calibri"/>
      <family val="2"/>
      <scheme val="minor"/>
    </font>
    <font>
      <b/>
      <sz val="10"/>
      <name val="Verdana"/>
      <family val="2"/>
    </font>
    <font>
      <sz val="11"/>
      <name val="Verdana"/>
      <family val="2"/>
    </font>
    <font>
      <sz val="12"/>
      <color theme="1"/>
      <name val="Verdana"/>
      <family val="2"/>
    </font>
    <font>
      <sz val="10"/>
      <color rgb="FF000000"/>
      <name val="Verdana"/>
      <family val="2"/>
    </font>
    <font>
      <sz val="11"/>
      <color rgb="FF000000"/>
      <name val="Verdana"/>
      <family val="2"/>
    </font>
    <font>
      <sz val="11"/>
      <color theme="1"/>
      <name val="Verdana"/>
      <family val="2"/>
    </font>
    <font>
      <b/>
      <sz val="10"/>
      <color rgb="FF000000"/>
      <name val="Verdana"/>
      <family val="2"/>
    </font>
    <font>
      <b/>
      <sz val="11"/>
      <color rgb="FF000000"/>
      <name val="Verdana"/>
      <family val="2"/>
    </font>
    <font>
      <b/>
      <sz val="8"/>
      <color indexed="8"/>
      <name val="Verdana"/>
      <family val="2"/>
    </font>
    <font>
      <b/>
      <sz val="11"/>
      <name val="Calibri"/>
      <family val="2"/>
      <scheme val="minor"/>
    </font>
    <font>
      <b/>
      <sz val="12"/>
      <name val="Calibri"/>
      <family val="2"/>
      <scheme val="minor"/>
    </font>
    <font>
      <b/>
      <sz val="9"/>
      <color indexed="81"/>
      <name val="Tahoma"/>
      <family val="2"/>
    </font>
    <font>
      <sz val="9"/>
      <color indexed="81"/>
      <name val="Tahoma"/>
      <family val="2"/>
    </font>
    <font>
      <sz val="8"/>
      <color indexed="18"/>
      <name val="Verdana"/>
      <family val="2"/>
    </font>
    <font>
      <b/>
      <sz val="11"/>
      <color theme="1"/>
      <name val="Arial"/>
      <family val="2"/>
    </font>
    <font>
      <b/>
      <sz val="11"/>
      <name val="Arial"/>
      <family val="2"/>
    </font>
    <font>
      <b/>
      <sz val="10"/>
      <color theme="1"/>
      <name val="Arial"/>
      <family val="2"/>
    </font>
    <font>
      <b/>
      <sz val="8"/>
      <color theme="4" tint="-0.249977111117893"/>
      <name val="Verdana"/>
      <family val="2"/>
    </font>
    <font>
      <b/>
      <sz val="11"/>
      <color indexed="8"/>
      <name val="Arial"/>
      <family val="2"/>
    </font>
    <font>
      <b/>
      <sz val="12"/>
      <color theme="1"/>
      <name val="Calibri"/>
      <family val="2"/>
      <scheme val="minor"/>
    </font>
    <font>
      <sz val="10"/>
      <color rgb="FF000000"/>
      <name val="Arial"/>
      <family val="2"/>
    </font>
    <font>
      <b/>
      <sz val="10"/>
      <color rgb="FF000000"/>
      <name val="Arial"/>
      <family val="2"/>
    </font>
    <font>
      <sz val="8"/>
      <color theme="1"/>
      <name val="Calibri"/>
      <family val="2"/>
      <scheme val="minor"/>
    </font>
    <font>
      <b/>
      <sz val="10"/>
      <color theme="1"/>
      <name val="Tahoma"/>
      <family val="2"/>
    </font>
    <font>
      <sz val="10"/>
      <color theme="1"/>
      <name val="Tahoma"/>
      <family val="2"/>
    </font>
    <font>
      <sz val="9"/>
      <color theme="1"/>
      <name val="Times New Roman"/>
      <family val="1"/>
    </font>
    <font>
      <i/>
      <sz val="9"/>
      <color theme="1"/>
      <name val="Times New Roman"/>
      <family val="1"/>
    </font>
    <font>
      <sz val="10"/>
      <color theme="1"/>
      <name val="Times New Roman"/>
      <family val="1"/>
    </font>
    <font>
      <b/>
      <sz val="10"/>
      <name val="Tahoma"/>
      <family val="2"/>
    </font>
    <font>
      <b/>
      <sz val="9"/>
      <color theme="1"/>
      <name val="Tahoma"/>
      <family val="2"/>
    </font>
    <font>
      <b/>
      <sz val="14"/>
      <color indexed="8"/>
      <name val="Arial"/>
      <family val="2"/>
    </font>
    <font>
      <b/>
      <sz val="11"/>
      <color rgb="FFFF0000"/>
      <name val="Arial"/>
      <family val="2"/>
    </font>
    <font>
      <sz val="8"/>
      <color theme="1"/>
      <name val="Verdana"/>
      <family val="2"/>
    </font>
    <font>
      <sz val="11"/>
      <color indexed="8"/>
      <name val="Arial Rounded MT Bold"/>
      <family val="2"/>
    </font>
    <font>
      <b/>
      <sz val="11"/>
      <color indexed="8"/>
      <name val="Arial Rounded MT Bold"/>
      <family val="2"/>
    </font>
    <font>
      <b/>
      <sz val="14"/>
      <color indexed="8"/>
      <name val="Arial Rounded MT Bold"/>
      <family val="2"/>
    </font>
    <font>
      <b/>
      <sz val="11"/>
      <color rgb="FFFF0000"/>
      <name val="Calibri"/>
      <family val="2"/>
      <scheme val="minor"/>
    </font>
    <font>
      <sz val="9"/>
      <color indexed="8"/>
      <name val="Arial Narrow"/>
      <family val="2"/>
    </font>
    <font>
      <sz val="11"/>
      <color indexed="8"/>
      <name val="Arial Narrow"/>
      <family val="2"/>
    </font>
    <font>
      <b/>
      <sz val="12"/>
      <color indexed="8"/>
      <name val="Arial Narrow"/>
      <family val="2"/>
    </font>
    <font>
      <b/>
      <sz val="11"/>
      <color indexed="8"/>
      <name val="Arial Narrow"/>
      <family val="2"/>
    </font>
    <font>
      <sz val="11"/>
      <name val="Arial Narrow"/>
      <family val="2"/>
    </font>
    <font>
      <b/>
      <sz val="11"/>
      <name val="Arial Narrow"/>
      <family val="2"/>
    </font>
    <font>
      <b/>
      <i/>
      <sz val="11"/>
      <color rgb="FFFF0000"/>
      <name val="Arial Narrow"/>
      <family val="2"/>
    </font>
    <font>
      <b/>
      <sz val="11"/>
      <color theme="0"/>
      <name val="Arial Narrow"/>
      <family val="2"/>
    </font>
    <font>
      <b/>
      <sz val="11"/>
      <color rgb="FFFF0000"/>
      <name val="Arial Narrow"/>
      <family val="2"/>
    </font>
    <font>
      <sz val="11"/>
      <color theme="0" tint="-0.34998626667073579"/>
      <name val="Arial Narrow"/>
      <family val="2"/>
    </font>
    <font>
      <b/>
      <sz val="14"/>
      <color theme="0"/>
      <name val="Arial Narrow"/>
      <family val="2"/>
    </font>
    <font>
      <sz val="11"/>
      <color rgb="FF000000"/>
      <name val="Arial Narrow"/>
      <family val="2"/>
    </font>
    <font>
      <b/>
      <sz val="14"/>
      <color rgb="FF000000"/>
      <name val="Arial Narrow"/>
      <family val="2"/>
    </font>
    <font>
      <b/>
      <sz val="11"/>
      <color rgb="FF000000"/>
      <name val="Arial Narrow"/>
      <family val="2"/>
    </font>
    <font>
      <b/>
      <sz val="12"/>
      <color rgb="FF000000"/>
      <name val="Arial Narrow"/>
      <family val="2"/>
    </font>
    <font>
      <i/>
      <sz val="11"/>
      <color rgb="FF000000"/>
      <name val="Arial Narrow"/>
      <family val="2"/>
    </font>
    <font>
      <sz val="14"/>
      <color rgb="FF000000"/>
      <name val="Arial Narrow"/>
      <family val="2"/>
    </font>
    <font>
      <b/>
      <sz val="11"/>
      <color indexed="8"/>
      <name val="Helvetica Neue"/>
    </font>
    <font>
      <sz val="11"/>
      <color theme="1"/>
      <name val="Symbol"/>
      <family val="1"/>
      <charset val="2"/>
    </font>
    <font>
      <sz val="7"/>
      <color theme="1"/>
      <name val="Times New Roman"/>
      <family val="1"/>
    </font>
    <font>
      <b/>
      <sz val="8"/>
      <color theme="1"/>
      <name val="Calibri"/>
      <family val="2"/>
      <scheme val="minor"/>
    </font>
    <font>
      <b/>
      <sz val="8"/>
      <color rgb="FF000000"/>
      <name val="Arial Narrow"/>
      <family val="2"/>
    </font>
    <font>
      <sz val="8"/>
      <color rgb="FF000000"/>
      <name val="Arial Narrow"/>
      <family val="2"/>
    </font>
    <font>
      <i/>
      <sz val="8"/>
      <color rgb="FF000000"/>
      <name val="Arial Narrow"/>
      <family val="2"/>
    </font>
    <font>
      <sz val="8"/>
      <color theme="1"/>
      <name val="Arial"/>
      <family val="2"/>
    </font>
    <font>
      <b/>
      <sz val="11"/>
      <color theme="0"/>
      <name val="Calibri"/>
      <family val="2"/>
      <scheme val="minor"/>
    </font>
    <font>
      <sz val="11"/>
      <color theme="0"/>
      <name val="Calibri"/>
      <family val="2"/>
      <scheme val="minor"/>
    </font>
    <font>
      <b/>
      <sz val="11"/>
      <color theme="0"/>
      <name val="Arial"/>
      <family val="2"/>
    </font>
    <font>
      <b/>
      <sz val="10"/>
      <color theme="0"/>
      <name val="Verdana"/>
      <family val="2"/>
    </font>
    <font>
      <b/>
      <sz val="10"/>
      <color indexed="8"/>
      <name val="Arial Rounded MT Bold"/>
      <family val="2"/>
    </font>
    <font>
      <b/>
      <sz val="10"/>
      <name val="Arial Rounded MT Bold"/>
      <family val="2"/>
    </font>
    <font>
      <sz val="10"/>
      <color indexed="8"/>
      <name val="Arial Rounded MT Bold"/>
      <family val="2"/>
    </font>
    <font>
      <b/>
      <sz val="12"/>
      <name val="Tahoma"/>
      <family val="2"/>
    </font>
    <font>
      <sz val="10"/>
      <name val="Arial"/>
      <family val="2"/>
    </font>
    <font>
      <b/>
      <sz val="10"/>
      <color theme="0"/>
      <name val="Arial"/>
      <family val="2"/>
    </font>
    <font>
      <sz val="10"/>
      <color theme="0"/>
      <name val="Arial"/>
      <family val="2"/>
    </font>
    <font>
      <sz val="11"/>
      <color theme="0"/>
      <name val="Arial"/>
      <family val="2"/>
    </font>
    <font>
      <b/>
      <sz val="11"/>
      <color theme="0" tint="-0.34998626667073579"/>
      <name val="Calibri"/>
      <family val="2"/>
      <scheme val="minor"/>
    </font>
    <font>
      <b/>
      <sz val="11"/>
      <color theme="0" tint="-0.499984740745262"/>
      <name val="Calibri"/>
      <family val="2"/>
      <scheme val="minor"/>
    </font>
    <font>
      <sz val="11"/>
      <color theme="0" tint="-0.499984740745262"/>
      <name val="Calibri"/>
      <family val="2"/>
      <scheme val="minor"/>
    </font>
    <font>
      <sz val="10"/>
      <color theme="0"/>
      <name val="Verdana"/>
      <family val="2"/>
    </font>
    <font>
      <u/>
      <sz val="11"/>
      <color theme="10"/>
      <name val="Calibri"/>
      <family val="2"/>
    </font>
    <font>
      <sz val="11"/>
      <name val="Calibri"/>
      <family val="2"/>
      <scheme val="minor"/>
    </font>
    <font>
      <b/>
      <sz val="7"/>
      <color theme="1"/>
      <name val="Arial Narrow"/>
      <family val="2"/>
    </font>
    <font>
      <sz val="7"/>
      <color theme="1"/>
      <name val="Arial Narrow"/>
      <family val="2"/>
    </font>
    <font>
      <sz val="9"/>
      <color theme="1"/>
      <name val="Calibri"/>
      <family val="2"/>
      <scheme val="minor"/>
    </font>
    <font>
      <b/>
      <sz val="9"/>
      <color theme="1"/>
      <name val="Calibri"/>
      <family val="2"/>
      <scheme val="minor"/>
    </font>
    <font>
      <sz val="10"/>
      <color theme="1"/>
      <name val="Verdana"/>
      <family val="2"/>
    </font>
    <font>
      <b/>
      <sz val="9"/>
      <name val="Verdana"/>
      <family val="2"/>
    </font>
    <font>
      <sz val="9"/>
      <name val="Verdana"/>
      <family val="2"/>
    </font>
    <font>
      <sz val="10"/>
      <name val="Arial Rounded MT Bold"/>
      <family val="2"/>
    </font>
    <font>
      <sz val="8"/>
      <color indexed="8"/>
      <name val="Arial"/>
      <family val="2"/>
    </font>
    <font>
      <sz val="14"/>
      <color indexed="8"/>
      <name val="Arial Narrow"/>
      <family val="2"/>
    </font>
    <font>
      <b/>
      <sz val="14"/>
      <color indexed="8"/>
      <name val="Arial Narrow"/>
      <family val="2"/>
    </font>
    <font>
      <sz val="20"/>
      <color indexed="8"/>
      <name val="Arial Narrow"/>
      <family val="2"/>
    </font>
    <font>
      <i/>
      <sz val="11"/>
      <name val="Arial Narrow"/>
      <family val="2"/>
    </font>
    <font>
      <sz val="10"/>
      <color indexed="8"/>
      <name val="Arial Narrow"/>
      <family val="2"/>
    </font>
    <font>
      <sz val="10"/>
      <color theme="1"/>
      <name val="Calibri"/>
      <family val="2"/>
      <scheme val="minor"/>
    </font>
    <font>
      <b/>
      <sz val="10"/>
      <color theme="1"/>
      <name val="Calibri"/>
      <family val="2"/>
      <scheme val="minor"/>
    </font>
    <font>
      <sz val="10"/>
      <color indexed="8"/>
      <name val="Calibri"/>
      <family val="2"/>
      <scheme val="minor"/>
    </font>
    <font>
      <b/>
      <sz val="10"/>
      <name val="Calibri"/>
      <family val="2"/>
      <scheme val="minor"/>
    </font>
    <font>
      <b/>
      <sz val="9"/>
      <color indexed="8"/>
      <name val="Helvetica Neue"/>
    </font>
    <font>
      <b/>
      <sz val="10"/>
      <color indexed="8"/>
      <name val="Calibri"/>
      <family val="2"/>
      <scheme val="minor"/>
    </font>
    <font>
      <sz val="10"/>
      <name val="Calibri"/>
      <family val="2"/>
      <scheme val="minor"/>
    </font>
    <font>
      <sz val="9"/>
      <color indexed="8"/>
      <name val="Arial Rounded MT Bold"/>
      <family val="2"/>
    </font>
    <font>
      <b/>
      <sz val="9"/>
      <color indexed="8"/>
      <name val="Calibri"/>
      <family val="2"/>
      <scheme val="minor"/>
    </font>
    <font>
      <sz val="9"/>
      <color indexed="8"/>
      <name val="Calibri"/>
      <family val="2"/>
      <scheme val="minor"/>
    </font>
    <font>
      <sz val="11"/>
      <color indexed="8"/>
      <name val="Arial"/>
      <family val="2"/>
    </font>
    <font>
      <sz val="11"/>
      <name val="Arial"/>
      <family val="2"/>
    </font>
    <font>
      <u/>
      <sz val="11"/>
      <color theme="11"/>
      <name val="Calibri"/>
      <family val="2"/>
      <scheme val="minor"/>
    </font>
    <font>
      <sz val="8"/>
      <color rgb="FF000000"/>
      <name val="Calibri"/>
      <family val="2"/>
      <scheme val="minor"/>
    </font>
  </fonts>
  <fills count="54">
    <fill>
      <patternFill patternType="none"/>
    </fill>
    <fill>
      <patternFill patternType="gray125"/>
    </fill>
    <fill>
      <patternFill patternType="solid">
        <fgColor theme="0" tint="-4.9989318521683403E-2"/>
        <bgColor indexed="64"/>
      </patternFill>
    </fill>
    <fill>
      <patternFill patternType="solid">
        <fgColor indexed="42"/>
        <bgColor indexed="64"/>
      </patternFill>
    </fill>
    <fill>
      <patternFill patternType="solid">
        <fgColor indexed="22"/>
        <bgColor indexed="64"/>
      </patternFill>
    </fill>
    <fill>
      <patternFill patternType="solid">
        <fgColor indexed="9"/>
        <bgColor indexed="64"/>
      </patternFill>
    </fill>
    <fill>
      <patternFill patternType="solid">
        <fgColor indexed="57"/>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0.34998626667073579"/>
        <bgColor indexed="64"/>
      </patternFill>
    </fill>
    <fill>
      <patternFill patternType="solid">
        <fgColor theme="0"/>
        <bgColor indexed="64"/>
      </patternFill>
    </fill>
    <fill>
      <patternFill patternType="solid">
        <fgColor indexed="43"/>
        <bgColor indexed="64"/>
      </patternFill>
    </fill>
    <fill>
      <patternFill patternType="solid">
        <fgColor rgb="FFF7FDAD"/>
        <bgColor indexed="64"/>
      </patternFill>
    </fill>
    <fill>
      <patternFill patternType="solid">
        <fgColor theme="5"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FFFF"/>
        <bgColor indexed="64"/>
      </patternFill>
    </fill>
    <fill>
      <patternFill patternType="solid">
        <fgColor rgb="FFC0C0C0"/>
        <bgColor indexed="64"/>
      </patternFill>
    </fill>
    <fill>
      <patternFill patternType="solid">
        <fgColor rgb="FFCCCCCC"/>
        <bgColor indexed="64"/>
      </patternFill>
    </fill>
    <fill>
      <patternFill patternType="solid">
        <fgColor rgb="FFD9D9D9"/>
        <bgColor indexed="64"/>
      </patternFill>
    </fill>
    <fill>
      <patternFill patternType="solid">
        <fgColor theme="4" tint="0.79998168889431442"/>
        <bgColor indexed="64"/>
      </patternFill>
    </fill>
    <fill>
      <patternFill patternType="solid">
        <fgColor theme="9" tint="-0.249977111117893"/>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indexed="44"/>
        <bgColor indexed="64"/>
      </patternFill>
    </fill>
    <fill>
      <patternFill patternType="solid">
        <fgColor theme="1"/>
        <bgColor indexed="64"/>
      </patternFill>
    </fill>
    <fill>
      <patternFill patternType="solid">
        <fgColor theme="5"/>
        <bgColor indexed="64"/>
      </patternFill>
    </fill>
    <fill>
      <patternFill patternType="solid">
        <fgColor theme="3" tint="0.39997558519241921"/>
        <bgColor indexed="64"/>
      </patternFill>
    </fill>
    <fill>
      <patternFill patternType="solid">
        <fgColor indexed="51"/>
        <bgColor indexed="64"/>
      </patternFill>
    </fill>
    <fill>
      <patternFill patternType="solid">
        <fgColor theme="5" tint="0.59999389629810485"/>
        <bgColor indexed="64"/>
      </patternFill>
    </fill>
    <fill>
      <patternFill patternType="lightGray"/>
    </fill>
    <fill>
      <patternFill patternType="solid">
        <fgColor rgb="FFC00000"/>
        <bgColor indexed="64"/>
      </patternFill>
    </fill>
    <fill>
      <patternFill patternType="solid">
        <fgColor theme="7" tint="0.79998168889431442"/>
        <bgColor indexed="64"/>
      </patternFill>
    </fill>
    <fill>
      <patternFill patternType="solid">
        <fgColor theme="9" tint="0.39997558519241921"/>
        <bgColor indexed="64"/>
      </patternFill>
    </fill>
    <fill>
      <patternFill patternType="lightGray">
        <bgColor theme="9" tint="0.39997558519241921"/>
      </patternFill>
    </fill>
    <fill>
      <patternFill patternType="solid">
        <fgColor theme="4" tint="0.59999389629810485"/>
        <bgColor indexed="64"/>
      </patternFill>
    </fill>
    <fill>
      <patternFill patternType="solid">
        <fgColor theme="2" tint="-0.249977111117893"/>
        <bgColor indexed="64"/>
      </patternFill>
    </fill>
    <fill>
      <patternFill patternType="lightGray">
        <bgColor theme="5" tint="0.59999389629810485"/>
      </patternFill>
    </fill>
    <fill>
      <patternFill patternType="solid">
        <fgColor theme="3" tint="0.79998168889431442"/>
        <bgColor indexed="64"/>
      </patternFill>
    </fill>
    <fill>
      <patternFill patternType="solid">
        <fgColor rgb="FF538DD5"/>
        <bgColor rgb="FF000000"/>
      </patternFill>
    </fill>
    <fill>
      <patternFill patternType="solid">
        <fgColor rgb="FFFFFFFF"/>
        <bgColor rgb="FF000000"/>
      </patternFill>
    </fill>
    <fill>
      <patternFill patternType="solid">
        <fgColor rgb="FF969696"/>
        <bgColor rgb="FF000000"/>
      </patternFill>
    </fill>
    <fill>
      <patternFill patternType="solid">
        <fgColor rgb="FF808080"/>
        <bgColor rgb="FF000000"/>
      </patternFill>
    </fill>
    <fill>
      <patternFill patternType="solid">
        <fgColor rgb="FFC0C0C0"/>
        <bgColor rgb="FF000000"/>
      </patternFill>
    </fill>
    <fill>
      <patternFill patternType="solid">
        <fgColor rgb="FFFFFF00"/>
        <bgColor rgb="FF000000"/>
      </patternFill>
    </fill>
    <fill>
      <patternFill patternType="solid">
        <fgColor rgb="FFBFBFBF"/>
        <bgColor rgb="FF000000"/>
      </patternFill>
    </fill>
    <fill>
      <patternFill patternType="solid">
        <fgColor rgb="FF000000"/>
        <bgColor rgb="FF000000"/>
      </patternFill>
    </fill>
    <fill>
      <patternFill patternType="solid">
        <fgColor rgb="FFD9D9D9"/>
        <bgColor rgb="FF000000"/>
      </patternFill>
    </fill>
    <fill>
      <patternFill patternType="solid">
        <fgColor theme="3" tint="0.59999389629810485"/>
        <bgColor indexed="64"/>
      </patternFill>
    </fill>
    <fill>
      <patternFill patternType="solid">
        <fgColor theme="7" tint="0.59999389629810485"/>
        <bgColor rgb="FF000000"/>
      </patternFill>
    </fill>
    <fill>
      <patternFill patternType="solid">
        <fgColor theme="6" tint="0.59999389629810485"/>
        <bgColor rgb="FF000000"/>
      </patternFill>
    </fill>
    <fill>
      <patternFill patternType="solid">
        <fgColor theme="0" tint="-0.499984740745262"/>
        <bgColor indexed="64"/>
      </patternFill>
    </fill>
  </fills>
  <borders count="152">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top style="medium">
        <color auto="1"/>
      </top>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style="medium">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style="thin">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medium">
        <color auto="1"/>
      </bottom>
      <diagonal/>
    </border>
    <border>
      <left style="medium">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style="medium">
        <color auto="1"/>
      </bottom>
      <diagonal/>
    </border>
    <border>
      <left style="thin">
        <color auto="1"/>
      </left>
      <right/>
      <top/>
      <bottom style="thin">
        <color auto="1"/>
      </bottom>
      <diagonal/>
    </border>
    <border>
      <left style="thin">
        <color auto="1"/>
      </left>
      <right/>
      <top style="medium">
        <color auto="1"/>
      </top>
      <bottom style="medium">
        <color auto="1"/>
      </bottom>
      <diagonal/>
    </border>
    <border>
      <left style="medium">
        <color auto="1"/>
      </left>
      <right style="thin">
        <color auto="1"/>
      </right>
      <top/>
      <bottom/>
      <diagonal/>
    </border>
    <border>
      <left/>
      <right/>
      <top style="medium">
        <color auto="1"/>
      </top>
      <bottom style="thin">
        <color auto="1"/>
      </bottom>
      <diagonal/>
    </border>
    <border>
      <left style="medium">
        <color auto="1"/>
      </left>
      <right/>
      <top style="medium">
        <color auto="1"/>
      </top>
      <bottom style="thin">
        <color auto="1"/>
      </bottom>
      <diagonal/>
    </border>
    <border>
      <left style="medium">
        <color auto="1"/>
      </left>
      <right style="thin">
        <color auto="1"/>
      </right>
      <top style="medium">
        <color auto="1"/>
      </top>
      <bottom/>
      <diagonal/>
    </border>
    <border>
      <left style="medium">
        <color auto="1"/>
      </left>
      <right/>
      <top/>
      <bottom style="thin">
        <color auto="1"/>
      </bottom>
      <diagonal/>
    </border>
    <border>
      <left style="medium">
        <color indexed="57"/>
      </left>
      <right style="medium">
        <color indexed="57"/>
      </right>
      <top/>
      <bottom/>
      <diagonal/>
    </border>
    <border>
      <left/>
      <right style="medium">
        <color indexed="57"/>
      </right>
      <top/>
      <bottom/>
      <diagonal/>
    </border>
    <border>
      <left/>
      <right/>
      <top style="medium">
        <color indexed="57"/>
      </top>
      <bottom/>
      <diagonal/>
    </border>
    <border>
      <left style="medium">
        <color indexed="57"/>
      </left>
      <right style="medium">
        <color indexed="57"/>
      </right>
      <top style="medium">
        <color indexed="57"/>
      </top>
      <bottom/>
      <diagonal/>
    </border>
    <border>
      <left/>
      <right style="medium">
        <color indexed="57"/>
      </right>
      <top style="medium">
        <color indexed="57"/>
      </top>
      <bottom/>
      <diagonal/>
    </border>
    <border>
      <left/>
      <right/>
      <top/>
      <bottom style="medium">
        <color indexed="57"/>
      </bottom>
      <diagonal/>
    </border>
    <border>
      <left style="medium">
        <color indexed="57"/>
      </left>
      <right style="medium">
        <color indexed="57"/>
      </right>
      <top/>
      <bottom style="medium">
        <color indexed="57"/>
      </bottom>
      <diagonal/>
    </border>
    <border>
      <left/>
      <right style="medium">
        <color indexed="57"/>
      </right>
      <top/>
      <bottom style="medium">
        <color indexed="57"/>
      </bottom>
      <diagonal/>
    </border>
    <border>
      <left style="medium">
        <color indexed="57"/>
      </left>
      <right/>
      <top/>
      <bottom/>
      <diagonal/>
    </border>
    <border>
      <left/>
      <right style="medium">
        <color indexed="57"/>
      </right>
      <top style="medium">
        <color auto="1"/>
      </top>
      <bottom style="medium">
        <color indexed="57"/>
      </bottom>
      <diagonal/>
    </border>
    <border>
      <left style="thin">
        <color auto="1"/>
      </left>
      <right/>
      <top style="hair">
        <color auto="1"/>
      </top>
      <bottom style="hair">
        <color auto="1"/>
      </bottom>
      <diagonal/>
    </border>
    <border>
      <left style="thin">
        <color auto="1"/>
      </left>
      <right style="hair">
        <color auto="1"/>
      </right>
      <top style="hair">
        <color auto="1"/>
      </top>
      <bottom style="hair">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right style="hair">
        <color auto="1"/>
      </right>
      <top style="hair">
        <color auto="1"/>
      </top>
      <bottom style="hair">
        <color auto="1"/>
      </bottom>
      <diagonal/>
    </border>
    <border>
      <left/>
      <right style="hair">
        <color auto="1"/>
      </right>
      <top style="hair">
        <color auto="1"/>
      </top>
      <bottom style="thin">
        <color auto="1"/>
      </bottom>
      <diagonal/>
    </border>
    <border>
      <left/>
      <right style="hair">
        <color auto="1"/>
      </right>
      <top style="thin">
        <color auto="1"/>
      </top>
      <bottom style="hair">
        <color auto="1"/>
      </bottom>
      <diagonal/>
    </border>
    <border>
      <left style="medium">
        <color indexed="57"/>
      </left>
      <right/>
      <top style="medium">
        <color auto="1"/>
      </top>
      <bottom style="medium">
        <color auto="1"/>
      </bottom>
      <diagonal/>
    </border>
    <border>
      <left/>
      <right style="medium">
        <color indexed="57"/>
      </right>
      <top style="medium">
        <color auto="1"/>
      </top>
      <bottom style="medium">
        <color auto="1"/>
      </bottom>
      <diagonal/>
    </border>
    <border>
      <left style="medium">
        <color indexed="57"/>
      </left>
      <right style="medium">
        <color indexed="57"/>
      </right>
      <top style="medium">
        <color auto="1"/>
      </top>
      <bottom/>
      <diagonal/>
    </border>
    <border>
      <left style="medium">
        <color indexed="57"/>
      </left>
      <right/>
      <top style="medium">
        <color auto="1"/>
      </top>
      <bottom/>
      <diagonal/>
    </border>
    <border>
      <left/>
      <right style="medium">
        <color indexed="57"/>
      </right>
      <top style="medium">
        <color auto="1"/>
      </top>
      <bottom/>
      <diagonal/>
    </border>
    <border>
      <left style="medium">
        <color indexed="57"/>
      </left>
      <right/>
      <top/>
      <bottom style="medium">
        <color indexed="57"/>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top/>
      <bottom style="medium">
        <color auto="1"/>
      </bottom>
      <diagonal/>
    </border>
    <border>
      <left style="medium">
        <color indexed="57"/>
      </left>
      <right/>
      <top/>
      <bottom style="medium">
        <color auto="1"/>
      </bottom>
      <diagonal/>
    </border>
    <border>
      <left/>
      <right style="medium">
        <color indexed="57"/>
      </right>
      <top/>
      <bottom style="medium">
        <color auto="1"/>
      </bottom>
      <diagonal/>
    </border>
    <border>
      <left style="thin">
        <color auto="1"/>
      </left>
      <right/>
      <top/>
      <bottom/>
      <diagonal/>
    </border>
    <border>
      <left style="medium">
        <color auto="1"/>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auto="1"/>
      </left>
      <right style="medium">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style="medium">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top/>
      <bottom style="medium">
        <color rgb="FF000000"/>
      </bottom>
      <diagonal/>
    </border>
    <border>
      <left/>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style="thin">
        <color auto="1"/>
      </bottom>
      <diagonal/>
    </border>
    <border>
      <left style="thin">
        <color auto="1"/>
      </left>
      <right style="thin">
        <color auto="1"/>
      </right>
      <top style="thin">
        <color auto="1"/>
      </top>
      <bottom style="medium">
        <color auto="1"/>
      </bottom>
      <diagonal/>
    </border>
    <border>
      <left/>
      <right style="medium">
        <color auto="1"/>
      </right>
      <top/>
      <bottom style="thin">
        <color auto="1"/>
      </bottom>
      <diagonal/>
    </border>
    <border>
      <left/>
      <right style="medium">
        <color auto="1"/>
      </right>
      <top style="thin">
        <color auto="1"/>
      </top>
      <bottom/>
      <diagonal/>
    </border>
    <border>
      <left style="medium">
        <color auto="1"/>
      </left>
      <right/>
      <top style="thin">
        <color auto="1"/>
      </top>
      <bottom style="medium">
        <color auto="1"/>
      </bottom>
      <diagonal/>
    </border>
    <border>
      <left/>
      <right style="thin">
        <color auto="1"/>
      </right>
      <top/>
      <bottom/>
      <diagonal/>
    </border>
    <border>
      <left style="medium">
        <color auto="1"/>
      </left>
      <right/>
      <top/>
      <bottom style="hair">
        <color auto="1"/>
      </bottom>
      <diagonal/>
    </border>
    <border>
      <left/>
      <right/>
      <top/>
      <bottom style="hair">
        <color auto="1"/>
      </bottom>
      <diagonal/>
    </border>
    <border>
      <left/>
      <right style="medium">
        <color auto="1"/>
      </right>
      <top/>
      <bottom style="hair">
        <color auto="1"/>
      </bottom>
      <diagonal/>
    </border>
    <border>
      <left/>
      <right style="thin">
        <color auto="1"/>
      </right>
      <top style="thin">
        <color auto="1"/>
      </top>
      <bottom style="medium">
        <color auto="1"/>
      </bottom>
      <diagonal/>
    </border>
    <border>
      <left/>
      <right/>
      <top style="medium">
        <color rgb="FF000000"/>
      </top>
      <bottom/>
      <diagonal/>
    </border>
    <border>
      <left/>
      <right style="medium">
        <color auto="1"/>
      </right>
      <top/>
      <bottom style="medium">
        <color rgb="FF000000"/>
      </bottom>
      <diagonal/>
    </border>
    <border>
      <left/>
      <right style="medium">
        <color auto="1"/>
      </right>
      <top style="medium">
        <color rgb="FF000000"/>
      </top>
      <bottom/>
      <diagonal/>
    </border>
    <border>
      <left style="medium">
        <color auto="1"/>
      </left>
      <right style="thin">
        <color auto="1"/>
      </right>
      <top/>
      <bottom style="thin">
        <color auto="1"/>
      </bottom>
      <diagonal/>
    </border>
    <border>
      <left style="medium">
        <color auto="1"/>
      </left>
      <right style="thin">
        <color auto="1"/>
      </right>
      <top style="thin">
        <color auto="1"/>
      </top>
      <bottom/>
      <diagonal/>
    </border>
    <border>
      <left style="medium">
        <color indexed="57"/>
      </left>
      <right/>
      <top style="medium">
        <color indexed="57"/>
      </top>
      <bottom/>
      <diagonal/>
    </border>
    <border>
      <left style="thin">
        <color auto="1"/>
      </left>
      <right/>
      <top/>
      <bottom style="medium">
        <color auto="1"/>
      </bottom>
      <diagonal/>
    </border>
    <border>
      <left style="thin">
        <color auto="1"/>
      </left>
      <right style="thin">
        <color auto="1"/>
      </right>
      <top/>
      <bottom style="hair">
        <color auto="1"/>
      </bottom>
      <diagonal/>
    </border>
    <border>
      <left style="thin">
        <color auto="1"/>
      </left>
      <right style="medium">
        <color auto="1"/>
      </right>
      <top style="medium">
        <color rgb="FF000000"/>
      </top>
      <bottom/>
      <diagonal/>
    </border>
    <border>
      <left style="thin">
        <color auto="1"/>
      </left>
      <right/>
      <top style="medium">
        <color rgb="FF000000"/>
      </top>
      <bottom/>
      <diagonal/>
    </border>
    <border>
      <left style="thin">
        <color auto="1"/>
      </left>
      <right/>
      <top/>
      <bottom style="medium">
        <color rgb="FF000000"/>
      </bottom>
      <diagonal/>
    </border>
    <border>
      <left style="thin">
        <color auto="1"/>
      </left>
      <right/>
      <top style="medium">
        <color auto="1"/>
      </top>
      <bottom/>
      <diagonal/>
    </border>
    <border>
      <left style="medium">
        <color auto="1"/>
      </left>
      <right/>
      <top style="thin">
        <color auto="1"/>
      </top>
      <bottom/>
      <diagonal/>
    </border>
    <border>
      <left/>
      <right/>
      <top style="thin">
        <color auto="1"/>
      </top>
      <bottom/>
      <diagonal/>
    </border>
    <border>
      <left/>
      <right/>
      <top style="thin">
        <color auto="1"/>
      </top>
      <bottom style="medium">
        <color auto="1"/>
      </bottom>
      <diagonal/>
    </border>
    <border>
      <left style="medium">
        <color indexed="57"/>
      </left>
      <right style="medium">
        <color indexed="57"/>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s>
  <cellStyleXfs count="42">
    <xf numFmtId="0" fontId="0" fillId="0" borderId="0"/>
    <xf numFmtId="169" fontId="1" fillId="0" borderId="0" applyFont="0" applyFill="0" applyBorder="0" applyAlignment="0" applyProtection="0"/>
    <xf numFmtId="9" fontId="1" fillId="0" borderId="0" applyFont="0" applyFill="0" applyBorder="0" applyAlignment="0" applyProtection="0"/>
    <xf numFmtId="0" fontId="5" fillId="0" borderId="0"/>
    <xf numFmtId="170" fontId="5" fillId="0" borderId="0" applyFont="0" applyFill="0" applyBorder="0" applyAlignment="0" applyProtection="0"/>
    <xf numFmtId="0" fontId="5" fillId="0" borderId="0"/>
    <xf numFmtId="0" fontId="8" fillId="0" borderId="0"/>
    <xf numFmtId="9" fontId="5" fillId="0" borderId="0" applyFont="0" applyFill="0" applyBorder="0" applyAlignment="0" applyProtection="0"/>
    <xf numFmtId="0" fontId="13" fillId="0" borderId="0" applyNumberFormat="0" applyFill="0" applyBorder="0" applyAlignment="0" applyProtection="0"/>
    <xf numFmtId="0" fontId="14" fillId="0" borderId="0" applyNumberFormat="0" applyFill="0" applyBorder="0" applyProtection="0">
      <alignment vertical="top"/>
    </xf>
    <xf numFmtId="9" fontId="15" fillId="0" borderId="0" applyFont="0" applyFill="0" applyBorder="0" applyAlignment="0" applyProtection="0"/>
    <xf numFmtId="174" fontId="16" fillId="0" borderId="0">
      <protection locked="0"/>
    </xf>
    <xf numFmtId="174" fontId="16" fillId="0" borderId="0">
      <protection locked="0"/>
    </xf>
    <xf numFmtId="174" fontId="16" fillId="0" borderId="0">
      <protection locked="0"/>
    </xf>
    <xf numFmtId="174" fontId="16" fillId="0" borderId="0">
      <protection locked="0"/>
    </xf>
    <xf numFmtId="174" fontId="16" fillId="0" borderId="0">
      <protection locked="0"/>
    </xf>
    <xf numFmtId="174" fontId="16" fillId="0" borderId="0">
      <protection locked="0"/>
    </xf>
    <xf numFmtId="174" fontId="16" fillId="0" borderId="0">
      <protection locked="0"/>
    </xf>
    <xf numFmtId="175" fontId="5" fillId="0" borderId="0" applyFont="0" applyFill="0" applyBorder="0" applyAlignment="0" applyProtection="0"/>
    <xf numFmtId="174" fontId="16" fillId="0" borderId="0">
      <protection locked="0"/>
    </xf>
    <xf numFmtId="167" fontId="5" fillId="0" borderId="0" applyFont="0" applyFill="0" applyBorder="0" applyAlignment="0" applyProtection="0"/>
    <xf numFmtId="169"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39" fontId="17" fillId="0" borderId="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0" fontId="1" fillId="0" borderId="0"/>
    <xf numFmtId="177" fontId="5" fillId="0" borderId="0" applyFont="0" applyFill="0" applyBorder="0" applyAlignment="0" applyProtection="0"/>
    <xf numFmtId="0" fontId="20" fillId="0" borderId="0"/>
    <xf numFmtId="169" fontId="20" fillId="0" borderId="0" applyFont="0" applyFill="0" applyBorder="0" applyAlignment="0" applyProtection="0"/>
    <xf numFmtId="165" fontId="5" fillId="0" borderId="0" applyFont="0" applyFill="0" applyBorder="0" applyAlignment="0" applyProtection="0"/>
    <xf numFmtId="169" fontId="15" fillId="0" borderId="0" applyFont="0" applyFill="0" applyBorder="0" applyAlignment="0" applyProtection="0"/>
    <xf numFmtId="168" fontId="1" fillId="0" borderId="0" applyFont="0" applyFill="0" applyBorder="0" applyAlignment="0" applyProtection="0"/>
    <xf numFmtId="0" fontId="102" fillId="0" borderId="0"/>
    <xf numFmtId="0" fontId="110" fillId="0" borderId="0" applyNumberFormat="0" applyFill="0" applyBorder="0" applyAlignment="0" applyProtection="0">
      <alignment vertical="top"/>
      <protection locked="0"/>
    </xf>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cellStyleXfs>
  <cellXfs count="1861">
    <xf numFmtId="0" fontId="0" fillId="0" borderId="0" xfId="0"/>
    <xf numFmtId="0" fontId="0" fillId="0" borderId="0" xfId="0" applyAlignment="1">
      <alignment wrapText="1"/>
    </xf>
    <xf numFmtId="0" fontId="0" fillId="0" borderId="0" xfId="0" applyAlignment="1">
      <alignment vertical="top" wrapText="1"/>
    </xf>
    <xf numFmtId="0" fontId="2" fillId="0" borderId="0" xfId="0" applyFont="1"/>
    <xf numFmtId="0" fontId="4" fillId="0" borderId="0" xfId="0" applyFont="1" applyAlignment="1">
      <alignment vertical="center"/>
    </xf>
    <xf numFmtId="0" fontId="7" fillId="3" borderId="0" xfId="6" applyFont="1" applyFill="1" applyAlignment="1">
      <alignment horizontal="left" vertical="center" wrapText="1"/>
    </xf>
    <xf numFmtId="0" fontId="6" fillId="3" borderId="61" xfId="6" applyFont="1" applyFill="1" applyBorder="1" applyAlignment="1">
      <alignment horizontal="center"/>
    </xf>
    <xf numFmtId="0" fontId="6" fillId="3" borderId="62" xfId="6" applyFont="1" applyFill="1" applyBorder="1" applyAlignment="1">
      <alignment horizontal="center"/>
    </xf>
    <xf numFmtId="0" fontId="7" fillId="0" borderId="0" xfId="6" applyFont="1" applyAlignment="1">
      <alignment horizontal="left" vertical="center" wrapText="1"/>
    </xf>
    <xf numFmtId="0" fontId="6" fillId="0" borderId="61" xfId="6" applyFont="1" applyBorder="1" applyAlignment="1">
      <alignment horizontal="center"/>
    </xf>
    <xf numFmtId="0" fontId="6" fillId="0" borderId="62" xfId="6" applyFont="1" applyBorder="1" applyAlignment="1">
      <alignment horizontal="center"/>
    </xf>
    <xf numFmtId="0" fontId="6" fillId="4" borderId="62" xfId="6" applyFont="1" applyFill="1" applyBorder="1" applyAlignment="1">
      <alignment horizontal="center"/>
    </xf>
    <xf numFmtId="0" fontId="7" fillId="3" borderId="63" xfId="6" applyFont="1" applyFill="1" applyBorder="1" applyAlignment="1">
      <alignment horizontal="left" vertical="center" wrapText="1"/>
    </xf>
    <xf numFmtId="0" fontId="6" fillId="3" borderId="64" xfId="6" applyFont="1" applyFill="1" applyBorder="1" applyAlignment="1">
      <alignment horizontal="center"/>
    </xf>
    <xf numFmtId="0" fontId="6" fillId="4" borderId="65" xfId="6" applyFont="1" applyFill="1" applyBorder="1" applyAlignment="1">
      <alignment horizontal="center"/>
    </xf>
    <xf numFmtId="0" fontId="6" fillId="3" borderId="65" xfId="6" applyFont="1" applyFill="1" applyBorder="1" applyAlignment="1">
      <alignment horizontal="center"/>
    </xf>
    <xf numFmtId="0" fontId="7" fillId="5" borderId="0" xfId="6" applyFont="1" applyFill="1" applyAlignment="1">
      <alignment horizontal="left" vertical="center" wrapText="1"/>
    </xf>
    <xf numFmtId="0" fontId="6" fillId="5" borderId="62" xfId="6" applyFont="1" applyFill="1" applyBorder="1" applyAlignment="1">
      <alignment horizontal="center"/>
    </xf>
    <xf numFmtId="0" fontId="6" fillId="5" borderId="61" xfId="6" applyFont="1" applyFill="1" applyBorder="1" applyAlignment="1">
      <alignment horizontal="center"/>
    </xf>
    <xf numFmtId="0" fontId="7" fillId="5" borderId="63" xfId="6" applyFont="1" applyFill="1" applyBorder="1" applyAlignment="1">
      <alignment horizontal="left" vertical="center" wrapText="1"/>
    </xf>
    <xf numFmtId="0" fontId="6" fillId="5" borderId="64" xfId="6" applyFont="1" applyFill="1" applyBorder="1" applyAlignment="1">
      <alignment horizontal="center"/>
    </xf>
    <xf numFmtId="0" fontId="6" fillId="5" borderId="65" xfId="6" applyFont="1" applyFill="1" applyBorder="1" applyAlignment="1">
      <alignment horizontal="center"/>
    </xf>
    <xf numFmtId="0" fontId="6" fillId="3" borderId="67" xfId="6" applyFont="1" applyFill="1" applyBorder="1" applyAlignment="1">
      <alignment horizontal="center"/>
    </xf>
    <xf numFmtId="0" fontId="6" fillId="3" borderId="68" xfId="6" applyFont="1" applyFill="1" applyBorder="1" applyAlignment="1">
      <alignment horizontal="center"/>
    </xf>
    <xf numFmtId="0" fontId="6" fillId="4" borderId="68" xfId="6" applyFont="1" applyFill="1" applyBorder="1" applyAlignment="1">
      <alignment horizontal="center"/>
    </xf>
    <xf numFmtId="0" fontId="7" fillId="5" borderId="66" xfId="6" applyFont="1" applyFill="1" applyBorder="1" applyAlignment="1">
      <alignment horizontal="left" vertical="center" wrapText="1"/>
    </xf>
    <xf numFmtId="0" fontId="6" fillId="5" borderId="67" xfId="6" applyFont="1" applyFill="1" applyBorder="1" applyAlignment="1">
      <alignment horizontal="center"/>
    </xf>
    <xf numFmtId="0" fontId="6" fillId="5" borderId="68" xfId="6" applyFont="1" applyFill="1" applyBorder="1" applyAlignment="1">
      <alignment horizontal="center"/>
    </xf>
    <xf numFmtId="0" fontId="7" fillId="3" borderId="61" xfId="6" applyFont="1" applyFill="1" applyBorder="1" applyAlignment="1">
      <alignment horizontal="center"/>
    </xf>
    <xf numFmtId="0" fontId="7" fillId="3" borderId="62" xfId="6" applyFont="1" applyFill="1" applyBorder="1" applyAlignment="1">
      <alignment horizontal="center"/>
    </xf>
    <xf numFmtId="0" fontId="7" fillId="3" borderId="69" xfId="6" applyFont="1" applyFill="1" applyBorder="1" applyAlignment="1">
      <alignment horizontal="center"/>
    </xf>
    <xf numFmtId="0" fontId="7" fillId="3" borderId="0" xfId="6" applyFont="1" applyFill="1" applyAlignment="1">
      <alignment horizontal="center"/>
    </xf>
    <xf numFmtId="0" fontId="12" fillId="3" borderId="68" xfId="6" applyFont="1" applyFill="1" applyBorder="1" applyAlignment="1">
      <alignment horizontal="center"/>
    </xf>
    <xf numFmtId="0" fontId="12" fillId="3" borderId="70" xfId="6" applyFont="1" applyFill="1" applyBorder="1" applyAlignment="1">
      <alignment horizontal="center"/>
    </xf>
    <xf numFmtId="0" fontId="0" fillId="0" borderId="0" xfId="0" applyAlignment="1">
      <alignment horizontal="center" vertical="center"/>
    </xf>
    <xf numFmtId="0" fontId="7" fillId="0" borderId="6" xfId="6" applyFont="1" applyBorder="1" applyAlignment="1">
      <alignment horizontal="center" vertical="top" wrapText="1"/>
    </xf>
    <xf numFmtId="0" fontId="7" fillId="0" borderId="19" xfId="6" applyFont="1" applyBorder="1" applyAlignment="1">
      <alignment horizontal="center" vertical="top" wrapText="1"/>
    </xf>
    <xf numFmtId="0" fontId="10" fillId="0" borderId="9" xfId="5" applyFont="1" applyBorder="1"/>
    <xf numFmtId="0" fontId="0" fillId="0" borderId="0" xfId="0" applyBorder="1"/>
    <xf numFmtId="0" fontId="0" fillId="0" borderId="0" xfId="0" applyFont="1"/>
    <xf numFmtId="0" fontId="3" fillId="0" borderId="0" xfId="0" applyFont="1" applyBorder="1" applyAlignment="1">
      <alignment horizontal="center"/>
    </xf>
    <xf numFmtId="0" fontId="0" fillId="0" borderId="0" xfId="0" applyAlignment="1">
      <alignment horizontal="center" wrapText="1"/>
    </xf>
    <xf numFmtId="10" fontId="5" fillId="0" borderId="0" xfId="2" applyNumberFormat="1" applyFont="1" applyAlignment="1">
      <alignment horizontal="center"/>
    </xf>
    <xf numFmtId="176" fontId="0" fillId="0" borderId="0" xfId="1" applyNumberFormat="1" applyFont="1"/>
    <xf numFmtId="0" fontId="22" fillId="0" borderId="0" xfId="0" applyFont="1"/>
    <xf numFmtId="0" fontId="22" fillId="0" borderId="0" xfId="0" applyFont="1" applyAlignment="1">
      <alignment horizontal="center"/>
    </xf>
    <xf numFmtId="10" fontId="22" fillId="0" borderId="0" xfId="2" applyNumberFormat="1" applyFont="1" applyAlignment="1">
      <alignment horizontal="center"/>
    </xf>
    <xf numFmtId="0" fontId="24" fillId="0" borderId="24" xfId="0" applyFont="1" applyFill="1" applyBorder="1" applyAlignment="1">
      <alignment horizontal="center" vertical="center"/>
    </xf>
    <xf numFmtId="10" fontId="24" fillId="0" borderId="25" xfId="2" applyNumberFormat="1" applyFont="1" applyFill="1" applyBorder="1" applyAlignment="1">
      <alignment horizontal="center" vertical="center"/>
    </xf>
    <xf numFmtId="0" fontId="24" fillId="0" borderId="6" xfId="0" applyFont="1" applyFill="1" applyBorder="1" applyAlignment="1">
      <alignment horizontal="center" vertical="center"/>
    </xf>
    <xf numFmtId="10" fontId="24" fillId="0" borderId="10" xfId="2" applyNumberFormat="1" applyFont="1" applyFill="1" applyBorder="1" applyAlignment="1">
      <alignment horizontal="center" vertical="center"/>
    </xf>
    <xf numFmtId="0" fontId="24" fillId="0" borderId="18" xfId="0" applyFont="1" applyFill="1" applyBorder="1" applyAlignment="1">
      <alignment horizontal="center" vertical="center"/>
    </xf>
    <xf numFmtId="10" fontId="24" fillId="0" borderId="8" xfId="2" applyNumberFormat="1" applyFont="1" applyFill="1" applyBorder="1" applyAlignment="1">
      <alignment horizontal="center" vertical="center"/>
    </xf>
    <xf numFmtId="0" fontId="24" fillId="0" borderId="19" xfId="0" applyFont="1" applyFill="1" applyBorder="1" applyAlignment="1">
      <alignment horizontal="center" vertical="center"/>
    </xf>
    <xf numFmtId="10" fontId="24" fillId="0" borderId="12" xfId="2" applyNumberFormat="1" applyFont="1" applyFill="1" applyBorder="1" applyAlignment="1">
      <alignment horizontal="center" vertical="center"/>
    </xf>
    <xf numFmtId="0" fontId="27" fillId="0" borderId="0" xfId="5" applyFont="1"/>
    <xf numFmtId="0" fontId="5" fillId="0" borderId="0" xfId="5" applyFont="1"/>
    <xf numFmtId="0" fontId="5" fillId="0" borderId="0" xfId="5" applyFont="1" applyAlignment="1">
      <alignment horizontal="center"/>
    </xf>
    <xf numFmtId="0" fontId="0" fillId="0" borderId="0" xfId="0" applyAlignment="1">
      <alignment horizontal="center"/>
    </xf>
    <xf numFmtId="0" fontId="2" fillId="2" borderId="1" xfId="0" applyFont="1" applyFill="1" applyBorder="1" applyAlignment="1">
      <alignment horizontal="center" vertical="center" wrapText="1"/>
    </xf>
    <xf numFmtId="0" fontId="6" fillId="13" borderId="62" xfId="6" applyFont="1" applyFill="1" applyBorder="1" applyAlignment="1">
      <alignment horizontal="center"/>
    </xf>
    <xf numFmtId="0" fontId="6" fillId="11" borderId="62" xfId="6" applyFont="1" applyFill="1" applyBorder="1" applyAlignment="1">
      <alignment horizontal="center"/>
    </xf>
    <xf numFmtId="0" fontId="6" fillId="13" borderId="65" xfId="6" applyFont="1" applyFill="1" applyBorder="1" applyAlignment="1">
      <alignment horizontal="center"/>
    </xf>
    <xf numFmtId="0" fontId="6" fillId="11" borderId="65" xfId="6" applyFont="1" applyFill="1" applyBorder="1" applyAlignment="1">
      <alignment horizontal="center"/>
    </xf>
    <xf numFmtId="0" fontId="6" fillId="13" borderId="68" xfId="6" applyFont="1" applyFill="1" applyBorder="1" applyAlignment="1">
      <alignment horizontal="center"/>
    </xf>
    <xf numFmtId="0" fontId="6" fillId="11" borderId="68" xfId="6" applyFont="1" applyFill="1" applyBorder="1" applyAlignment="1">
      <alignment horizontal="center"/>
    </xf>
    <xf numFmtId="0" fontId="6" fillId="3" borderId="0" xfId="6" applyFont="1" applyFill="1" applyAlignment="1">
      <alignment horizontal="center"/>
    </xf>
    <xf numFmtId="0" fontId="10" fillId="0" borderId="0" xfId="5" applyFont="1"/>
    <xf numFmtId="178" fontId="10" fillId="0" borderId="6" xfId="31" applyNumberFormat="1" applyFont="1" applyBorder="1"/>
    <xf numFmtId="172" fontId="10" fillId="0" borderId="6" xfId="4" applyNumberFormat="1" applyFont="1" applyBorder="1"/>
    <xf numFmtId="0" fontId="32" fillId="0" borderId="6" xfId="5" applyFont="1" applyBorder="1" applyAlignment="1">
      <alignment horizontal="center"/>
    </xf>
    <xf numFmtId="0" fontId="33" fillId="0" borderId="0" xfId="5" applyFont="1"/>
    <xf numFmtId="172" fontId="33" fillId="0" borderId="6" xfId="4" applyNumberFormat="1" applyFont="1" applyBorder="1"/>
    <xf numFmtId="0" fontId="35" fillId="0" borderId="75" xfId="5" applyFont="1" applyBorder="1"/>
    <xf numFmtId="0" fontId="35" fillId="0" borderId="74" xfId="5" applyFont="1" applyBorder="1"/>
    <xf numFmtId="0" fontId="35" fillId="0" borderId="73" xfId="5" applyFont="1" applyBorder="1" applyAlignment="1">
      <alignment wrapText="1"/>
    </xf>
    <xf numFmtId="0" fontId="32" fillId="0" borderId="0" xfId="5" applyFont="1"/>
    <xf numFmtId="0" fontId="10" fillId="0" borderId="0" xfId="5" applyFont="1" applyBorder="1" applyAlignment="1" applyProtection="1">
      <alignment horizontal="left"/>
      <protection locked="0"/>
    </xf>
    <xf numFmtId="0" fontId="10" fillId="0" borderId="0" xfId="5" applyFont="1" applyBorder="1" applyAlignment="1">
      <alignment horizontal="left"/>
    </xf>
    <xf numFmtId="0" fontId="10" fillId="0" borderId="0" xfId="5" applyFont="1" applyFill="1"/>
    <xf numFmtId="0" fontId="10" fillId="0" borderId="6" xfId="5" applyFont="1" applyFill="1" applyBorder="1" applyAlignment="1">
      <alignment horizontal="center" wrapText="1"/>
    </xf>
    <xf numFmtId="0" fontId="32" fillId="0" borderId="44" xfId="5" applyFont="1" applyBorder="1"/>
    <xf numFmtId="0" fontId="32" fillId="0" borderId="27" xfId="5" applyFont="1" applyBorder="1"/>
    <xf numFmtId="179" fontId="10" fillId="0" borderId="31" xfId="5" applyNumberFormat="1" applyFont="1" applyFill="1" applyBorder="1" applyAlignment="1" applyProtection="1">
      <alignment horizontal="right"/>
      <protection locked="0" hidden="1"/>
    </xf>
    <xf numFmtId="0" fontId="10" fillId="0" borderId="24" xfId="5" applyFont="1" applyFill="1" applyBorder="1" applyAlignment="1">
      <alignment horizontal="center" wrapText="1"/>
    </xf>
    <xf numFmtId="0" fontId="10" fillId="0" borderId="46" xfId="5" applyFont="1" applyBorder="1"/>
    <xf numFmtId="0" fontId="32" fillId="0" borderId="28" xfId="5" applyFont="1" applyBorder="1"/>
    <xf numFmtId="10" fontId="24" fillId="0" borderId="18" xfId="2" applyNumberFormat="1" applyFont="1" applyFill="1" applyBorder="1" applyAlignment="1">
      <alignment horizontal="center" vertical="center"/>
    </xf>
    <xf numFmtId="0" fontId="5" fillId="11" borderId="0" xfId="5" applyFont="1" applyFill="1" applyBorder="1" applyAlignment="1">
      <alignment horizontal="center"/>
    </xf>
    <xf numFmtId="0" fontId="22" fillId="11" borderId="0" xfId="0" applyFont="1" applyFill="1" applyBorder="1"/>
    <xf numFmtId="173" fontId="10" fillId="0" borderId="72" xfId="0" applyNumberFormat="1" applyFont="1" applyBorder="1" applyAlignment="1">
      <alignment vertical="top" shrinkToFit="1"/>
    </xf>
    <xf numFmtId="173" fontId="10" fillId="0" borderId="76" xfId="0" applyNumberFormat="1" applyFont="1" applyBorder="1" applyAlignment="1">
      <alignment vertical="top" shrinkToFit="1"/>
    </xf>
    <xf numFmtId="0" fontId="7" fillId="0" borderId="71" xfId="0" applyFont="1" applyBorder="1" applyAlignment="1">
      <alignment vertical="top" wrapText="1"/>
    </xf>
    <xf numFmtId="173" fontId="10" fillId="0" borderId="77" xfId="0" applyNumberFormat="1" applyFont="1" applyBorder="1" applyAlignment="1">
      <alignment vertical="top" shrinkToFit="1"/>
    </xf>
    <xf numFmtId="173" fontId="10" fillId="0" borderId="78" xfId="0" applyNumberFormat="1" applyFont="1" applyBorder="1" applyAlignment="1">
      <alignment vertical="top" shrinkToFit="1"/>
    </xf>
    <xf numFmtId="173" fontId="10" fillId="11" borderId="72" xfId="0" applyNumberFormat="1" applyFont="1" applyFill="1" applyBorder="1" applyAlignment="1">
      <alignment vertical="top" shrinkToFit="1"/>
    </xf>
    <xf numFmtId="173" fontId="10" fillId="15" borderId="76" xfId="0" applyNumberFormat="1" applyFont="1" applyFill="1" applyBorder="1" applyAlignment="1">
      <alignment vertical="top" shrinkToFit="1"/>
    </xf>
    <xf numFmtId="173" fontId="10" fillId="15" borderId="77" xfId="0" applyNumberFormat="1" applyFont="1" applyFill="1" applyBorder="1" applyAlignment="1">
      <alignment vertical="top" shrinkToFit="1"/>
    </xf>
    <xf numFmtId="0" fontId="22" fillId="11" borderId="0" xfId="0" applyFont="1" applyFill="1" applyBorder="1" applyAlignment="1">
      <alignment horizontal="center" vertical="center"/>
    </xf>
    <xf numFmtId="0" fontId="11" fillId="8" borderId="6" xfId="0" applyFont="1" applyFill="1" applyBorder="1" applyAlignment="1">
      <alignment horizontal="center" vertical="center"/>
    </xf>
    <xf numFmtId="0" fontId="22" fillId="0" borderId="0" xfId="0" applyFont="1" applyAlignment="1">
      <alignment horizontal="center" vertical="center"/>
    </xf>
    <xf numFmtId="10" fontId="22" fillId="0" borderId="0" xfId="2" applyNumberFormat="1" applyFont="1" applyAlignment="1">
      <alignment horizontal="center" vertical="center"/>
    </xf>
    <xf numFmtId="173" fontId="10" fillId="16" borderId="76" xfId="0" applyNumberFormat="1" applyFont="1" applyFill="1" applyBorder="1" applyAlignment="1">
      <alignment vertical="top" shrinkToFit="1"/>
    </xf>
    <xf numFmtId="173" fontId="10" fillId="16" borderId="77" xfId="0" applyNumberFormat="1" applyFont="1" applyFill="1" applyBorder="1" applyAlignment="1">
      <alignment vertical="top" shrinkToFit="1"/>
    </xf>
    <xf numFmtId="173" fontId="10" fillId="16" borderId="78" xfId="0" applyNumberFormat="1" applyFont="1" applyFill="1" applyBorder="1" applyAlignment="1">
      <alignment vertical="top" shrinkToFit="1"/>
    </xf>
    <xf numFmtId="0" fontId="46" fillId="0" borderId="0" xfId="0" applyFont="1"/>
    <xf numFmtId="10" fontId="46" fillId="0" borderId="0" xfId="2" applyNumberFormat="1" applyFont="1" applyAlignment="1">
      <alignment horizontal="center"/>
    </xf>
    <xf numFmtId="0" fontId="47" fillId="0" borderId="0" xfId="5" applyFont="1"/>
    <xf numFmtId="172" fontId="47" fillId="7" borderId="1" xfId="27" applyNumberFormat="1" applyFont="1" applyFill="1" applyBorder="1" applyAlignment="1">
      <alignment horizontal="center"/>
    </xf>
    <xf numFmtId="0" fontId="24" fillId="0" borderId="51" xfId="0" applyFont="1" applyFill="1" applyBorder="1" applyAlignment="1">
      <alignment horizontal="center" vertical="center"/>
    </xf>
    <xf numFmtId="10" fontId="24" fillId="0" borderId="52" xfId="2" applyNumberFormat="1" applyFont="1" applyFill="1" applyBorder="1" applyAlignment="1">
      <alignment horizontal="center" vertical="center"/>
    </xf>
    <xf numFmtId="0" fontId="41" fillId="8" borderId="6" xfId="5" applyFont="1" applyFill="1" applyBorder="1" applyAlignment="1">
      <alignment horizontal="centerContinuous"/>
    </xf>
    <xf numFmtId="0" fontId="2" fillId="8" borderId="6" xfId="5" applyFont="1" applyFill="1" applyBorder="1" applyAlignment="1">
      <alignment horizontal="centerContinuous"/>
    </xf>
    <xf numFmtId="0" fontId="29" fillId="8" borderId="6" xfId="5" applyFont="1" applyFill="1" applyBorder="1" applyAlignment="1">
      <alignment horizontal="centerContinuous"/>
    </xf>
    <xf numFmtId="172" fontId="33" fillId="15" borderId="73" xfId="4" applyNumberFormat="1" applyFont="1" applyFill="1" applyBorder="1" applyAlignment="1">
      <alignment vertical="top"/>
    </xf>
    <xf numFmtId="172" fontId="36" fillId="15" borderId="73" xfId="4" applyNumberFormat="1" applyFont="1" applyFill="1" applyBorder="1" applyAlignment="1">
      <alignment horizontal="right" vertical="top" wrapText="1"/>
    </xf>
    <xf numFmtId="172" fontId="33" fillId="15" borderId="74" xfId="4" applyNumberFormat="1" applyFont="1" applyFill="1" applyBorder="1" applyAlignment="1">
      <alignment vertical="top"/>
    </xf>
    <xf numFmtId="172" fontId="36" fillId="15" borderId="74" xfId="4" applyNumberFormat="1" applyFont="1" applyFill="1" applyBorder="1" applyAlignment="1">
      <alignment horizontal="right" vertical="top" wrapText="1"/>
    </xf>
    <xf numFmtId="172" fontId="33" fillId="15" borderId="75" xfId="4" applyNumberFormat="1" applyFont="1" applyFill="1" applyBorder="1" applyAlignment="1">
      <alignment vertical="top"/>
    </xf>
    <xf numFmtId="172" fontId="36" fillId="15" borderId="75" xfId="4" applyNumberFormat="1" applyFont="1" applyFill="1" applyBorder="1" applyAlignment="1">
      <alignment horizontal="right" vertical="top" wrapText="1"/>
    </xf>
    <xf numFmtId="172" fontId="33" fillId="15" borderId="6" xfId="4" applyNumberFormat="1" applyFont="1" applyFill="1" applyBorder="1"/>
    <xf numFmtId="0" fontId="46" fillId="2" borderId="58" xfId="0" applyFont="1" applyFill="1" applyBorder="1" applyAlignment="1">
      <alignment wrapText="1"/>
    </xf>
    <xf numFmtId="0" fontId="46" fillId="2" borderId="85" xfId="0" applyFont="1" applyFill="1" applyBorder="1" applyAlignment="1">
      <alignment wrapText="1"/>
    </xf>
    <xf numFmtId="0" fontId="22" fillId="0" borderId="0" xfId="0" applyFont="1" applyAlignment="1">
      <alignment wrapText="1"/>
    </xf>
    <xf numFmtId="0" fontId="22" fillId="0" borderId="0" xfId="0" applyFont="1" applyAlignment="1">
      <alignment horizontal="justify" vertical="center" wrapText="1"/>
    </xf>
    <xf numFmtId="0" fontId="52" fillId="0" borderId="5" xfId="0" applyFont="1" applyBorder="1" applyAlignment="1">
      <alignment vertical="center" wrapText="1"/>
    </xf>
    <xf numFmtId="0" fontId="52" fillId="0" borderId="0" xfId="0" applyFont="1" applyBorder="1" applyAlignment="1">
      <alignment vertical="center" wrapText="1"/>
    </xf>
    <xf numFmtId="0" fontId="48" fillId="0" borderId="1" xfId="0" applyFont="1" applyBorder="1" applyAlignment="1">
      <alignment horizontal="center" vertical="center" wrapText="1"/>
    </xf>
    <xf numFmtId="0" fontId="26" fillId="0" borderId="5" xfId="0" applyFont="1" applyBorder="1" applyAlignment="1">
      <alignment vertical="center" wrapText="1"/>
    </xf>
    <xf numFmtId="0" fontId="2" fillId="0" borderId="0" xfId="0" applyFont="1" applyAlignment="1">
      <alignment wrapText="1"/>
    </xf>
    <xf numFmtId="0" fontId="3" fillId="0" borderId="0" xfId="0" applyFont="1" applyBorder="1" applyAlignment="1">
      <alignment horizontal="center"/>
    </xf>
    <xf numFmtId="0" fontId="3" fillId="0" borderId="0" xfId="0" applyFont="1" applyBorder="1" applyAlignment="1"/>
    <xf numFmtId="0" fontId="0" fillId="0" borderId="0" xfId="0" applyAlignment="1">
      <alignment horizontal="center" vertical="center" wrapText="1"/>
    </xf>
    <xf numFmtId="0" fontId="1" fillId="0" borderId="0" xfId="30"/>
    <xf numFmtId="0" fontId="18" fillId="18" borderId="3" xfId="30" applyFont="1" applyFill="1" applyBorder="1" applyAlignment="1">
      <alignment vertical="center" wrapText="1"/>
    </xf>
    <xf numFmtId="0" fontId="18" fillId="18" borderId="5" xfId="30" applyFont="1" applyFill="1" applyBorder="1" applyAlignment="1">
      <alignment vertical="center" wrapText="1"/>
    </xf>
    <xf numFmtId="0" fontId="18" fillId="0" borderId="49" xfId="30" applyFont="1" applyBorder="1" applyAlignment="1">
      <alignment vertical="center" wrapText="1"/>
    </xf>
    <xf numFmtId="0" fontId="57" fillId="0" borderId="0" xfId="30" applyFont="1" applyAlignment="1">
      <alignment vertical="center"/>
    </xf>
    <xf numFmtId="0" fontId="55" fillId="0" borderId="0" xfId="30" applyFont="1" applyAlignment="1">
      <alignment vertical="center"/>
    </xf>
    <xf numFmtId="0" fontId="61" fillId="19" borderId="1" xfId="30" applyFont="1" applyFill="1" applyBorder="1" applyAlignment="1">
      <alignment vertical="center" wrapText="1"/>
    </xf>
    <xf numFmtId="0" fontId="61" fillId="19" borderId="29" xfId="30" applyFont="1" applyFill="1" applyBorder="1" applyAlignment="1">
      <alignment vertical="center" wrapText="1"/>
    </xf>
    <xf numFmtId="0" fontId="61" fillId="20" borderId="93" xfId="30" applyFont="1" applyFill="1" applyBorder="1" applyAlignment="1">
      <alignment vertical="center" wrapText="1"/>
    </xf>
    <xf numFmtId="0" fontId="61" fillId="20" borderId="94" xfId="30" applyFont="1" applyFill="1" applyBorder="1" applyAlignment="1">
      <alignment vertical="center" wrapText="1"/>
    </xf>
    <xf numFmtId="0" fontId="18" fillId="0" borderId="95" xfId="30" applyFont="1" applyBorder="1" applyAlignment="1">
      <alignment horizontal="center" vertical="center" wrapText="1"/>
    </xf>
    <xf numFmtId="0" fontId="19" fillId="0" borderId="95" xfId="30" applyFont="1" applyBorder="1" applyAlignment="1">
      <alignment vertical="center" wrapText="1"/>
    </xf>
    <xf numFmtId="0" fontId="57" fillId="0" borderId="0" xfId="30" applyFont="1" applyAlignment="1">
      <alignment horizontal="left" vertical="center"/>
    </xf>
    <xf numFmtId="0" fontId="50" fillId="0" borderId="0" xfId="0" applyFont="1" applyAlignment="1">
      <alignment vertical="center" wrapText="1"/>
    </xf>
    <xf numFmtId="0" fontId="7" fillId="0" borderId="0" xfId="5" applyFont="1"/>
    <xf numFmtId="0" fontId="64" fillId="0" borderId="9" xfId="0" applyFont="1" applyBorder="1" applyAlignment="1">
      <alignment vertical="center" wrapText="1"/>
    </xf>
    <xf numFmtId="0" fontId="64" fillId="0" borderId="6" xfId="0" applyFont="1" applyBorder="1" applyAlignment="1">
      <alignment vertical="center" wrapText="1"/>
    </xf>
    <xf numFmtId="0" fontId="64" fillId="0" borderId="10" xfId="0" applyFont="1" applyBorder="1" applyAlignment="1">
      <alignment vertical="center" wrapText="1"/>
    </xf>
    <xf numFmtId="0" fontId="32" fillId="8" borderId="19" xfId="5" applyFont="1" applyFill="1" applyBorder="1" applyAlignment="1">
      <alignment horizontal="center" wrapText="1"/>
    </xf>
    <xf numFmtId="0" fontId="32" fillId="8" borderId="40" xfId="5" applyFont="1" applyFill="1" applyBorder="1" applyAlignment="1">
      <alignment horizontal="center" wrapText="1"/>
    </xf>
    <xf numFmtId="0" fontId="32" fillId="8" borderId="16" xfId="5" applyFont="1" applyFill="1" applyBorder="1" applyAlignment="1">
      <alignment horizontal="center" wrapText="1"/>
    </xf>
    <xf numFmtId="0" fontId="68" fillId="0" borderId="0" xfId="0" applyFont="1"/>
    <xf numFmtId="0" fontId="27" fillId="0" borderId="0" xfId="5" applyFont="1" applyAlignment="1">
      <alignment wrapText="1"/>
    </xf>
    <xf numFmtId="0" fontId="5" fillId="0" borderId="0" xfId="5" applyFont="1" applyAlignment="1">
      <alignment wrapText="1"/>
    </xf>
    <xf numFmtId="0" fontId="7" fillId="0" borderId="71" xfId="0" applyFont="1" applyBorder="1" applyAlignment="1">
      <alignment vertical="top" wrapText="1" shrinkToFit="1"/>
    </xf>
    <xf numFmtId="0" fontId="7" fillId="0" borderId="74" xfId="0" applyFont="1" applyBorder="1" applyAlignment="1">
      <alignment vertical="top" wrapText="1" shrinkToFit="1"/>
    </xf>
    <xf numFmtId="0" fontId="7" fillId="0" borderId="75" xfId="0" applyFont="1" applyBorder="1" applyAlignment="1">
      <alignment vertical="top" wrapText="1" shrinkToFit="1"/>
    </xf>
    <xf numFmtId="0" fontId="7" fillId="0" borderId="73" xfId="0" applyFont="1" applyBorder="1" applyAlignment="1">
      <alignment vertical="top" wrapText="1" shrinkToFit="1"/>
    </xf>
    <xf numFmtId="0" fontId="22" fillId="0" borderId="0" xfId="0" applyFont="1" applyBorder="1"/>
    <xf numFmtId="10" fontId="24" fillId="0" borderId="0" xfId="2" applyNumberFormat="1" applyFont="1" applyFill="1" applyBorder="1" applyAlignment="1">
      <alignment horizontal="center" vertical="center"/>
    </xf>
    <xf numFmtId="0" fontId="52" fillId="0" borderId="4" xfId="0" applyFont="1" applyBorder="1" applyAlignment="1">
      <alignment vertical="center" wrapText="1"/>
    </xf>
    <xf numFmtId="0" fontId="28" fillId="0" borderId="0" xfId="5" applyFont="1" applyAlignment="1"/>
    <xf numFmtId="0" fontId="25" fillId="0" borderId="0" xfId="6" applyFont="1" applyFill="1" applyBorder="1" applyAlignment="1">
      <alignment horizontal="left" vertical="center" wrapText="1" indent="1"/>
    </xf>
    <xf numFmtId="0" fontId="69" fillId="0" borderId="0" xfId="9" applyFont="1" applyAlignment="1"/>
    <xf numFmtId="0" fontId="70" fillId="0" borderId="0" xfId="9" applyFont="1" applyAlignment="1"/>
    <xf numFmtId="0" fontId="14" fillId="0" borderId="0" xfId="9" applyAlignment="1"/>
    <xf numFmtId="10" fontId="70" fillId="0" borderId="12" xfId="9" applyNumberFormat="1" applyFont="1" applyBorder="1" applyAlignment="1"/>
    <xf numFmtId="10" fontId="70" fillId="0" borderId="11" xfId="9" applyNumberFormat="1" applyFont="1" applyBorder="1" applyAlignment="1"/>
    <xf numFmtId="0" fontId="72" fillId="0" borderId="58" xfId="9" applyFont="1" applyBorder="1" applyAlignment="1"/>
    <xf numFmtId="0" fontId="74" fillId="0" borderId="58" xfId="9" applyFont="1" applyFill="1" applyBorder="1" applyAlignment="1">
      <alignment vertical="top" wrapText="1"/>
    </xf>
    <xf numFmtId="0" fontId="72" fillId="24" borderId="33" xfId="9" applyFont="1" applyFill="1" applyBorder="1" applyAlignment="1">
      <alignment horizontal="center"/>
    </xf>
    <xf numFmtId="0" fontId="72" fillId="24" borderId="1" xfId="9" applyFont="1" applyFill="1" applyBorder="1" applyAlignment="1">
      <alignment horizontal="center"/>
    </xf>
    <xf numFmtId="0" fontId="70" fillId="0" borderId="12" xfId="9" applyFont="1" applyBorder="1" applyAlignment="1"/>
    <xf numFmtId="0" fontId="70" fillId="0" borderId="11" xfId="9" applyFont="1" applyBorder="1" applyAlignment="1"/>
    <xf numFmtId="0" fontId="70" fillId="0" borderId="6" xfId="9" applyFont="1" applyBorder="1" applyAlignment="1"/>
    <xf numFmtId="0" fontId="72" fillId="0" borderId="0" xfId="9" applyFont="1" applyAlignment="1">
      <alignment horizontal="center" vertical="center"/>
    </xf>
    <xf numFmtId="0" fontId="70" fillId="0" borderId="0" xfId="9" applyFont="1" applyFill="1" applyAlignment="1"/>
    <xf numFmtId="0" fontId="70" fillId="31" borderId="5" xfId="9" applyFont="1" applyFill="1" applyBorder="1" applyAlignment="1"/>
    <xf numFmtId="0" fontId="70" fillId="31" borderId="41" xfId="9" applyFont="1" applyFill="1" applyBorder="1" applyAlignment="1"/>
    <xf numFmtId="0" fontId="70" fillId="31" borderId="87" xfId="9" applyFont="1" applyFill="1" applyBorder="1" applyAlignment="1"/>
    <xf numFmtId="0" fontId="70" fillId="31" borderId="4" xfId="9" applyFont="1" applyFill="1" applyBorder="1" applyAlignment="1"/>
    <xf numFmtId="0" fontId="70" fillId="31" borderId="0" xfId="9" applyFont="1" applyFill="1" applyBorder="1" applyAlignment="1"/>
    <xf numFmtId="0" fontId="70" fillId="31" borderId="91" xfId="9" applyFont="1" applyFill="1" applyBorder="1" applyAlignment="1"/>
    <xf numFmtId="0" fontId="70" fillId="31" borderId="3" xfId="9" applyFont="1" applyFill="1" applyBorder="1" applyAlignment="1"/>
    <xf numFmtId="0" fontId="70" fillId="31" borderId="20" xfId="9" applyFont="1" applyFill="1" applyBorder="1" applyAlignment="1"/>
    <xf numFmtId="0" fontId="70" fillId="31" borderId="2" xfId="9" applyFont="1" applyFill="1" applyBorder="1" applyAlignment="1"/>
    <xf numFmtId="4" fontId="70" fillId="0" borderId="6" xfId="9" applyNumberFormat="1" applyFont="1" applyBorder="1" applyAlignment="1"/>
    <xf numFmtId="10" fontId="70" fillId="0" borderId="6" xfId="10" applyNumberFormat="1" applyFont="1" applyBorder="1" applyAlignment="1"/>
    <xf numFmtId="181" fontId="70" fillId="32" borderId="6" xfId="10" applyNumberFormat="1" applyFont="1" applyFill="1" applyBorder="1" applyAlignment="1"/>
    <xf numFmtId="0" fontId="72" fillId="0" borderId="6" xfId="9" applyFont="1" applyBorder="1" applyAlignment="1">
      <alignment horizontal="center" vertical="center"/>
    </xf>
    <xf numFmtId="0" fontId="72" fillId="29" borderId="0" xfId="9" applyFont="1" applyFill="1" applyAlignment="1"/>
    <xf numFmtId="182" fontId="70" fillId="0" borderId="6" xfId="9" applyNumberFormat="1" applyFont="1" applyBorder="1" applyAlignment="1"/>
    <xf numFmtId="0" fontId="70" fillId="0" borderId="47" xfId="9" applyFont="1" applyBorder="1" applyAlignment="1"/>
    <xf numFmtId="182" fontId="70" fillId="0" borderId="6" xfId="9" applyNumberFormat="1" applyFont="1" applyFill="1" applyBorder="1" applyAlignment="1"/>
    <xf numFmtId="183" fontId="70" fillId="0" borderId="6" xfId="9" applyNumberFormat="1" applyFont="1" applyBorder="1" applyAlignment="1"/>
    <xf numFmtId="4" fontId="70" fillId="9" borderId="6" xfId="9" applyNumberFormat="1" applyFont="1" applyFill="1" applyBorder="1" applyAlignment="1"/>
    <xf numFmtId="0" fontId="70" fillId="0" borderId="24" xfId="9" applyFont="1" applyBorder="1" applyAlignment="1">
      <alignment horizontal="center" vertical="center"/>
    </xf>
    <xf numFmtId="0" fontId="70" fillId="0" borderId="24" xfId="9" applyFont="1" applyBorder="1" applyAlignment="1">
      <alignment horizontal="center" vertical="center" wrapText="1"/>
    </xf>
    <xf numFmtId="4" fontId="70" fillId="0" borderId="6" xfId="9" applyNumberFormat="1" applyFont="1" applyFill="1" applyBorder="1" applyAlignment="1"/>
    <xf numFmtId="181" fontId="70" fillId="0" borderId="6" xfId="9" applyNumberFormat="1" applyFont="1" applyFill="1" applyBorder="1" applyAlignment="1"/>
    <xf numFmtId="0" fontId="70" fillId="0" borderId="6" xfId="9" applyFont="1" applyFill="1" applyBorder="1" applyAlignment="1"/>
    <xf numFmtId="0" fontId="72" fillId="0" borderId="0" xfId="9" applyFont="1" applyFill="1" applyAlignment="1"/>
    <xf numFmtId="181" fontId="70" fillId="0" borderId="6" xfId="10" applyNumberFormat="1" applyFont="1" applyBorder="1" applyAlignment="1"/>
    <xf numFmtId="0" fontId="70" fillId="27" borderId="0" xfId="9" applyFont="1" applyFill="1" applyAlignment="1"/>
    <xf numFmtId="4" fontId="78" fillId="0" borderId="6" xfId="9" applyNumberFormat="1" applyFont="1" applyBorder="1" applyAlignment="1">
      <alignment horizontal="center"/>
    </xf>
    <xf numFmtId="181" fontId="78" fillId="32" borderId="6" xfId="10" applyNumberFormat="1" applyFont="1" applyFill="1" applyBorder="1" applyAlignment="1"/>
    <xf numFmtId="0" fontId="78" fillId="0" borderId="6" xfId="9" applyFont="1" applyBorder="1" applyAlignment="1"/>
    <xf numFmtId="0" fontId="70" fillId="0" borderId="0" xfId="9" applyFont="1" applyFill="1" applyBorder="1" applyAlignment="1"/>
    <xf numFmtId="4" fontId="70" fillId="25" borderId="6" xfId="9" applyNumberFormat="1" applyFont="1" applyFill="1" applyBorder="1" applyAlignment="1"/>
    <xf numFmtId="0" fontId="70" fillId="25" borderId="6" xfId="9" applyFont="1" applyFill="1" applyBorder="1" applyAlignment="1"/>
    <xf numFmtId="0" fontId="70" fillId="16" borderId="5" xfId="9" applyFont="1" applyFill="1" applyBorder="1" applyAlignment="1"/>
    <xf numFmtId="0" fontId="70" fillId="16" borderId="41" xfId="9" applyFont="1" applyFill="1" applyBorder="1" applyAlignment="1"/>
    <xf numFmtId="0" fontId="70" fillId="16" borderId="87" xfId="9" applyFont="1" applyFill="1" applyBorder="1" applyAlignment="1"/>
    <xf numFmtId="0" fontId="70" fillId="16" borderId="3" xfId="9" applyFont="1" applyFill="1" applyBorder="1" applyAlignment="1"/>
    <xf numFmtId="0" fontId="70" fillId="16" borderId="20" xfId="9" applyFont="1" applyFill="1" applyBorder="1" applyAlignment="1"/>
    <xf numFmtId="0" fontId="70" fillId="16" borderId="2" xfId="9" applyFont="1" applyFill="1" applyBorder="1" applyAlignment="1"/>
    <xf numFmtId="0" fontId="72" fillId="25" borderId="0" xfId="9" applyFont="1" applyFill="1" applyAlignment="1"/>
    <xf numFmtId="4" fontId="70" fillId="10" borderId="6" xfId="9" applyNumberFormat="1" applyFont="1" applyFill="1" applyBorder="1" applyAlignment="1"/>
    <xf numFmtId="0" fontId="70" fillId="10" borderId="6" xfId="9" applyFont="1" applyFill="1" applyBorder="1" applyAlignment="1"/>
    <xf numFmtId="0" fontId="70" fillId="34" borderId="5" xfId="9" applyFont="1" applyFill="1" applyBorder="1" applyAlignment="1"/>
    <xf numFmtId="0" fontId="70" fillId="34" borderId="41" xfId="9" applyFont="1" applyFill="1" applyBorder="1" applyAlignment="1"/>
    <xf numFmtId="0" fontId="70" fillId="34" borderId="87" xfId="9" applyFont="1" applyFill="1" applyBorder="1" applyAlignment="1"/>
    <xf numFmtId="0" fontId="70" fillId="34" borderId="4" xfId="9" applyFont="1" applyFill="1" applyBorder="1" applyAlignment="1"/>
    <xf numFmtId="0" fontId="70" fillId="34" borderId="0" xfId="9" applyFont="1" applyFill="1" applyBorder="1" applyAlignment="1"/>
    <xf numFmtId="0" fontId="70" fillId="34" borderId="91" xfId="9" applyFont="1" applyFill="1" applyBorder="1" applyAlignment="1"/>
    <xf numFmtId="0" fontId="70" fillId="34" borderId="3" xfId="9" applyFont="1" applyFill="1" applyBorder="1" applyAlignment="1"/>
    <xf numFmtId="0" fontId="70" fillId="34" borderId="20" xfId="9" applyFont="1" applyFill="1" applyBorder="1" applyAlignment="1"/>
    <xf numFmtId="0" fontId="70" fillId="34" borderId="2" xfId="9" applyFont="1" applyFill="1" applyBorder="1" applyAlignment="1"/>
    <xf numFmtId="4" fontId="70" fillId="35" borderId="6" xfId="9" applyNumberFormat="1" applyFont="1" applyFill="1" applyBorder="1" applyAlignment="1"/>
    <xf numFmtId="181" fontId="70" fillId="36" borderId="6" xfId="10" applyNumberFormat="1" applyFont="1" applyFill="1" applyBorder="1" applyAlignment="1"/>
    <xf numFmtId="0" fontId="70" fillId="35" borderId="6" xfId="9" applyFont="1" applyFill="1" applyBorder="1" applyAlignment="1"/>
    <xf numFmtId="0" fontId="72" fillId="35" borderId="0" xfId="9" applyFont="1" applyFill="1" applyAlignment="1"/>
    <xf numFmtId="4" fontId="70" fillId="37" borderId="6" xfId="9" applyNumberFormat="1" applyFont="1" applyFill="1" applyBorder="1" applyAlignment="1"/>
    <xf numFmtId="181" fontId="70" fillId="37" borderId="6" xfId="9" applyNumberFormat="1" applyFont="1" applyFill="1" applyBorder="1" applyAlignment="1"/>
    <xf numFmtId="0" fontId="70" fillId="37" borderId="6" xfId="9" applyFont="1" applyFill="1" applyBorder="1" applyAlignment="1"/>
    <xf numFmtId="2" fontId="70" fillId="0" borderId="0" xfId="9" applyNumberFormat="1" applyFont="1" applyAlignment="1"/>
    <xf numFmtId="181" fontId="70" fillId="0" borderId="6" xfId="10" applyNumberFormat="1" applyFont="1" applyFill="1" applyBorder="1" applyAlignment="1"/>
    <xf numFmtId="4" fontId="70" fillId="38" borderId="47" xfId="9" applyNumberFormat="1" applyFont="1" applyFill="1" applyBorder="1" applyAlignment="1"/>
    <xf numFmtId="181" fontId="70" fillId="32" borderId="47" xfId="10" applyNumberFormat="1" applyFont="1" applyFill="1" applyBorder="1" applyAlignment="1"/>
    <xf numFmtId="0" fontId="70" fillId="38" borderId="47" xfId="9" applyFont="1" applyFill="1" applyBorder="1" applyAlignment="1"/>
    <xf numFmtId="0" fontId="70" fillId="38" borderId="6" xfId="9" applyFont="1" applyFill="1" applyBorder="1" applyAlignment="1"/>
    <xf numFmtId="4" fontId="70" fillId="38" borderId="6" xfId="9" applyNumberFormat="1" applyFont="1" applyFill="1" applyBorder="1" applyAlignment="1"/>
    <xf numFmtId="0" fontId="72" fillId="38" borderId="0" xfId="9" applyFont="1" applyFill="1" applyAlignment="1"/>
    <xf numFmtId="4" fontId="70" fillId="0" borderId="47" xfId="9" applyNumberFormat="1" applyFont="1" applyBorder="1" applyAlignment="1"/>
    <xf numFmtId="0" fontId="70" fillId="31" borderId="6" xfId="9" applyFont="1" applyFill="1" applyBorder="1" applyAlignment="1"/>
    <xf numFmtId="4" fontId="70" fillId="31" borderId="6" xfId="9" applyNumberFormat="1" applyFont="1" applyFill="1" applyBorder="1" applyAlignment="1"/>
    <xf numFmtId="181" fontId="70" fillId="31" borderId="6" xfId="10" applyNumberFormat="1" applyFont="1" applyFill="1" applyBorder="1" applyAlignment="1"/>
    <xf numFmtId="10" fontId="70" fillId="31" borderId="6" xfId="10" applyNumberFormat="1" applyFont="1" applyFill="1" applyBorder="1" applyAlignment="1"/>
    <xf numFmtId="181" fontId="70" fillId="39" borderId="6" xfId="10" applyNumberFormat="1" applyFont="1" applyFill="1" applyBorder="1" applyAlignment="1"/>
    <xf numFmtId="4" fontId="70" fillId="24" borderId="6" xfId="9" applyNumberFormat="1" applyFont="1" applyFill="1" applyBorder="1" applyAlignment="1"/>
    <xf numFmtId="181" fontId="70" fillId="24" borderId="6" xfId="10" applyNumberFormat="1" applyFont="1" applyFill="1" applyBorder="1" applyAlignment="1"/>
    <xf numFmtId="0" fontId="70" fillId="24" borderId="6" xfId="9" applyFont="1" applyFill="1" applyBorder="1" applyAlignment="1"/>
    <xf numFmtId="10" fontId="70" fillId="24" borderId="6" xfId="10" applyNumberFormat="1" applyFont="1" applyFill="1" applyBorder="1" applyAlignment="1"/>
    <xf numFmtId="184" fontId="70" fillId="0" borderId="0" xfId="9" applyNumberFormat="1" applyFont="1" applyAlignment="1"/>
    <xf numFmtId="4" fontId="70" fillId="0" borderId="0" xfId="9" applyNumberFormat="1" applyFont="1" applyAlignment="1"/>
    <xf numFmtId="182" fontId="70" fillId="0" borderId="47" xfId="9" applyNumberFormat="1" applyFont="1" applyFill="1" applyBorder="1" applyAlignment="1"/>
    <xf numFmtId="182" fontId="70" fillId="40" borderId="47" xfId="9" applyNumberFormat="1" applyFont="1" applyFill="1" applyBorder="1" applyAlignment="1"/>
    <xf numFmtId="182" fontId="70" fillId="40" borderId="6" xfId="9" applyNumberFormat="1" applyFont="1" applyFill="1" applyBorder="1" applyAlignment="1"/>
    <xf numFmtId="182" fontId="70" fillId="0" borderId="47" xfId="9" applyNumberFormat="1" applyFont="1" applyBorder="1" applyAlignment="1"/>
    <xf numFmtId="0" fontId="70" fillId="0" borderId="6" xfId="9" applyFont="1" applyBorder="1" applyAlignment="1">
      <alignment horizontal="center" vertical="center" wrapText="1"/>
    </xf>
    <xf numFmtId="0" fontId="72" fillId="0" borderId="0" xfId="9" applyFont="1" applyFill="1" applyBorder="1" applyAlignment="1">
      <alignment horizontal="center"/>
    </xf>
    <xf numFmtId="0" fontId="80" fillId="0" borderId="0" xfId="0" applyNumberFormat="1" applyFont="1" applyFill="1" applyBorder="1" applyAlignment="1"/>
    <xf numFmtId="180" fontId="80" fillId="42" borderId="0" xfId="0" applyNumberFormat="1" applyFont="1" applyFill="1" applyBorder="1" applyAlignment="1"/>
    <xf numFmtId="180" fontId="82" fillId="42" borderId="98" xfId="0" applyNumberFormat="1" applyFont="1" applyFill="1" applyBorder="1" applyAlignment="1"/>
    <xf numFmtId="180" fontId="82" fillId="43" borderId="99" xfId="0" applyNumberFormat="1" applyFont="1" applyFill="1" applyBorder="1" applyAlignment="1">
      <alignment horizontal="center" vertical="center" wrapText="1"/>
    </xf>
    <xf numFmtId="180" fontId="80" fillId="42" borderId="98" xfId="0" applyNumberFormat="1" applyFont="1" applyFill="1" applyBorder="1" applyAlignment="1"/>
    <xf numFmtId="180" fontId="80" fillId="42" borderId="97" xfId="0" applyNumberFormat="1" applyFont="1" applyFill="1" applyBorder="1" applyAlignment="1">
      <alignment horizontal="left" wrapText="1"/>
    </xf>
    <xf numFmtId="180" fontId="80" fillId="42" borderId="97" xfId="0" applyNumberFormat="1" applyFont="1" applyFill="1" applyBorder="1" applyAlignment="1">
      <alignment wrapText="1"/>
    </xf>
    <xf numFmtId="180" fontId="80" fillId="0" borderId="98" xfId="0" applyNumberFormat="1" applyFont="1" applyFill="1" applyBorder="1" applyAlignment="1"/>
    <xf numFmtId="180" fontId="80" fillId="0" borderId="97" xfId="0" applyNumberFormat="1" applyFont="1" applyFill="1" applyBorder="1" applyAlignment="1">
      <alignment wrapText="1"/>
    </xf>
    <xf numFmtId="180" fontId="80" fillId="0" borderId="0" xfId="0" applyNumberFormat="1" applyFont="1" applyFill="1" applyBorder="1" applyAlignment="1"/>
    <xf numFmtId="0" fontId="80" fillId="0" borderId="0" xfId="0" applyFont="1" applyFill="1" applyBorder="1" applyAlignment="1"/>
    <xf numFmtId="180" fontId="85" fillId="42" borderId="98" xfId="0" applyNumberFormat="1" applyFont="1" applyFill="1" applyBorder="1" applyAlignment="1"/>
    <xf numFmtId="0" fontId="85" fillId="0" borderId="0" xfId="0" applyNumberFormat="1" applyFont="1" applyFill="1" applyBorder="1" applyAlignment="1"/>
    <xf numFmtId="180" fontId="80" fillId="0" borderId="97" xfId="0" applyNumberFormat="1" applyFont="1" applyFill="1" applyBorder="1" applyAlignment="1">
      <alignment horizontal="left" wrapText="1"/>
    </xf>
    <xf numFmtId="180" fontId="82" fillId="48" borderId="0" xfId="0" applyNumberFormat="1" applyFont="1" applyFill="1" applyBorder="1" applyAlignment="1">
      <alignment horizontal="center" vertical="center" wrapText="1"/>
    </xf>
    <xf numFmtId="180" fontId="82" fillId="0" borderId="99" xfId="0" applyNumberFormat="1" applyFont="1" applyFill="1" applyBorder="1" applyAlignment="1">
      <alignment horizontal="left" vertical="center" wrapText="1"/>
    </xf>
    <xf numFmtId="180" fontId="80" fillId="42" borderId="99" xfId="0" applyNumberFormat="1" applyFont="1" applyFill="1" applyBorder="1" applyAlignment="1">
      <alignment horizontal="left" wrapText="1"/>
    </xf>
    <xf numFmtId="180" fontId="80" fillId="48" borderId="97" xfId="0" applyNumberFormat="1" applyFont="1" applyFill="1" applyBorder="1" applyAlignment="1">
      <alignment wrapText="1"/>
    </xf>
    <xf numFmtId="180" fontId="80" fillId="48" borderId="101" xfId="0" applyNumberFormat="1" applyFont="1" applyFill="1" applyBorder="1" applyAlignment="1">
      <alignment wrapText="1"/>
    </xf>
    <xf numFmtId="180" fontId="84" fillId="42" borderId="97" xfId="0" applyNumberFormat="1" applyFont="1" applyFill="1" applyBorder="1" applyAlignment="1">
      <alignment horizontal="left" wrapText="1"/>
    </xf>
    <xf numFmtId="180" fontId="82" fillId="42" borderId="99" xfId="0" applyNumberFormat="1" applyFont="1" applyFill="1" applyBorder="1" applyAlignment="1">
      <alignment horizontal="left" wrapText="1"/>
    </xf>
    <xf numFmtId="180" fontId="82" fillId="42" borderId="97" xfId="0" applyNumberFormat="1" applyFont="1" applyFill="1" applyBorder="1" applyAlignment="1">
      <alignment wrapText="1"/>
    </xf>
    <xf numFmtId="180" fontId="84" fillId="42" borderId="99" xfId="0" applyNumberFormat="1" applyFont="1" applyFill="1" applyBorder="1" applyAlignment="1">
      <alignment horizontal="left" wrapText="1"/>
    </xf>
    <xf numFmtId="180" fontId="84" fillId="42" borderId="100" xfId="0" applyNumberFormat="1" applyFont="1" applyFill="1" applyBorder="1" applyAlignment="1">
      <alignment horizontal="left" wrapText="1"/>
    </xf>
    <xf numFmtId="180" fontId="80" fillId="48" borderId="100" xfId="0" applyNumberFormat="1" applyFont="1" applyFill="1" applyBorder="1" applyAlignment="1">
      <alignment wrapText="1"/>
    </xf>
    <xf numFmtId="180" fontId="80" fillId="42" borderId="100" xfId="0" applyNumberFormat="1" applyFont="1" applyFill="1" applyBorder="1" applyAlignment="1">
      <alignment wrapText="1"/>
    </xf>
    <xf numFmtId="180" fontId="82" fillId="48" borderId="99" xfId="0" applyNumberFormat="1" applyFont="1" applyFill="1" applyBorder="1" applyAlignment="1">
      <alignment horizontal="center" wrapText="1"/>
    </xf>
    <xf numFmtId="180" fontId="82" fillId="49" borderId="97" xfId="0" applyNumberFormat="1" applyFont="1" applyFill="1" applyBorder="1" applyAlignment="1">
      <alignment horizontal="left" vertical="center" wrapText="1"/>
    </xf>
    <xf numFmtId="180" fontId="82" fillId="48" borderId="97" xfId="0" applyNumberFormat="1" applyFont="1" applyFill="1" applyBorder="1" applyAlignment="1">
      <alignment horizontal="center" wrapText="1"/>
    </xf>
    <xf numFmtId="180" fontId="82" fillId="49" borderId="99" xfId="0" applyNumberFormat="1" applyFont="1" applyFill="1" applyBorder="1" applyAlignment="1">
      <alignment horizontal="center" vertical="center" wrapText="1"/>
    </xf>
    <xf numFmtId="180" fontId="80" fillId="48" borderId="97" xfId="0" applyNumberFormat="1" applyFont="1" applyFill="1" applyBorder="1" applyAlignment="1">
      <alignment horizontal="left" wrapText="1"/>
    </xf>
    <xf numFmtId="180" fontId="84" fillId="0" borderId="97" xfId="0" applyNumberFormat="1" applyFont="1" applyFill="1" applyBorder="1" applyAlignment="1">
      <alignment horizontal="left" wrapText="1"/>
    </xf>
    <xf numFmtId="180" fontId="80" fillId="49" borderId="97" xfId="0" applyNumberFormat="1" applyFont="1" applyFill="1" applyBorder="1" applyAlignment="1">
      <alignment wrapText="1"/>
    </xf>
    <xf numFmtId="0" fontId="3" fillId="0" borderId="0" xfId="0" applyFont="1"/>
    <xf numFmtId="0" fontId="86" fillId="0" borderId="0" xfId="9" applyFont="1" applyAlignment="1"/>
    <xf numFmtId="0" fontId="48" fillId="0" borderId="42" xfId="0" applyFont="1" applyBorder="1" applyAlignment="1">
      <alignment horizontal="center" vertical="center"/>
    </xf>
    <xf numFmtId="0" fontId="2" fillId="2" borderId="27" xfId="0" applyFont="1" applyFill="1" applyBorder="1" applyAlignment="1">
      <alignment horizontal="center" vertical="center" wrapText="1"/>
    </xf>
    <xf numFmtId="176" fontId="2" fillId="2" borderId="28" xfId="1" applyNumberFormat="1" applyFont="1" applyFill="1" applyBorder="1" applyAlignment="1">
      <alignment horizontal="center" vertical="center" wrapText="1"/>
    </xf>
    <xf numFmtId="0" fontId="14" fillId="0" borderId="0" xfId="9" applyAlignment="1">
      <alignment wrapText="1"/>
    </xf>
    <xf numFmtId="0" fontId="11" fillId="8" borderId="6" xfId="0" applyFont="1" applyFill="1" applyBorder="1" applyAlignment="1">
      <alignment horizontal="center" vertical="center" wrapText="1"/>
    </xf>
    <xf numFmtId="173" fontId="10" fillId="0" borderId="72" xfId="0" applyNumberFormat="1" applyFont="1" applyBorder="1" applyAlignment="1">
      <alignment vertical="top" wrapText="1" shrinkToFit="1"/>
    </xf>
    <xf numFmtId="173" fontId="10" fillId="11" borderId="72" xfId="0" applyNumberFormat="1" applyFont="1" applyFill="1" applyBorder="1" applyAlignment="1">
      <alignment vertical="top" wrapText="1" shrinkToFit="1"/>
    </xf>
    <xf numFmtId="173" fontId="10" fillId="15" borderId="76" xfId="0" applyNumberFormat="1" applyFont="1" applyFill="1" applyBorder="1" applyAlignment="1">
      <alignment vertical="top" wrapText="1" shrinkToFit="1"/>
    </xf>
    <xf numFmtId="173" fontId="10" fillId="0" borderId="76" xfId="0" applyNumberFormat="1" applyFont="1" applyBorder="1" applyAlignment="1">
      <alignment vertical="top" wrapText="1" shrinkToFit="1"/>
    </xf>
    <xf numFmtId="173" fontId="10" fillId="15" borderId="77" xfId="0" applyNumberFormat="1" applyFont="1" applyFill="1" applyBorder="1" applyAlignment="1">
      <alignment vertical="top" wrapText="1" shrinkToFit="1"/>
    </xf>
    <xf numFmtId="173" fontId="10" fillId="0" borderId="78" xfId="0" applyNumberFormat="1" applyFont="1" applyBorder="1" applyAlignment="1">
      <alignment vertical="top" wrapText="1" shrinkToFit="1"/>
    </xf>
    <xf numFmtId="0" fontId="46" fillId="8" borderId="42" xfId="0" applyFont="1" applyFill="1" applyBorder="1" applyAlignment="1">
      <alignment horizontal="center"/>
    </xf>
    <xf numFmtId="0" fontId="46" fillId="8" borderId="1" xfId="0" applyFont="1" applyFill="1" applyBorder="1" applyAlignment="1">
      <alignment horizontal="center"/>
    </xf>
    <xf numFmtId="0" fontId="47" fillId="8" borderId="27" xfId="0" applyFont="1" applyFill="1" applyBorder="1" applyAlignment="1">
      <alignment horizontal="center" vertical="center"/>
    </xf>
    <xf numFmtId="10" fontId="47" fillId="8" borderId="28" xfId="2" applyNumberFormat="1" applyFont="1" applyFill="1" applyBorder="1" applyAlignment="1">
      <alignment horizontal="center" vertical="center"/>
    </xf>
    <xf numFmtId="0" fontId="0" fillId="0" borderId="0" xfId="0" applyAlignment="1">
      <alignment vertical="center"/>
    </xf>
    <xf numFmtId="0" fontId="87" fillId="0" borderId="0" xfId="0" applyFont="1" applyAlignment="1">
      <alignment horizontal="left" vertical="center" indent="5"/>
    </xf>
    <xf numFmtId="0" fontId="0" fillId="0" borderId="0" xfId="0" applyAlignment="1">
      <alignment horizontal="left" vertical="center" indent="5"/>
    </xf>
    <xf numFmtId="0" fontId="50" fillId="0" borderId="0" xfId="0" applyNumberFormat="1" applyFont="1" applyAlignment="1">
      <alignment vertical="center"/>
    </xf>
    <xf numFmtId="0" fontId="0" fillId="0" borderId="0" xfId="0" applyAlignment="1">
      <alignment vertical="center" wrapText="1"/>
    </xf>
    <xf numFmtId="0" fontId="46" fillId="2" borderId="86" xfId="0" applyFont="1" applyFill="1" applyBorder="1" applyAlignment="1">
      <alignment vertical="center" wrapText="1"/>
    </xf>
    <xf numFmtId="0" fontId="46" fillId="0" borderId="1" xfId="9" applyFont="1" applyBorder="1" applyAlignment="1" applyProtection="1">
      <alignment horizontal="center" vertical="center" wrapText="1"/>
      <protection locked="0"/>
    </xf>
    <xf numFmtId="0" fontId="22" fillId="0" borderId="60" xfId="9" applyFont="1" applyBorder="1" applyAlignment="1" applyProtection="1">
      <alignment horizontal="justify" vertical="center" wrapText="1"/>
      <protection locked="0"/>
    </xf>
    <xf numFmtId="0" fontId="22" fillId="0" borderId="17" xfId="9" applyFont="1" applyBorder="1" applyAlignment="1" applyProtection="1">
      <alignment horizontal="justify" vertical="center" wrapText="1"/>
      <protection locked="0"/>
    </xf>
    <xf numFmtId="0" fontId="22" fillId="0" borderId="87" xfId="9" applyFont="1" applyBorder="1" applyAlignment="1" applyProtection="1">
      <alignment horizontal="justify" vertical="center" wrapText="1"/>
      <protection locked="0"/>
    </xf>
    <xf numFmtId="0" fontId="22" fillId="0" borderId="49" xfId="9" applyFont="1" applyBorder="1" applyAlignment="1" applyProtection="1">
      <alignment horizontal="justify" vertical="center" wrapText="1"/>
      <protection locked="0"/>
    </xf>
    <xf numFmtId="0" fontId="24" fillId="0" borderId="0" xfId="9" applyFont="1" applyAlignment="1">
      <alignment horizontal="justify" vertical="center" wrapText="1"/>
    </xf>
    <xf numFmtId="0" fontId="22" fillId="0" borderId="0" xfId="9" applyFont="1" applyAlignment="1">
      <alignment horizontal="justify" vertical="center" wrapText="1"/>
    </xf>
    <xf numFmtId="0" fontId="46" fillId="0" borderId="42" xfId="9" applyFont="1" applyBorder="1" applyAlignment="1" applyProtection="1">
      <alignment horizontal="center" vertical="center" wrapText="1"/>
      <protection locked="0"/>
    </xf>
    <xf numFmtId="0" fontId="46" fillId="0" borderId="29" xfId="9" applyFont="1" applyBorder="1" applyAlignment="1" applyProtection="1">
      <alignment horizontal="center" vertical="center" wrapText="1"/>
      <protection locked="0"/>
    </xf>
    <xf numFmtId="0" fontId="22" fillId="0" borderId="14" xfId="9" applyFont="1" applyBorder="1" applyAlignment="1" applyProtection="1">
      <alignment horizontal="justify" vertical="center" wrapText="1"/>
      <protection locked="0"/>
    </xf>
    <xf numFmtId="0" fontId="22" fillId="0" borderId="15" xfId="9" applyFont="1" applyBorder="1" applyAlignment="1" applyProtection="1">
      <alignment horizontal="justify" vertical="center" wrapText="1"/>
      <protection locked="0"/>
    </xf>
    <xf numFmtId="0" fontId="22" fillId="0" borderId="45" xfId="9" applyFont="1" applyBorder="1" applyAlignment="1" applyProtection="1">
      <alignment horizontal="justify" vertical="center" wrapText="1"/>
      <protection locked="0"/>
    </xf>
    <xf numFmtId="0" fontId="46" fillId="15" borderId="1" xfId="0" applyFont="1" applyFill="1" applyBorder="1" applyAlignment="1">
      <alignment wrapText="1"/>
    </xf>
    <xf numFmtId="0" fontId="22" fillId="15" borderId="1" xfId="0" applyFont="1" applyFill="1" applyBorder="1" applyAlignment="1">
      <alignment wrapText="1"/>
    </xf>
    <xf numFmtId="10" fontId="3" fillId="0" borderId="0" xfId="2" applyNumberFormat="1" applyFont="1" applyBorder="1" applyAlignment="1"/>
    <xf numFmtId="0" fontId="71" fillId="0" borderId="0" xfId="9" applyFont="1" applyAlignment="1"/>
    <xf numFmtId="0" fontId="81" fillId="0" borderId="0" xfId="0" applyNumberFormat="1" applyFont="1" applyFill="1" applyBorder="1" applyAlignment="1"/>
    <xf numFmtId="0" fontId="54" fillId="0" borderId="0" xfId="0" applyFont="1"/>
    <xf numFmtId="180" fontId="90" fillId="51" borderId="1" xfId="0" applyNumberFormat="1" applyFont="1" applyFill="1" applyBorder="1" applyAlignment="1">
      <alignment horizontal="center" wrapText="1"/>
    </xf>
    <xf numFmtId="0" fontId="54" fillId="0" borderId="108" xfId="0" applyFont="1" applyBorder="1"/>
    <xf numFmtId="0" fontId="91" fillId="15" borderId="106" xfId="0" applyFont="1" applyFill="1" applyBorder="1" applyAlignment="1">
      <alignment vertical="top" wrapText="1"/>
    </xf>
    <xf numFmtId="0" fontId="91" fillId="15" borderId="106" xfId="0" applyFont="1" applyFill="1" applyBorder="1" applyAlignment="1">
      <alignment wrapText="1"/>
    </xf>
    <xf numFmtId="0" fontId="90" fillId="52" borderId="106" xfId="0" applyFont="1" applyFill="1" applyBorder="1" applyAlignment="1">
      <alignment wrapText="1"/>
    </xf>
    <xf numFmtId="0" fontId="92" fillId="15" borderId="106" xfId="0" applyFont="1" applyFill="1" applyBorder="1" applyAlignment="1">
      <alignment wrapText="1"/>
    </xf>
    <xf numFmtId="180" fontId="90" fillId="52" borderId="106" xfId="0" applyNumberFormat="1" applyFont="1" applyFill="1" applyBorder="1" applyAlignment="1">
      <alignment horizontal="left" vertical="center" wrapText="1"/>
    </xf>
    <xf numFmtId="180" fontId="92" fillId="15" borderId="106" xfId="0" applyNumberFormat="1" applyFont="1" applyFill="1" applyBorder="1" applyAlignment="1">
      <alignment horizontal="left" wrapText="1"/>
    </xf>
    <xf numFmtId="180" fontId="91" fillId="15" borderId="106" xfId="0" applyNumberFormat="1" applyFont="1" applyFill="1" applyBorder="1" applyAlignment="1">
      <alignment horizontal="left" wrapText="1"/>
    </xf>
    <xf numFmtId="180" fontId="90" fillId="52" borderId="106" xfId="0" applyNumberFormat="1" applyFont="1" applyFill="1" applyBorder="1" applyAlignment="1">
      <alignment wrapText="1"/>
    </xf>
    <xf numFmtId="180" fontId="91" fillId="15" borderId="106" xfId="0" applyNumberFormat="1" applyFont="1" applyFill="1" applyBorder="1" applyAlignment="1">
      <alignment wrapText="1"/>
    </xf>
    <xf numFmtId="180" fontId="90" fillId="52" borderId="14" xfId="0" applyNumberFormat="1" applyFont="1" applyFill="1" applyBorder="1" applyAlignment="1">
      <alignment horizontal="left" vertical="center" wrapText="1"/>
    </xf>
    <xf numFmtId="0" fontId="89" fillId="0" borderId="1" xfId="0" applyFont="1" applyBorder="1" applyAlignment="1">
      <alignment horizontal="center" vertical="center"/>
    </xf>
    <xf numFmtId="0" fontId="0" fillId="0" borderId="108" xfId="0" applyBorder="1"/>
    <xf numFmtId="0" fontId="0" fillId="0" borderId="0" xfId="0" applyAlignment="1">
      <alignment horizontal="left" vertical="justify" readingOrder="1"/>
    </xf>
    <xf numFmtId="0" fontId="4" fillId="0" borderId="0" xfId="0" applyFont="1" applyAlignment="1">
      <alignment horizontal="left" vertical="justify" readingOrder="1"/>
    </xf>
    <xf numFmtId="0" fontId="26" fillId="17" borderId="108" xfId="0" applyFont="1" applyFill="1" applyBorder="1" applyAlignment="1">
      <alignment vertical="center" wrapText="1"/>
    </xf>
    <xf numFmtId="0" fontId="24" fillId="0" borderId="0" xfId="0" applyFont="1" applyFill="1" applyBorder="1" applyAlignment="1">
      <alignment horizontal="right" vertical="center" wrapText="1"/>
    </xf>
    <xf numFmtId="0" fontId="24" fillId="0" borderId="108" xfId="0" applyFont="1" applyFill="1" applyBorder="1" applyAlignment="1">
      <alignment horizontal="center" vertical="center"/>
    </xf>
    <xf numFmtId="0" fontId="24" fillId="0" borderId="104" xfId="0" applyFont="1" applyFill="1" applyBorder="1" applyAlignment="1">
      <alignment horizontal="center" vertical="center"/>
    </xf>
    <xf numFmtId="10" fontId="24" fillId="0" borderId="119" xfId="2" applyNumberFormat="1" applyFont="1" applyFill="1" applyBorder="1" applyAlignment="1">
      <alignment horizontal="center" vertical="center"/>
    </xf>
    <xf numFmtId="0" fontId="11" fillId="8" borderId="6" xfId="0" applyFont="1" applyFill="1" applyBorder="1" applyAlignment="1">
      <alignment horizontal="center" vertical="center"/>
    </xf>
    <xf numFmtId="0" fontId="2" fillId="2" borderId="91"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48" fillId="0" borderId="0" xfId="0" applyFont="1" applyBorder="1" applyAlignment="1">
      <alignment horizontal="center" vertical="center" wrapText="1"/>
    </xf>
    <xf numFmtId="0" fontId="48" fillId="0" borderId="20" xfId="0" applyFont="1" applyBorder="1" applyAlignment="1">
      <alignment horizontal="center" vertical="center"/>
    </xf>
    <xf numFmtId="176" fontId="2" fillId="2" borderId="36" xfId="1" applyNumberFormat="1" applyFont="1" applyFill="1" applyBorder="1" applyAlignment="1">
      <alignment horizontal="center" vertical="center" wrapText="1"/>
    </xf>
    <xf numFmtId="0" fontId="2" fillId="2" borderId="120" xfId="0" applyFont="1" applyFill="1" applyBorder="1" applyAlignment="1">
      <alignment wrapText="1"/>
    </xf>
    <xf numFmtId="0" fontId="2" fillId="11" borderId="0" xfId="0" applyFont="1" applyFill="1" applyBorder="1"/>
    <xf numFmtId="0" fontId="0" fillId="11" borderId="0" xfId="0" applyFill="1" applyBorder="1"/>
    <xf numFmtId="0" fontId="53" fillId="0" borderId="108" xfId="0" applyFont="1" applyBorder="1" applyAlignment="1">
      <alignment vertical="center" wrapText="1"/>
    </xf>
    <xf numFmtId="0" fontId="2" fillId="0" borderId="108" xfId="0" applyFont="1" applyBorder="1" applyAlignment="1">
      <alignment wrapText="1"/>
    </xf>
    <xf numFmtId="0" fontId="22" fillId="0" borderId="0" xfId="0" applyFont="1" applyAlignment="1">
      <alignment horizontal="center" wrapText="1"/>
    </xf>
    <xf numFmtId="0" fontId="52" fillId="0" borderId="108" xfId="0" applyFont="1" applyBorder="1" applyAlignment="1">
      <alignment horizontal="center" vertical="center" wrapText="1"/>
    </xf>
    <xf numFmtId="0" fontId="25" fillId="0" borderId="0" xfId="6" applyFont="1" applyFill="1" applyBorder="1" applyAlignment="1">
      <alignment horizontal="center" vertical="center" wrapText="1"/>
    </xf>
    <xf numFmtId="0" fontId="27" fillId="0" borderId="0" xfId="5" applyFont="1" applyAlignment="1">
      <alignment horizontal="center"/>
    </xf>
    <xf numFmtId="0" fontId="28" fillId="0" borderId="0" xfId="5" applyFont="1" applyAlignment="1">
      <alignment horizontal="center"/>
    </xf>
    <xf numFmtId="173" fontId="10" fillId="0" borderId="72" xfId="0" applyNumberFormat="1" applyFont="1" applyBorder="1" applyAlignment="1">
      <alignment horizontal="center" vertical="top" shrinkToFit="1"/>
    </xf>
    <xf numFmtId="173" fontId="10" fillId="11" borderId="72" xfId="0" applyNumberFormat="1" applyFont="1" applyFill="1" applyBorder="1" applyAlignment="1">
      <alignment horizontal="center" vertical="top" shrinkToFit="1"/>
    </xf>
    <xf numFmtId="173" fontId="10" fillId="15" borderId="76" xfId="0" applyNumberFormat="1" applyFont="1" applyFill="1" applyBorder="1" applyAlignment="1">
      <alignment horizontal="center" vertical="top" shrinkToFit="1"/>
    </xf>
    <xf numFmtId="173" fontId="10" fillId="0" borderId="76" xfId="0" applyNumberFormat="1" applyFont="1" applyBorder="1" applyAlignment="1">
      <alignment horizontal="center" vertical="top" shrinkToFit="1"/>
    </xf>
    <xf numFmtId="173" fontId="10" fillId="15" borderId="77" xfId="0" applyNumberFormat="1" applyFont="1" applyFill="1" applyBorder="1" applyAlignment="1">
      <alignment horizontal="center" vertical="top" shrinkToFit="1"/>
    </xf>
    <xf numFmtId="173" fontId="10" fillId="0" borderId="78" xfId="0" applyNumberFormat="1" applyFont="1" applyBorder="1" applyAlignment="1">
      <alignment horizontal="center" vertical="top" shrinkToFit="1"/>
    </xf>
    <xf numFmtId="169" fontId="7" fillId="21" borderId="6" xfId="1" applyFont="1" applyFill="1" applyBorder="1" applyAlignment="1">
      <alignment horizontal="center" vertical="top" wrapText="1"/>
    </xf>
    <xf numFmtId="0" fontId="35" fillId="0" borderId="112" xfId="5" applyFont="1" applyBorder="1"/>
    <xf numFmtId="0" fontId="46" fillId="0" borderId="0" xfId="0" applyFont="1" applyAlignment="1">
      <alignment wrapText="1"/>
    </xf>
    <xf numFmtId="10" fontId="24" fillId="0" borderId="0" xfId="2" applyNumberFormat="1" applyFont="1" applyAlignment="1">
      <alignment horizontal="center" vertical="center" wrapText="1"/>
    </xf>
    <xf numFmtId="10" fontId="22" fillId="0" borderId="0" xfId="2" applyNumberFormat="1" applyFont="1" applyAlignment="1">
      <alignment horizontal="center" wrapText="1"/>
    </xf>
    <xf numFmtId="10" fontId="5" fillId="0" borderId="0" xfId="2" applyNumberFormat="1" applyFont="1" applyAlignment="1">
      <alignment horizontal="center" wrapText="1"/>
    </xf>
    <xf numFmtId="10" fontId="5" fillId="11" borderId="0" xfId="2" applyNumberFormat="1" applyFont="1" applyFill="1" applyBorder="1" applyAlignment="1">
      <alignment horizontal="center" wrapText="1"/>
    </xf>
    <xf numFmtId="10" fontId="22" fillId="11" borderId="0" xfId="2" applyNumberFormat="1" applyFont="1" applyFill="1" applyBorder="1" applyAlignment="1">
      <alignment horizontal="center" vertical="center" wrapText="1"/>
    </xf>
    <xf numFmtId="0" fontId="22" fillId="0" borderId="0" xfId="0" applyFont="1" applyAlignment="1">
      <alignment horizontal="center" vertical="center" wrapText="1"/>
    </xf>
    <xf numFmtId="0" fontId="46" fillId="8" borderId="44" xfId="0" applyFont="1" applyFill="1" applyBorder="1" applyAlignment="1">
      <alignment vertical="center" wrapText="1"/>
    </xf>
    <xf numFmtId="10" fontId="46" fillId="8" borderId="28" xfId="2" applyNumberFormat="1" applyFont="1" applyFill="1" applyBorder="1" applyAlignment="1">
      <alignment horizontal="center" vertical="center"/>
    </xf>
    <xf numFmtId="173" fontId="46" fillId="8" borderId="27" xfId="0" applyNumberFormat="1" applyFont="1" applyFill="1" applyBorder="1" applyAlignment="1">
      <alignment horizontal="right" vertical="center"/>
    </xf>
    <xf numFmtId="176" fontId="0" fillId="11" borderId="0" xfId="1" applyNumberFormat="1" applyFont="1" applyFill="1"/>
    <xf numFmtId="0" fontId="52" fillId="11" borderId="108" xfId="0" applyFont="1" applyFill="1" applyBorder="1" applyAlignment="1">
      <alignment vertical="center" wrapText="1"/>
    </xf>
    <xf numFmtId="0" fontId="52" fillId="11" borderId="108" xfId="0" applyFont="1" applyFill="1" applyBorder="1" applyAlignment="1">
      <alignment horizontal="center" vertical="center" wrapText="1"/>
    </xf>
    <xf numFmtId="0" fontId="52" fillId="0" borderId="1" xfId="0" applyFont="1" applyBorder="1" applyAlignment="1">
      <alignment horizontal="left" vertical="center" wrapText="1"/>
    </xf>
    <xf numFmtId="0" fontId="65" fillId="0" borderId="0" xfId="32" applyFont="1"/>
    <xf numFmtId="0" fontId="99" fillId="50" borderId="42" xfId="32" applyFont="1" applyFill="1" applyBorder="1" applyAlignment="1">
      <alignment horizontal="center" vertical="center" wrapText="1"/>
    </xf>
    <xf numFmtId="0" fontId="99" fillId="50" borderId="43" xfId="32" applyFont="1" applyFill="1" applyBorder="1" applyAlignment="1">
      <alignment horizontal="center" vertical="center" wrapText="1"/>
    </xf>
    <xf numFmtId="0" fontId="100" fillId="0" borderId="57" xfId="32" applyFont="1" applyFill="1" applyBorder="1" applyAlignment="1">
      <alignment horizontal="left" vertical="center" wrapText="1"/>
    </xf>
    <xf numFmtId="0" fontId="100" fillId="0" borderId="114" xfId="32" applyFont="1" applyFill="1" applyBorder="1" applyAlignment="1">
      <alignment horizontal="left" vertical="center" wrapText="1"/>
    </xf>
    <xf numFmtId="49" fontId="28" fillId="0" borderId="0" xfId="5" applyNumberFormat="1" applyFont="1" applyAlignment="1"/>
    <xf numFmtId="0" fontId="19" fillId="0" borderId="0" xfId="30" applyFont="1" applyBorder="1" applyAlignment="1">
      <alignment vertical="center"/>
    </xf>
    <xf numFmtId="0" fontId="19" fillId="0" borderId="0" xfId="30" applyFont="1" applyBorder="1" applyAlignment="1">
      <alignment vertical="center" wrapText="1"/>
    </xf>
    <xf numFmtId="0" fontId="2" fillId="11" borderId="4" xfId="0" applyFont="1" applyFill="1" applyBorder="1"/>
    <xf numFmtId="0" fontId="73" fillId="0" borderId="0" xfId="37" applyFont="1"/>
    <xf numFmtId="0" fontId="73" fillId="0" borderId="2" xfId="37" applyFont="1" applyBorder="1"/>
    <xf numFmtId="0" fontId="73" fillId="0" borderId="3" xfId="37" applyFont="1" applyBorder="1"/>
    <xf numFmtId="0" fontId="74" fillId="0" borderId="91" xfId="37" applyFont="1" applyBorder="1" applyAlignment="1">
      <alignment horizontal="left"/>
    </xf>
    <xf numFmtId="0" fontId="74" fillId="0" borderId="0" xfId="37" applyFont="1" applyBorder="1" applyAlignment="1">
      <alignment horizontal="left"/>
    </xf>
    <xf numFmtId="0" fontId="73" fillId="0" borderId="4" xfId="37" applyFont="1" applyBorder="1"/>
    <xf numFmtId="0" fontId="74" fillId="0" borderId="91" xfId="37" applyFont="1" applyBorder="1"/>
    <xf numFmtId="0" fontId="74" fillId="0" borderId="4" xfId="37" applyFont="1" applyBorder="1"/>
    <xf numFmtId="168" fontId="73" fillId="0" borderId="0" xfId="36" applyFont="1"/>
    <xf numFmtId="0" fontId="74" fillId="0" borderId="0" xfId="37" applyFont="1" applyBorder="1" applyAlignment="1">
      <alignment horizontal="center"/>
    </xf>
    <xf numFmtId="0" fontId="74" fillId="0" borderId="4" xfId="37" applyFont="1" applyBorder="1" applyAlignment="1">
      <alignment horizontal="center"/>
    </xf>
    <xf numFmtId="0" fontId="74" fillId="0" borderId="91" xfId="37" applyFont="1" applyBorder="1" applyAlignment="1">
      <alignment horizontal="center"/>
    </xf>
    <xf numFmtId="0" fontId="74" fillId="0" borderId="129" xfId="37" applyFont="1" applyBorder="1" applyAlignment="1">
      <alignment horizontal="center" wrapText="1"/>
    </xf>
    <xf numFmtId="0" fontId="74" fillId="0" borderId="130" xfId="37" applyFont="1" applyBorder="1" applyAlignment="1">
      <alignment horizontal="center"/>
    </xf>
    <xf numFmtId="0" fontId="74" fillId="0" borderId="131" xfId="37" applyFont="1" applyBorder="1" applyAlignment="1">
      <alignment horizontal="center"/>
    </xf>
    <xf numFmtId="0" fontId="74" fillId="0" borderId="129" xfId="37" applyFont="1" applyBorder="1" applyAlignment="1">
      <alignment horizontal="center"/>
    </xf>
    <xf numFmtId="0" fontId="73" fillId="4" borderId="91" xfId="37" applyFont="1" applyFill="1" applyBorder="1"/>
    <xf numFmtId="0" fontId="73" fillId="4" borderId="0" xfId="37" applyFont="1" applyFill="1" applyBorder="1" applyAlignment="1">
      <alignment horizontal="left"/>
    </xf>
    <xf numFmtId="2" fontId="73" fillId="4" borderId="0" xfId="37" applyNumberFormat="1" applyFont="1" applyFill="1" applyBorder="1"/>
    <xf numFmtId="2" fontId="73" fillId="4" borderId="4" xfId="37" applyNumberFormat="1" applyFont="1" applyFill="1" applyBorder="1"/>
    <xf numFmtId="185" fontId="73" fillId="4" borderId="91" xfId="37" applyNumberFormat="1" applyFont="1" applyFill="1" applyBorder="1"/>
    <xf numFmtId="185" fontId="73" fillId="4" borderId="4" xfId="37" applyNumberFormat="1" applyFont="1" applyFill="1" applyBorder="1"/>
    <xf numFmtId="183" fontId="73" fillId="38" borderId="91" xfId="37" applyNumberFormat="1" applyFont="1" applyFill="1" applyBorder="1"/>
    <xf numFmtId="4" fontId="73" fillId="0" borderId="0" xfId="37" applyNumberFormat="1" applyFont="1"/>
    <xf numFmtId="185" fontId="74" fillId="0" borderId="129" xfId="37" applyNumberFormat="1" applyFont="1" applyBorder="1" applyAlignment="1">
      <alignment horizontal="center"/>
    </xf>
    <xf numFmtId="185" fontId="74" fillId="0" borderId="131" xfId="37" applyNumberFormat="1" applyFont="1" applyBorder="1" applyAlignment="1">
      <alignment horizontal="center"/>
    </xf>
    <xf numFmtId="0" fontId="74" fillId="0" borderId="130" xfId="37" applyFont="1" applyBorder="1" applyAlignment="1">
      <alignment horizontal="left"/>
    </xf>
    <xf numFmtId="185" fontId="74" fillId="0" borderId="4" xfId="37" applyNumberFormat="1" applyFont="1" applyBorder="1" applyAlignment="1">
      <alignment horizontal="center"/>
    </xf>
    <xf numFmtId="185" fontId="74" fillId="0" borderId="91" xfId="37" applyNumberFormat="1" applyFont="1" applyBorder="1" applyAlignment="1">
      <alignment horizontal="center"/>
    </xf>
    <xf numFmtId="185" fontId="74" fillId="4" borderId="42" xfId="37" applyNumberFormat="1" applyFont="1" applyFill="1" applyBorder="1"/>
    <xf numFmtId="185" fontId="74" fillId="4" borderId="29" xfId="37" applyNumberFormat="1" applyFont="1" applyFill="1" applyBorder="1"/>
    <xf numFmtId="183" fontId="74" fillId="38" borderId="42" xfId="37" applyNumberFormat="1" applyFont="1" applyFill="1" applyBorder="1"/>
    <xf numFmtId="0" fontId="73" fillId="0" borderId="87" xfId="37" applyFont="1" applyFill="1" applyBorder="1"/>
    <xf numFmtId="0" fontId="73" fillId="0" borderId="41" xfId="37" applyFont="1" applyFill="1" applyBorder="1"/>
    <xf numFmtId="0" fontId="73" fillId="0" borderId="5" xfId="37" applyFont="1" applyBorder="1"/>
    <xf numFmtId="0" fontId="73" fillId="0" borderId="87" xfId="37" applyFont="1" applyBorder="1"/>
    <xf numFmtId="185" fontId="74" fillId="0" borderId="130" xfId="37" applyNumberFormat="1" applyFont="1" applyBorder="1" applyAlignment="1">
      <alignment horizontal="center"/>
    </xf>
    <xf numFmtId="185" fontId="74" fillId="0" borderId="0" xfId="37" applyNumberFormat="1" applyFont="1" applyBorder="1" applyAlignment="1">
      <alignment horizontal="center"/>
    </xf>
    <xf numFmtId="0" fontId="73" fillId="4" borderId="0" xfId="37" applyFont="1" applyFill="1" applyBorder="1"/>
    <xf numFmtId="185" fontId="73" fillId="4" borderId="0" xfId="37" applyNumberFormat="1" applyFont="1" applyFill="1" applyBorder="1"/>
    <xf numFmtId="183" fontId="73" fillId="38" borderId="0" xfId="37" applyNumberFormat="1" applyFont="1" applyFill="1"/>
    <xf numFmtId="172" fontId="47" fillId="11" borderId="0" xfId="27" applyNumberFormat="1" applyFont="1" applyFill="1" applyBorder="1" applyAlignment="1">
      <alignment horizontal="center"/>
    </xf>
    <xf numFmtId="0" fontId="7" fillId="0" borderId="109" xfId="6" applyFont="1" applyBorder="1" applyAlignment="1">
      <alignment vertical="top" wrapText="1"/>
    </xf>
    <xf numFmtId="0" fontId="7" fillId="0" borderId="132" xfId="6" applyFont="1" applyBorder="1" applyAlignment="1">
      <alignment vertical="top" wrapText="1"/>
    </xf>
    <xf numFmtId="0" fontId="47" fillId="7" borderId="34" xfId="0" applyFont="1" applyFill="1" applyBorder="1" applyAlignment="1">
      <alignment horizontal="center" vertical="center"/>
    </xf>
    <xf numFmtId="0" fontId="47" fillId="7" borderId="26" xfId="0" applyFont="1" applyFill="1" applyBorder="1" applyAlignment="1">
      <alignment horizontal="center" vertical="center"/>
    </xf>
    <xf numFmtId="0" fontId="47" fillId="7" borderId="27" xfId="0" applyFont="1" applyFill="1" applyBorder="1" applyAlignment="1">
      <alignment horizontal="center" vertical="center"/>
    </xf>
    <xf numFmtId="0" fontId="24" fillId="7" borderId="108" xfId="0" applyFont="1" applyFill="1" applyBorder="1" applyAlignment="1">
      <alignment horizontal="right" vertical="center"/>
    </xf>
    <xf numFmtId="0" fontId="24" fillId="7" borderId="18" xfId="0" applyFont="1" applyFill="1" applyBorder="1" applyAlignment="1">
      <alignment horizontal="right" vertical="center"/>
    </xf>
    <xf numFmtId="0" fontId="23" fillId="7" borderId="108" xfId="0" applyFont="1" applyFill="1" applyBorder="1" applyAlignment="1">
      <alignment horizontal="right" vertical="center"/>
    </xf>
    <xf numFmtId="0" fontId="24" fillId="7" borderId="19" xfId="0" applyFont="1" applyFill="1" applyBorder="1" applyAlignment="1">
      <alignment horizontal="right" vertical="center"/>
    </xf>
    <xf numFmtId="0" fontId="24" fillId="7" borderId="6" xfId="0" applyFont="1" applyFill="1" applyBorder="1" applyAlignment="1">
      <alignment horizontal="right" vertical="center"/>
    </xf>
    <xf numFmtId="0" fontId="24" fillId="7" borderId="51" xfId="0" applyFont="1" applyFill="1" applyBorder="1" applyAlignment="1">
      <alignment horizontal="right" vertical="center"/>
    </xf>
    <xf numFmtId="0" fontId="24" fillId="7" borderId="0" xfId="0" applyFont="1" applyFill="1" applyBorder="1" applyAlignment="1">
      <alignment horizontal="right" vertical="center"/>
    </xf>
    <xf numFmtId="0" fontId="24" fillId="7" borderId="0" xfId="0" applyFont="1" applyFill="1" applyBorder="1" applyAlignment="1">
      <alignment horizontal="center" vertical="center"/>
    </xf>
    <xf numFmtId="0" fontId="47" fillId="7" borderId="27" xfId="0" applyFont="1" applyFill="1" applyBorder="1" applyAlignment="1">
      <alignment horizontal="center" vertical="center" wrapText="1"/>
    </xf>
    <xf numFmtId="0" fontId="7" fillId="7" borderId="21" xfId="0" applyFont="1" applyFill="1" applyBorder="1" applyAlignment="1">
      <alignment vertical="top" shrinkToFit="1"/>
    </xf>
    <xf numFmtId="0" fontId="7" fillId="7" borderId="21" xfId="0" applyFont="1" applyFill="1" applyBorder="1" applyAlignment="1">
      <alignment horizontal="center" vertical="top" shrinkToFit="1"/>
    </xf>
    <xf numFmtId="0" fontId="24" fillId="7" borderId="18" xfId="0" applyFont="1" applyFill="1" applyBorder="1" applyAlignment="1">
      <alignment horizontal="right" vertical="center" wrapText="1"/>
    </xf>
    <xf numFmtId="0" fontId="7" fillId="7" borderId="23" xfId="0" applyFont="1" applyFill="1" applyBorder="1" applyAlignment="1">
      <alignment vertical="top" wrapText="1"/>
    </xf>
    <xf numFmtId="0" fontId="7" fillId="7" borderId="23" xfId="0" applyFont="1" applyFill="1" applyBorder="1" applyAlignment="1">
      <alignment horizontal="center" vertical="top" wrapText="1"/>
    </xf>
    <xf numFmtId="0" fontId="24" fillId="7" borderId="19" xfId="0" applyFont="1" applyFill="1" applyBorder="1" applyAlignment="1">
      <alignment horizontal="right" vertical="center" wrapText="1"/>
    </xf>
    <xf numFmtId="0" fontId="24" fillId="7" borderId="21" xfId="0" applyFont="1" applyFill="1" applyBorder="1" applyAlignment="1">
      <alignment vertical="center" wrapText="1"/>
    </xf>
    <xf numFmtId="0" fontId="24" fillId="7" borderId="21" xfId="0" applyFont="1" applyFill="1" applyBorder="1" applyAlignment="1">
      <alignment horizontal="center" vertical="center" wrapText="1"/>
    </xf>
    <xf numFmtId="0" fontId="24" fillId="7" borderId="22" xfId="0" applyFont="1" applyFill="1" applyBorder="1" applyAlignment="1">
      <alignment vertical="center" wrapText="1"/>
    </xf>
    <xf numFmtId="0" fontId="24" fillId="7" borderId="22" xfId="0" applyFont="1" applyFill="1" applyBorder="1" applyAlignment="1">
      <alignment horizontal="center" vertical="center" wrapText="1"/>
    </xf>
    <xf numFmtId="0" fontId="24" fillId="7" borderId="6" xfId="0" applyFont="1" applyFill="1" applyBorder="1" applyAlignment="1">
      <alignment horizontal="right" vertical="center" wrapText="1"/>
    </xf>
    <xf numFmtId="0" fontId="24" fillId="7" borderId="23" xfId="0" applyFont="1" applyFill="1" applyBorder="1" applyAlignment="1">
      <alignment vertical="center" wrapText="1"/>
    </xf>
    <xf numFmtId="0" fontId="24" fillId="7" borderId="23" xfId="0" applyFont="1" applyFill="1" applyBorder="1" applyAlignment="1">
      <alignment horizontal="center" vertical="center" wrapText="1"/>
    </xf>
    <xf numFmtId="0" fontId="22" fillId="7" borderId="0" xfId="0" applyFont="1" applyFill="1"/>
    <xf numFmtId="0" fontId="11" fillId="7" borderId="6" xfId="0" applyFont="1" applyFill="1" applyBorder="1" applyAlignment="1">
      <alignment horizontal="center" vertical="center" shrinkToFit="1"/>
    </xf>
    <xf numFmtId="173" fontId="10" fillId="7" borderId="76" xfId="0" applyNumberFormat="1" applyFont="1" applyFill="1" applyBorder="1" applyAlignment="1">
      <alignment vertical="top" shrinkToFit="1"/>
    </xf>
    <xf numFmtId="173" fontId="22" fillId="7" borderId="108" xfId="0" applyNumberFormat="1" applyFont="1" applyFill="1" applyBorder="1"/>
    <xf numFmtId="0" fontId="22" fillId="7" borderId="0" xfId="0" applyFont="1" applyFill="1" applyAlignment="1">
      <alignment horizontal="center" vertical="center"/>
    </xf>
    <xf numFmtId="0" fontId="46" fillId="7" borderId="0" xfId="0" applyFont="1" applyFill="1"/>
    <xf numFmtId="178" fontId="10" fillId="7" borderId="6" xfId="31" applyNumberFormat="1" applyFont="1" applyFill="1" applyBorder="1"/>
    <xf numFmtId="172" fontId="33" fillId="7" borderId="6" xfId="4" applyNumberFormat="1" applyFont="1" applyFill="1" applyBorder="1"/>
    <xf numFmtId="0" fontId="32" fillId="7" borderId="0" xfId="5" applyFont="1" applyFill="1"/>
    <xf numFmtId="0" fontId="73" fillId="7" borderId="3" xfId="37" applyFont="1" applyFill="1" applyBorder="1"/>
    <xf numFmtId="0" fontId="74" fillId="7" borderId="4" xfId="37" applyFont="1" applyFill="1" applyBorder="1"/>
    <xf numFmtId="0" fontId="74" fillId="7" borderId="4" xfId="37" applyFont="1" applyFill="1" applyBorder="1" applyAlignment="1">
      <alignment horizontal="center"/>
    </xf>
    <xf numFmtId="0" fontId="74" fillId="7" borderId="131" xfId="37" applyFont="1" applyFill="1" applyBorder="1" applyAlignment="1">
      <alignment horizontal="center"/>
    </xf>
    <xf numFmtId="183" fontId="73" fillId="7" borderId="4" xfId="37" applyNumberFormat="1" applyFont="1" applyFill="1" applyBorder="1"/>
    <xf numFmtId="185" fontId="74" fillId="7" borderId="131" xfId="37" applyNumberFormat="1" applyFont="1" applyFill="1" applyBorder="1" applyAlignment="1">
      <alignment horizontal="center"/>
    </xf>
    <xf numFmtId="185" fontId="74" fillId="7" borderId="4" xfId="37" applyNumberFormat="1" applyFont="1" applyFill="1" applyBorder="1" applyAlignment="1">
      <alignment horizontal="center"/>
    </xf>
    <xf numFmtId="183" fontId="74" fillId="7" borderId="29" xfId="37" applyNumberFormat="1" applyFont="1" applyFill="1" applyBorder="1"/>
    <xf numFmtId="0" fontId="73" fillId="7" borderId="5" xfId="37" applyFont="1" applyFill="1" applyBorder="1"/>
    <xf numFmtId="0" fontId="32" fillId="7" borderId="27" xfId="5" applyFont="1" applyFill="1" applyBorder="1"/>
    <xf numFmtId="0" fontId="10" fillId="7" borderId="24" xfId="5" applyFont="1" applyFill="1" applyBorder="1" applyAlignment="1">
      <alignment horizontal="center" wrapText="1"/>
    </xf>
    <xf numFmtId="0" fontId="10" fillId="7" borderId="54" xfId="5" applyFont="1" applyFill="1" applyBorder="1" applyAlignment="1">
      <alignment horizontal="center" wrapText="1"/>
    </xf>
    <xf numFmtId="0" fontId="10" fillId="7" borderId="6" xfId="5" applyFont="1" applyFill="1" applyBorder="1" applyAlignment="1">
      <alignment horizontal="center" wrapText="1"/>
    </xf>
    <xf numFmtId="0" fontId="10" fillId="7" borderId="39" xfId="5" applyFont="1" applyFill="1" applyBorder="1" applyAlignment="1">
      <alignment horizontal="center" wrapText="1"/>
    </xf>
    <xf numFmtId="0" fontId="32" fillId="7" borderId="28" xfId="5" applyFont="1" applyFill="1" applyBorder="1"/>
    <xf numFmtId="49" fontId="48" fillId="0" borderId="42" xfId="0" applyNumberFormat="1" applyFont="1" applyBorder="1" applyAlignment="1">
      <alignment horizontal="center" vertical="center"/>
    </xf>
    <xf numFmtId="49" fontId="48" fillId="0" borderId="0" xfId="0" applyNumberFormat="1" applyFont="1" applyBorder="1" applyAlignment="1">
      <alignment horizontal="center" vertical="center"/>
    </xf>
    <xf numFmtId="49" fontId="2" fillId="0" borderId="0" xfId="0" applyNumberFormat="1" applyFont="1" applyAlignment="1">
      <alignment horizontal="center"/>
    </xf>
    <xf numFmtId="49" fontId="68" fillId="0" borderId="0" xfId="0" applyNumberFormat="1" applyFont="1" applyAlignment="1">
      <alignment horizontal="center"/>
    </xf>
    <xf numFmtId="49" fontId="0" fillId="0" borderId="0" xfId="0" applyNumberFormat="1" applyAlignment="1">
      <alignment horizontal="center"/>
    </xf>
    <xf numFmtId="0" fontId="0" fillId="0" borderId="108" xfId="0" applyBorder="1" applyAlignment="1">
      <alignment horizontal="center" wrapText="1"/>
    </xf>
    <xf numFmtId="0" fontId="46" fillId="8" borderId="2" xfId="0" applyFont="1" applyFill="1" applyBorder="1" applyAlignment="1">
      <alignment horizontal="center"/>
    </xf>
    <xf numFmtId="0" fontId="48" fillId="0" borderId="29" xfId="0" applyFont="1" applyFill="1" applyBorder="1" applyAlignment="1">
      <alignment wrapText="1"/>
    </xf>
    <xf numFmtId="0" fontId="7" fillId="0" borderId="21" xfId="0" applyFont="1" applyBorder="1" applyAlignment="1">
      <alignment vertical="top" wrapText="1" shrinkToFit="1"/>
    </xf>
    <xf numFmtId="0" fontId="7" fillId="0" borderId="132" xfId="0" applyFont="1" applyBorder="1" applyAlignment="1">
      <alignment vertical="top" wrapText="1"/>
    </xf>
    <xf numFmtId="0" fontId="24" fillId="0" borderId="21" xfId="0" applyFont="1" applyFill="1" applyBorder="1" applyAlignment="1">
      <alignment vertical="center" wrapText="1"/>
    </xf>
    <xf numFmtId="0" fontId="24" fillId="0" borderId="109" xfId="0" applyFont="1" applyFill="1" applyBorder="1" applyAlignment="1">
      <alignment vertical="center" wrapText="1"/>
    </xf>
    <xf numFmtId="0" fontId="24" fillId="0" borderId="132" xfId="0" applyFont="1" applyFill="1" applyBorder="1" applyAlignment="1">
      <alignment vertical="center" wrapText="1"/>
    </xf>
    <xf numFmtId="0" fontId="22" fillId="0" borderId="108" xfId="0" applyFont="1" applyBorder="1" applyAlignment="1">
      <alignment horizontal="center" wrapText="1"/>
    </xf>
    <xf numFmtId="0" fontId="10" fillId="0" borderId="108" xfId="5" applyFont="1" applyBorder="1"/>
    <xf numFmtId="0" fontId="10" fillId="0" borderId="113" xfId="5" applyFont="1" applyFill="1" applyBorder="1" applyAlignment="1">
      <alignment horizontal="left" wrapText="1"/>
    </xf>
    <xf numFmtId="0" fontId="10" fillId="0" borderId="109" xfId="5" applyFont="1" applyFill="1" applyBorder="1" applyAlignment="1">
      <alignment horizontal="left" wrapText="1"/>
    </xf>
    <xf numFmtId="0" fontId="10" fillId="0" borderId="128" xfId="5" applyFont="1" applyFill="1" applyBorder="1" applyAlignment="1">
      <alignment horizontal="left" wrapText="1"/>
    </xf>
    <xf numFmtId="0" fontId="52" fillId="0" borderId="1" xfId="0" applyFont="1" applyBorder="1" applyAlignment="1">
      <alignment horizontal="center" vertical="center" wrapText="1"/>
    </xf>
    <xf numFmtId="0" fontId="26" fillId="17" borderId="1" xfId="0" applyFont="1" applyFill="1" applyBorder="1" applyAlignment="1">
      <alignment vertical="center"/>
    </xf>
    <xf numFmtId="0" fontId="26" fillId="0" borderId="1" xfId="0" applyFont="1" applyBorder="1" applyAlignment="1">
      <alignment vertical="center"/>
    </xf>
    <xf numFmtId="0" fontId="52" fillId="0" borderId="1" xfId="0" applyFont="1" applyBorder="1" applyAlignment="1">
      <alignment vertical="center"/>
    </xf>
    <xf numFmtId="0" fontId="26" fillId="17" borderId="1" xfId="0" applyFont="1" applyFill="1" applyBorder="1" applyAlignment="1">
      <alignment vertical="center" wrapText="1"/>
    </xf>
    <xf numFmtId="0" fontId="52" fillId="11" borderId="1" xfId="0" applyFont="1" applyFill="1" applyBorder="1" applyAlignment="1">
      <alignment horizontal="center" vertical="center" wrapText="1"/>
    </xf>
    <xf numFmtId="0" fontId="26" fillId="11" borderId="1" xfId="0" applyFont="1" applyFill="1" applyBorder="1" applyAlignment="1">
      <alignment vertical="center"/>
    </xf>
    <xf numFmtId="49" fontId="52" fillId="0" borderId="1" xfId="0" applyNumberFormat="1" applyFont="1" applyBorder="1" applyAlignment="1">
      <alignment vertical="center" wrapText="1"/>
    </xf>
    <xf numFmtId="0" fontId="14" fillId="0" borderId="1" xfId="9" applyBorder="1" applyAlignment="1"/>
    <xf numFmtId="0" fontId="6" fillId="11" borderId="0" xfId="6" applyFont="1" applyFill="1" applyBorder="1" applyAlignment="1">
      <alignment horizontal="center"/>
    </xf>
    <xf numFmtId="0" fontId="6" fillId="4" borderId="1" xfId="6" applyFont="1" applyFill="1" applyBorder="1" applyAlignment="1">
      <alignment horizontal="center"/>
    </xf>
    <xf numFmtId="0" fontId="0" fillId="0" borderId="0" xfId="1" applyNumberFormat="1" applyFont="1" applyAlignment="1">
      <alignment horizontal="center"/>
    </xf>
    <xf numFmtId="0" fontId="52" fillId="0" borderId="108" xfId="1" applyNumberFormat="1" applyFont="1" applyBorder="1" applyAlignment="1">
      <alignment horizontal="center" vertical="center" wrapText="1"/>
    </xf>
    <xf numFmtId="0" fontId="52" fillId="0" borderId="0" xfId="1" applyNumberFormat="1" applyFont="1" applyBorder="1" applyAlignment="1">
      <alignment horizontal="center" vertical="center" wrapText="1"/>
    </xf>
    <xf numFmtId="0" fontId="0" fillId="11" borderId="0" xfId="0" applyFill="1"/>
    <xf numFmtId="0" fontId="94" fillId="11" borderId="0" xfId="0" applyFont="1" applyFill="1" applyBorder="1" applyAlignment="1">
      <alignment horizontal="left" wrapText="1"/>
    </xf>
    <xf numFmtId="0" fontId="3" fillId="11" borderId="0" xfId="0" applyFont="1" applyFill="1" applyBorder="1" applyAlignment="1"/>
    <xf numFmtId="0" fontId="0" fillId="11" borderId="0" xfId="0" applyFill="1" applyAlignment="1">
      <alignment vertical="center" wrapText="1"/>
    </xf>
    <xf numFmtId="0" fontId="0" fillId="11" borderId="0" xfId="0" applyFill="1" applyAlignment="1">
      <alignment horizontal="center"/>
    </xf>
    <xf numFmtId="0" fontId="3" fillId="11" borderId="0" xfId="0" applyFont="1" applyFill="1" applyBorder="1" applyAlignment="1">
      <alignment horizontal="center"/>
    </xf>
    <xf numFmtId="0" fontId="94" fillId="11" borderId="0" xfId="0" applyFont="1" applyFill="1" applyBorder="1"/>
    <xf numFmtId="0" fontId="95" fillId="11" borderId="0" xfId="0" applyFont="1" applyFill="1" applyBorder="1"/>
    <xf numFmtId="0" fontId="89" fillId="0" borderId="1" xfId="0" applyFont="1" applyBorder="1" applyAlignment="1">
      <alignment vertical="center"/>
    </xf>
    <xf numFmtId="0" fontId="62" fillId="0" borderId="0" xfId="0" applyFont="1" applyAlignment="1">
      <alignment vertical="center" wrapText="1"/>
    </xf>
    <xf numFmtId="0" fontId="22" fillId="7" borderId="108" xfId="0" applyFont="1" applyFill="1" applyBorder="1"/>
    <xf numFmtId="0" fontId="0" fillId="11" borderId="0" xfId="0" applyFill="1" applyAlignment="1">
      <alignment wrapText="1"/>
    </xf>
    <xf numFmtId="10" fontId="0" fillId="11" borderId="0" xfId="2" applyNumberFormat="1" applyFont="1" applyFill="1" applyAlignment="1">
      <alignment wrapText="1"/>
    </xf>
    <xf numFmtId="0" fontId="2" fillId="2" borderId="123" xfId="0" applyFont="1" applyFill="1" applyBorder="1" applyAlignment="1">
      <alignment wrapText="1"/>
    </xf>
    <xf numFmtId="0" fontId="0" fillId="0" borderId="121" xfId="0" applyBorder="1"/>
    <xf numFmtId="0" fontId="2" fillId="2" borderId="120" xfId="0" applyFont="1" applyFill="1" applyBorder="1" applyAlignment="1">
      <alignment horizontal="left" wrapText="1" indent="1"/>
    </xf>
    <xf numFmtId="0" fontId="2" fillId="2" borderId="127" xfId="0" applyFont="1" applyFill="1" applyBorder="1" applyAlignment="1">
      <alignment wrapText="1"/>
    </xf>
    <xf numFmtId="0" fontId="3" fillId="0" borderId="0" xfId="0" applyFont="1" applyBorder="1" applyAlignment="1">
      <alignment horizontal="center"/>
    </xf>
    <xf numFmtId="0" fontId="66" fillId="0" borderId="87" xfId="32" applyFont="1" applyBorder="1"/>
    <xf numFmtId="0" fontId="66" fillId="0" borderId="41" xfId="32" applyFont="1" applyBorder="1"/>
    <xf numFmtId="0" fontId="22" fillId="11" borderId="0" xfId="0" applyFont="1" applyFill="1"/>
    <xf numFmtId="0" fontId="5" fillId="11" borderId="0" xfId="5" applyFont="1" applyFill="1" applyAlignment="1">
      <alignment horizontal="center"/>
    </xf>
    <xf numFmtId="10" fontId="5" fillId="11" borderId="0" xfId="2" applyNumberFormat="1" applyFont="1" applyFill="1" applyAlignment="1">
      <alignment horizontal="center"/>
    </xf>
    <xf numFmtId="0" fontId="5" fillId="11" borderId="0" xfId="5" applyFont="1" applyFill="1"/>
    <xf numFmtId="172" fontId="25" fillId="11" borderId="0" xfId="27" applyNumberFormat="1" applyFont="1" applyFill="1"/>
    <xf numFmtId="0" fontId="47" fillId="7" borderId="35" xfId="0" applyFont="1" applyFill="1" applyBorder="1" applyAlignment="1">
      <alignment horizontal="center" vertical="center"/>
    </xf>
    <xf numFmtId="3" fontId="47" fillId="7" borderId="35" xfId="0" applyNumberFormat="1" applyFont="1" applyFill="1" applyBorder="1" applyAlignment="1">
      <alignment horizontal="center" vertical="center"/>
    </xf>
    <xf numFmtId="0" fontId="96" fillId="11" borderId="1" xfId="0" applyFont="1" applyFill="1" applyBorder="1"/>
    <xf numFmtId="0" fontId="96" fillId="11" borderId="0" xfId="0" applyFont="1" applyFill="1"/>
    <xf numFmtId="0" fontId="94" fillId="11" borderId="0" xfId="0" applyFont="1" applyFill="1" applyBorder="1" applyAlignment="1">
      <alignment horizontal="center"/>
    </xf>
    <xf numFmtId="0" fontId="95" fillId="11" borderId="0" xfId="0" applyFont="1" applyFill="1" applyBorder="1" applyAlignment="1">
      <alignment horizontal="center"/>
    </xf>
    <xf numFmtId="0" fontId="21" fillId="0" borderId="2" xfId="0" applyFont="1" applyFill="1" applyBorder="1" applyAlignment="1">
      <alignment horizontal="center" wrapText="1"/>
    </xf>
    <xf numFmtId="0" fontId="21" fillId="0" borderId="3" xfId="0" applyFont="1" applyFill="1" applyBorder="1" applyAlignment="1">
      <alignment horizontal="center" wrapText="1"/>
    </xf>
    <xf numFmtId="0" fontId="52" fillId="0" borderId="0" xfId="0" applyFont="1" applyBorder="1" applyAlignment="1">
      <alignment vertical="center" wrapText="1"/>
    </xf>
    <xf numFmtId="0" fontId="52" fillId="0" borderId="41" xfId="0" applyFont="1" applyBorder="1" applyAlignment="1">
      <alignment vertical="center" wrapText="1"/>
    </xf>
    <xf numFmtId="0" fontId="52" fillId="0" borderId="108" xfId="0" applyFont="1" applyBorder="1" applyAlignment="1">
      <alignment vertical="center" wrapText="1"/>
    </xf>
    <xf numFmtId="0" fontId="11" fillId="8" borderId="6" xfId="0" applyFont="1" applyFill="1" applyBorder="1" applyAlignment="1">
      <alignment horizontal="center" vertical="center"/>
    </xf>
    <xf numFmtId="0" fontId="11" fillId="7" borderId="6" xfId="0" applyFont="1" applyFill="1" applyBorder="1" applyAlignment="1">
      <alignment horizontal="center" vertical="center" shrinkToFit="1"/>
    </xf>
    <xf numFmtId="0" fontId="48" fillId="0" borderId="0" xfId="0" applyFont="1" applyBorder="1" applyAlignment="1">
      <alignment horizontal="center" vertical="center" wrapText="1"/>
    </xf>
    <xf numFmtId="0" fontId="48" fillId="0" borderId="91" xfId="0" applyFont="1" applyBorder="1" applyAlignment="1">
      <alignment horizontal="center" vertical="center" wrapText="1"/>
    </xf>
    <xf numFmtId="0" fontId="22" fillId="0" borderId="15" xfId="0" applyFont="1" applyBorder="1" applyAlignment="1" applyProtection="1">
      <alignment wrapText="1"/>
      <protection locked="0"/>
    </xf>
    <xf numFmtId="0" fontId="22" fillId="0" borderId="15" xfId="0" applyFont="1" applyBorder="1" applyAlignment="1" applyProtection="1">
      <alignment vertical="top" wrapText="1"/>
      <protection locked="0"/>
    </xf>
    <xf numFmtId="0" fontId="22" fillId="0" borderId="16" xfId="0" applyFont="1" applyBorder="1" applyAlignment="1" applyProtection="1">
      <alignment wrapText="1"/>
      <protection locked="0"/>
    </xf>
    <xf numFmtId="0" fontId="22" fillId="11" borderId="14" xfId="0" applyFont="1" applyFill="1" applyBorder="1" applyAlignment="1" applyProtection="1">
      <alignment wrapText="1"/>
      <protection locked="0"/>
    </xf>
    <xf numFmtId="0" fontId="22" fillId="11" borderId="15" xfId="0" applyFont="1" applyFill="1" applyBorder="1" applyAlignment="1" applyProtection="1">
      <alignment wrapText="1"/>
      <protection locked="0"/>
    </xf>
    <xf numFmtId="0" fontId="46" fillId="0" borderId="44" xfId="9" applyFont="1" applyFill="1" applyBorder="1" applyAlignment="1" applyProtection="1">
      <alignment horizontal="center" vertical="center" wrapText="1"/>
      <protection locked="0"/>
    </xf>
    <xf numFmtId="0" fontId="46" fillId="0" borderId="1" xfId="9" applyFont="1" applyFill="1" applyBorder="1" applyAlignment="1" applyProtection="1">
      <alignment horizontal="center" vertical="center" wrapText="1"/>
      <protection locked="0"/>
    </xf>
    <xf numFmtId="0" fontId="22" fillId="0" borderId="37" xfId="9" applyFont="1" applyFill="1" applyBorder="1" applyAlignment="1" applyProtection="1">
      <alignment horizontal="justify" vertical="center" wrapText="1"/>
      <protection locked="0"/>
    </xf>
    <xf numFmtId="0" fontId="22" fillId="0" borderId="17" xfId="9" applyFont="1" applyFill="1" applyBorder="1" applyAlignment="1" applyProtection="1">
      <alignment horizontal="justify" vertical="center" wrapText="1"/>
      <protection locked="0"/>
    </xf>
    <xf numFmtId="0" fontId="22" fillId="0" borderId="50" xfId="9" applyFont="1" applyFill="1" applyBorder="1" applyAlignment="1" applyProtection="1">
      <alignment horizontal="justify" vertical="center" wrapText="1"/>
      <protection locked="0"/>
    </xf>
    <xf numFmtId="0" fontId="22" fillId="0" borderId="49" xfId="9" applyFont="1" applyFill="1" applyBorder="1" applyAlignment="1" applyProtection="1">
      <alignment horizontal="justify" vertical="center" wrapText="1"/>
      <protection locked="0"/>
    </xf>
    <xf numFmtId="0" fontId="6" fillId="3" borderId="138" xfId="6" applyFont="1" applyFill="1" applyBorder="1" applyAlignment="1">
      <alignment wrapText="1"/>
    </xf>
    <xf numFmtId="0" fontId="6" fillId="3" borderId="63" xfId="6" applyFont="1" applyFill="1" applyBorder="1" applyAlignment="1">
      <alignment wrapText="1"/>
    </xf>
    <xf numFmtId="0" fontId="6" fillId="3" borderId="65" xfId="6" applyFont="1" applyFill="1" applyBorder="1" applyAlignment="1">
      <alignment wrapText="1"/>
    </xf>
    <xf numFmtId="0" fontId="52" fillId="0" borderId="108" xfId="0" applyFont="1" applyBorder="1" applyAlignment="1">
      <alignment vertical="center" wrapText="1"/>
    </xf>
    <xf numFmtId="0" fontId="52" fillId="0" borderId="108" xfId="0" applyFont="1" applyBorder="1" applyAlignment="1">
      <alignment horizontal="center" vertical="center" wrapText="1"/>
    </xf>
    <xf numFmtId="0" fontId="49" fillId="7" borderId="6" xfId="6" applyFont="1" applyFill="1" applyBorder="1" applyAlignment="1">
      <alignment horizontal="center" wrapText="1"/>
    </xf>
    <xf numFmtId="0" fontId="2" fillId="11" borderId="44" xfId="0" applyFont="1" applyFill="1" applyBorder="1" applyAlignment="1">
      <alignment horizontal="center" vertical="center" wrapText="1"/>
    </xf>
    <xf numFmtId="0" fontId="2" fillId="11" borderId="59" xfId="0" applyFont="1" applyFill="1" applyBorder="1" applyAlignment="1">
      <alignment horizontal="center" vertical="center" wrapText="1"/>
    </xf>
    <xf numFmtId="176" fontId="2" fillId="11" borderId="28" xfId="1" applyNumberFormat="1" applyFont="1" applyFill="1" applyBorder="1" applyAlignment="1">
      <alignment horizontal="center" vertical="center" wrapText="1"/>
    </xf>
    <xf numFmtId="176" fontId="2" fillId="11" borderId="36" xfId="1" applyNumberFormat="1" applyFont="1" applyFill="1" applyBorder="1" applyAlignment="1">
      <alignment horizontal="center" vertical="center" wrapText="1"/>
    </xf>
    <xf numFmtId="0" fontId="48" fillId="0" borderId="0" xfId="1" applyNumberFormat="1" applyFont="1" applyBorder="1" applyAlignment="1">
      <alignment horizontal="center" vertical="center" wrapText="1"/>
    </xf>
    <xf numFmtId="0" fontId="2" fillId="11" borderId="117" xfId="0" applyFont="1" applyFill="1" applyBorder="1" applyAlignment="1">
      <alignment horizontal="center" vertical="center" wrapText="1"/>
    </xf>
    <xf numFmtId="0" fontId="2" fillId="11" borderId="111" xfId="0" applyFont="1" applyFill="1" applyBorder="1" applyAlignment="1">
      <alignment horizontal="center" vertical="center" wrapText="1"/>
    </xf>
    <xf numFmtId="0" fontId="48" fillId="0" borderId="123" xfId="0" applyFont="1" applyBorder="1" applyAlignment="1">
      <alignment vertical="center"/>
    </xf>
    <xf numFmtId="0" fontId="0" fillId="11" borderId="112" xfId="0" applyFill="1" applyBorder="1" applyAlignment="1">
      <alignment horizontal="center" vertical="center"/>
    </xf>
    <xf numFmtId="0" fontId="0" fillId="11" borderId="118" xfId="0" applyFill="1" applyBorder="1" applyAlignment="1">
      <alignment horizontal="center" vertical="center"/>
    </xf>
    <xf numFmtId="0" fontId="2" fillId="2" borderId="108" xfId="0" applyFont="1" applyFill="1" applyBorder="1" applyAlignment="1">
      <alignment horizontal="center" vertical="center" wrapText="1"/>
    </xf>
    <xf numFmtId="0" fontId="48" fillId="0" borderId="108" xfId="0" applyFont="1" applyBorder="1" applyAlignment="1">
      <alignment horizontal="center" vertical="center" wrapText="1"/>
    </xf>
    <xf numFmtId="0" fontId="48" fillId="0" borderId="108" xfId="1" applyNumberFormat="1" applyFont="1" applyBorder="1" applyAlignment="1">
      <alignment horizontal="center" vertical="center" wrapText="1"/>
    </xf>
    <xf numFmtId="0" fontId="0" fillId="2" borderId="56" xfId="0" applyFill="1" applyBorder="1" applyAlignment="1">
      <alignment horizontal="center" vertical="center"/>
    </xf>
    <xf numFmtId="0" fontId="0" fillId="0" borderId="0" xfId="0" applyBorder="1" applyAlignment="1">
      <alignment horizontal="center" vertical="center"/>
    </xf>
    <xf numFmtId="0" fontId="52" fillId="0" borderId="124" xfId="0" applyFont="1" applyBorder="1" applyAlignment="1">
      <alignment vertical="center" wrapText="1"/>
    </xf>
    <xf numFmtId="0" fontId="2" fillId="11" borderId="117" xfId="0" applyFont="1" applyFill="1" applyBorder="1" applyAlignment="1" applyProtection="1">
      <alignment horizontal="center" wrapText="1"/>
      <protection locked="0"/>
    </xf>
    <xf numFmtId="0" fontId="2" fillId="11" borderId="111" xfId="0" applyFont="1" applyFill="1" applyBorder="1" applyAlignment="1" applyProtection="1">
      <alignment horizontal="center" wrapText="1"/>
      <protection locked="0"/>
    </xf>
    <xf numFmtId="0" fontId="0" fillId="11" borderId="108" xfId="0" applyFill="1" applyBorder="1" applyProtection="1">
      <protection locked="0"/>
    </xf>
    <xf numFmtId="0" fontId="2" fillId="11" borderId="41" xfId="0" applyFont="1" applyFill="1" applyBorder="1" applyAlignment="1" applyProtection="1">
      <alignment horizontal="center" wrapText="1"/>
      <protection locked="0"/>
    </xf>
    <xf numFmtId="0" fontId="2" fillId="11" borderId="139" xfId="0" applyFont="1" applyFill="1" applyBorder="1" applyAlignment="1" applyProtection="1">
      <alignment horizontal="center" wrapText="1"/>
      <protection locked="0"/>
    </xf>
    <xf numFmtId="0" fontId="0" fillId="11" borderId="124" xfId="0" applyFill="1" applyBorder="1" applyProtection="1">
      <protection locked="0"/>
    </xf>
    <xf numFmtId="0" fontId="0" fillId="11" borderId="108" xfId="0" applyFill="1" applyBorder="1" applyAlignment="1" applyProtection="1">
      <alignment horizontal="center"/>
      <protection locked="0"/>
    </xf>
    <xf numFmtId="0" fontId="0" fillId="11" borderId="108" xfId="0" applyFill="1" applyBorder="1" applyAlignment="1" applyProtection="1">
      <alignment horizontal="center" wrapText="1"/>
      <protection locked="0"/>
    </xf>
    <xf numFmtId="0" fontId="0" fillId="11" borderId="124" xfId="0" applyFill="1" applyBorder="1" applyAlignment="1" applyProtection="1">
      <alignment horizontal="center"/>
      <protection locked="0"/>
    </xf>
    <xf numFmtId="0" fontId="46" fillId="8" borderId="58" xfId="0" applyFont="1" applyFill="1" applyBorder="1" applyAlignment="1">
      <alignment wrapText="1"/>
    </xf>
    <xf numFmtId="0" fontId="11" fillId="8" borderId="104" xfId="0" applyFont="1" applyFill="1" applyBorder="1" applyAlignment="1">
      <alignment vertical="center" shrinkToFit="1"/>
    </xf>
    <xf numFmtId="0" fontId="11" fillId="8" borderId="112" xfId="0" applyFont="1" applyFill="1" applyBorder="1" applyAlignment="1">
      <alignment vertical="center" shrinkToFit="1"/>
    </xf>
    <xf numFmtId="0" fontId="11" fillId="8" borderId="112" xfId="0" applyFont="1" applyFill="1" applyBorder="1" applyAlignment="1">
      <alignment horizontal="center" vertical="center" shrinkToFit="1"/>
    </xf>
    <xf numFmtId="0" fontId="105" fillId="0" borderId="108" xfId="0" applyFont="1" applyBorder="1" applyAlignment="1">
      <alignment horizontal="center" wrapText="1"/>
    </xf>
    <xf numFmtId="0" fontId="105" fillId="0" borderId="0" xfId="0" applyFont="1" applyAlignment="1">
      <alignment horizontal="center" wrapText="1"/>
    </xf>
    <xf numFmtId="49" fontId="2" fillId="2" borderId="108" xfId="0" applyNumberFormat="1" applyFont="1" applyFill="1" applyBorder="1" applyAlignment="1">
      <alignment horizontal="center" wrapText="1"/>
    </xf>
    <xf numFmtId="0" fontId="2" fillId="2" borderId="108" xfId="0" applyFont="1" applyFill="1" applyBorder="1" applyAlignment="1">
      <alignment wrapText="1"/>
    </xf>
    <xf numFmtId="0" fontId="0" fillId="2" borderId="108" xfId="0" applyFont="1" applyFill="1" applyBorder="1"/>
    <xf numFmtId="49" fontId="94" fillId="2" borderId="108" xfId="0" applyNumberFormat="1" applyFont="1" applyFill="1" applyBorder="1" applyAlignment="1">
      <alignment horizontal="center" wrapText="1"/>
    </xf>
    <xf numFmtId="49" fontId="106" fillId="10" borderId="108" xfId="0" applyNumberFormat="1" applyFont="1" applyFill="1" applyBorder="1" applyAlignment="1" applyProtection="1">
      <alignment horizontal="center"/>
    </xf>
    <xf numFmtId="0" fontId="106" fillId="10" borderId="108" xfId="0" applyFont="1" applyFill="1" applyBorder="1" applyAlignment="1" applyProtection="1"/>
    <xf numFmtId="0" fontId="2" fillId="0" borderId="108" xfId="0" applyFont="1" applyBorder="1"/>
    <xf numFmtId="49" fontId="2" fillId="0" borderId="108" xfId="0" applyNumberFormat="1" applyFont="1" applyBorder="1" applyAlignment="1">
      <alignment horizontal="center" wrapText="1"/>
    </xf>
    <xf numFmtId="49" fontId="53" fillId="0" borderId="108" xfId="0" applyNumberFormat="1" applyFont="1" applyBorder="1" applyAlignment="1">
      <alignment horizontal="center" vertical="center" wrapText="1"/>
    </xf>
    <xf numFmtId="0" fontId="95" fillId="0" borderId="108" xfId="0" applyFont="1" applyBorder="1"/>
    <xf numFmtId="49" fontId="103" fillId="0" borderId="108" xfId="0" applyNumberFormat="1" applyFont="1" applyBorder="1" applyAlignment="1">
      <alignment horizontal="center" vertical="center" wrapText="1"/>
    </xf>
    <xf numFmtId="0" fontId="103" fillId="0" borderId="108" xfId="0" applyFont="1" applyBorder="1" applyAlignment="1">
      <alignment vertical="center" wrapText="1"/>
    </xf>
    <xf numFmtId="49" fontId="2" fillId="2" borderId="18" xfId="0" applyNumberFormat="1" applyFont="1" applyFill="1" applyBorder="1" applyAlignment="1">
      <alignment horizontal="center" wrapText="1"/>
    </xf>
    <xf numFmtId="0" fontId="2" fillId="2" borderId="18" xfId="0" applyFont="1" applyFill="1" applyBorder="1" applyAlignment="1">
      <alignment wrapText="1"/>
    </xf>
    <xf numFmtId="49" fontId="103" fillId="0" borderId="124" xfId="0" applyNumberFormat="1" applyFont="1" applyBorder="1" applyAlignment="1">
      <alignment horizontal="center" vertical="center" wrapText="1"/>
    </xf>
    <xf numFmtId="0" fontId="103" fillId="0" borderId="124" xfId="0" applyFont="1" applyBorder="1" applyAlignment="1">
      <alignment vertical="center" wrapText="1"/>
    </xf>
    <xf numFmtId="0" fontId="53" fillId="0" borderId="0" xfId="0" applyFont="1" applyBorder="1" applyAlignment="1">
      <alignment horizontal="center" vertical="center" wrapText="1"/>
    </xf>
    <xf numFmtId="49" fontId="53" fillId="0" borderId="108" xfId="0" applyNumberFormat="1" applyFont="1" applyBorder="1" applyAlignment="1">
      <alignment horizontal="center" vertical="center" wrapText="1"/>
    </xf>
    <xf numFmtId="0" fontId="3" fillId="0" borderId="0" xfId="0" applyFont="1" applyBorder="1" applyAlignment="1">
      <alignment horizontal="center"/>
    </xf>
    <xf numFmtId="0" fontId="0" fillId="0" borderId="49" xfId="0" applyBorder="1" applyAlignment="1">
      <alignment horizontal="center"/>
    </xf>
    <xf numFmtId="0" fontId="48" fillId="0" borderId="49" xfId="0" applyFont="1" applyBorder="1" applyAlignment="1">
      <alignment horizontal="center" vertical="center" wrapText="1"/>
    </xf>
    <xf numFmtId="0" fontId="52" fillId="0" borderId="1" xfId="0" applyFont="1" applyBorder="1" applyAlignment="1">
      <alignment horizontal="left" vertical="center" wrapText="1"/>
    </xf>
    <xf numFmtId="0" fontId="48" fillId="0" borderId="0" xfId="0" applyFont="1" applyBorder="1" applyAlignment="1">
      <alignment horizontal="center" vertical="center" wrapText="1"/>
    </xf>
    <xf numFmtId="0" fontId="48" fillId="0" borderId="41" xfId="0" applyFont="1" applyBorder="1" applyAlignment="1">
      <alignment horizontal="center" vertical="center" wrapText="1"/>
    </xf>
    <xf numFmtId="0" fontId="0" fillId="7" borderId="108" xfId="0" applyFont="1" applyFill="1" applyBorder="1" applyProtection="1">
      <protection locked="0"/>
    </xf>
    <xf numFmtId="10" fontId="0" fillId="2" borderId="108" xfId="2" applyNumberFormat="1" applyFont="1" applyFill="1" applyBorder="1"/>
    <xf numFmtId="169" fontId="0" fillId="2" borderId="108" xfId="1" applyFont="1" applyFill="1" applyBorder="1"/>
    <xf numFmtId="0" fontId="108" fillId="53" borderId="108" xfId="0" applyFont="1" applyFill="1" applyBorder="1"/>
    <xf numFmtId="0" fontId="107" fillId="53" borderId="108" xfId="0" applyFont="1" applyFill="1" applyBorder="1" applyAlignment="1"/>
    <xf numFmtId="0" fontId="2" fillId="53" borderId="108" xfId="0" applyFont="1" applyFill="1" applyBorder="1" applyAlignment="1"/>
    <xf numFmtId="0" fontId="2" fillId="7" borderId="108" xfId="0" applyFont="1" applyFill="1" applyBorder="1" applyProtection="1">
      <protection locked="0"/>
    </xf>
    <xf numFmtId="169" fontId="0" fillId="2" borderId="122" xfId="1" applyFont="1" applyFill="1" applyBorder="1"/>
    <xf numFmtId="10" fontId="0" fillId="2" borderId="124" xfId="2" applyNumberFormat="1" applyFont="1" applyFill="1" applyBorder="1"/>
    <xf numFmtId="169" fontId="0" fillId="2" borderId="124" xfId="1" applyFont="1" applyFill="1" applyBorder="1"/>
    <xf numFmtId="169" fontId="0" fillId="2" borderId="12" xfId="1" applyFont="1" applyFill="1" applyBorder="1"/>
    <xf numFmtId="0" fontId="2" fillId="7" borderId="108" xfId="0" applyFont="1" applyFill="1" applyBorder="1" applyAlignment="1">
      <alignment horizontal="center" vertical="center" wrapText="1"/>
    </xf>
    <xf numFmtId="176" fontId="2" fillId="7" borderId="108" xfId="1" applyNumberFormat="1" applyFont="1" applyFill="1" applyBorder="1" applyAlignment="1">
      <alignment horizontal="center" vertical="center" wrapText="1"/>
    </xf>
    <xf numFmtId="10" fontId="2" fillId="2" borderId="108" xfId="2" applyNumberFormat="1" applyFont="1" applyFill="1" applyBorder="1" applyAlignment="1">
      <alignment horizontal="center" vertical="center" wrapText="1"/>
    </xf>
    <xf numFmtId="0" fontId="2" fillId="7" borderId="108" xfId="0" applyFont="1" applyFill="1" applyBorder="1" applyAlignment="1">
      <alignment horizontal="center"/>
    </xf>
    <xf numFmtId="10" fontId="2" fillId="2" borderId="108" xfId="2" applyNumberFormat="1" applyFont="1" applyFill="1" applyBorder="1" applyAlignment="1">
      <alignment horizontal="center"/>
    </xf>
    <xf numFmtId="0" fontId="0" fillId="7" borderId="108" xfId="0" applyFill="1" applyBorder="1" applyProtection="1">
      <protection locked="0"/>
    </xf>
    <xf numFmtId="10" fontId="2" fillId="2" borderId="122" xfId="2" applyNumberFormat="1" applyFont="1" applyFill="1" applyBorder="1" applyAlignment="1">
      <alignment horizontal="center"/>
    </xf>
    <xf numFmtId="0" fontId="0" fillId="0" borderId="121" xfId="0" applyBorder="1" applyAlignment="1">
      <alignment horizontal="center" vertical="center" wrapText="1"/>
    </xf>
    <xf numFmtId="10" fontId="2" fillId="2" borderId="122" xfId="2" applyNumberFormat="1" applyFont="1" applyFill="1" applyBorder="1" applyAlignment="1">
      <alignment horizontal="center" vertical="center" wrapText="1"/>
    </xf>
    <xf numFmtId="0" fontId="52" fillId="0" borderId="124" xfId="0" applyFont="1" applyBorder="1" applyAlignment="1">
      <alignment horizontal="center" vertical="center" wrapText="1"/>
    </xf>
    <xf numFmtId="0" fontId="95" fillId="0" borderId="124" xfId="0" applyFont="1" applyBorder="1"/>
    <xf numFmtId="0" fontId="48" fillId="7" borderId="124" xfId="0" applyFont="1" applyFill="1" applyBorder="1" applyAlignment="1" applyProtection="1">
      <alignment horizontal="center"/>
      <protection locked="0"/>
    </xf>
    <xf numFmtId="0" fontId="49" fillId="7" borderId="104" xfId="6" applyFont="1" applyFill="1" applyBorder="1" applyAlignment="1">
      <alignment wrapText="1"/>
    </xf>
    <xf numFmtId="0" fontId="49" fillId="7" borderId="107" xfId="6" applyFont="1" applyFill="1" applyBorder="1" applyAlignment="1">
      <alignment horizontal="center" wrapText="1"/>
    </xf>
    <xf numFmtId="169" fontId="7" fillId="21" borderId="112" xfId="1" applyFont="1" applyFill="1" applyBorder="1" applyAlignment="1">
      <alignment horizontal="center" vertical="top" wrapText="1"/>
    </xf>
    <xf numFmtId="0" fontId="7" fillId="0" borderId="113" xfId="6" applyFont="1" applyBorder="1" applyAlignment="1">
      <alignment vertical="top" wrapText="1"/>
    </xf>
    <xf numFmtId="0" fontId="49" fillId="8" borderId="0" xfId="6" applyFont="1" applyFill="1" applyBorder="1" applyAlignment="1">
      <alignment horizontal="center" vertical="center"/>
    </xf>
    <xf numFmtId="0" fontId="49" fillId="7" borderId="109" xfId="6" applyFont="1" applyFill="1" applyBorder="1" applyAlignment="1">
      <alignment horizontal="center" wrapText="1"/>
    </xf>
    <xf numFmtId="0" fontId="7" fillId="0" borderId="112" xfId="6" applyFont="1" applyBorder="1" applyAlignment="1">
      <alignment horizontal="center" vertical="top" wrapText="1"/>
    </xf>
    <xf numFmtId="0" fontId="49" fillId="8" borderId="0" xfId="6" applyFont="1" applyFill="1" applyBorder="1" applyAlignment="1">
      <alignment horizontal="center" wrapText="1"/>
    </xf>
    <xf numFmtId="0" fontId="49" fillId="7" borderId="112" xfId="6" applyFont="1" applyFill="1" applyBorder="1" applyAlignment="1">
      <alignment horizontal="center" wrapText="1"/>
    </xf>
    <xf numFmtId="0" fontId="7" fillId="7" borderId="6" xfId="6" applyFont="1" applyFill="1" applyBorder="1" applyAlignment="1" applyProtection="1">
      <alignment horizontal="center" vertical="top" wrapText="1"/>
      <protection locked="0"/>
    </xf>
    <xf numFmtId="0" fontId="7" fillId="7" borderId="112" xfId="6" applyFont="1" applyFill="1" applyBorder="1" applyAlignment="1" applyProtection="1">
      <alignment horizontal="center" vertical="top" wrapText="1"/>
      <protection locked="0"/>
    </xf>
    <xf numFmtId="0" fontId="7" fillId="7" borderId="19" xfId="6" applyFont="1" applyFill="1" applyBorder="1" applyAlignment="1" applyProtection="1">
      <alignment horizontal="center" vertical="top" wrapText="1"/>
      <protection locked="0"/>
    </xf>
    <xf numFmtId="0" fontId="29" fillId="8" borderId="31" xfId="5" applyFont="1" applyFill="1" applyBorder="1" applyAlignment="1">
      <alignment horizontal="center" vertical="center"/>
    </xf>
    <xf numFmtId="0" fontId="29" fillId="8" borderId="104" xfId="5" applyFont="1" applyFill="1" applyBorder="1" applyAlignment="1">
      <alignment horizontal="center" vertical="center"/>
    </xf>
    <xf numFmtId="0" fontId="10" fillId="0" borderId="112" xfId="5" applyFont="1" applyBorder="1"/>
    <xf numFmtId="0" fontId="35" fillId="0" borderId="140" xfId="5" applyFont="1" applyBorder="1" applyAlignment="1">
      <alignment wrapText="1"/>
    </xf>
    <xf numFmtId="0" fontId="29" fillId="8" borderId="112" xfId="5" applyFont="1" applyFill="1" applyBorder="1" applyAlignment="1">
      <alignment horizontal="center" vertical="center"/>
    </xf>
    <xf numFmtId="0" fontId="29" fillId="8" borderId="104" xfId="5" applyFont="1" applyFill="1" applyBorder="1" applyAlignment="1">
      <alignment vertical="center" wrapText="1"/>
    </xf>
    <xf numFmtId="0" fontId="29" fillId="8" borderId="31" xfId="5" applyFont="1" applyFill="1" applyBorder="1" applyAlignment="1">
      <alignment vertical="center" wrapText="1"/>
    </xf>
    <xf numFmtId="0" fontId="42" fillId="8" borderId="109" xfId="5" applyFont="1" applyFill="1" applyBorder="1" applyAlignment="1">
      <alignment horizontal="centerContinuous"/>
    </xf>
    <xf numFmtId="0" fontId="2" fillId="8" borderId="109" xfId="5" applyFont="1" applyFill="1" applyBorder="1" applyAlignment="1">
      <alignment horizontal="centerContinuous"/>
    </xf>
    <xf numFmtId="0" fontId="29" fillId="8" borderId="112" xfId="5" applyFont="1" applyFill="1" applyBorder="1" applyAlignment="1">
      <alignment vertical="center" wrapText="1"/>
    </xf>
    <xf numFmtId="0" fontId="29" fillId="8" borderId="103" xfId="5" applyFont="1" applyFill="1" applyBorder="1" applyAlignment="1">
      <alignment horizontal="center" vertical="center"/>
    </xf>
    <xf numFmtId="0" fontId="29" fillId="8" borderId="90" xfId="5" applyFont="1" applyFill="1" applyBorder="1" applyAlignment="1">
      <alignment horizontal="center" vertical="center"/>
    </xf>
    <xf numFmtId="0" fontId="29" fillId="8" borderId="111" xfId="5" applyFont="1" applyFill="1" applyBorder="1" applyAlignment="1">
      <alignment horizontal="center" vertical="center"/>
    </xf>
    <xf numFmtId="0" fontId="29" fillId="8" borderId="109" xfId="5" applyFont="1" applyFill="1" applyBorder="1" applyAlignment="1">
      <alignment horizontal="left"/>
    </xf>
    <xf numFmtId="0" fontId="29" fillId="8" borderId="6" xfId="5" applyFont="1" applyFill="1" applyBorder="1" applyAlignment="1">
      <alignment horizontal="left"/>
    </xf>
    <xf numFmtId="172" fontId="37" fillId="0" borderId="73" xfId="4" applyNumberFormat="1" applyFont="1" applyBorder="1" applyAlignment="1" applyProtection="1">
      <alignment vertical="top" wrapText="1"/>
      <protection locked="0"/>
    </xf>
    <xf numFmtId="172" fontId="33" fillId="0" borderId="73" xfId="4" applyNumberFormat="1" applyFont="1" applyBorder="1" applyAlignment="1" applyProtection="1">
      <alignment vertical="top"/>
      <protection locked="0"/>
    </xf>
    <xf numFmtId="172" fontId="36" fillId="0" borderId="73" xfId="4" applyNumberFormat="1" applyFont="1" applyBorder="1" applyAlignment="1" applyProtection="1">
      <alignment horizontal="right" vertical="top" wrapText="1"/>
      <protection locked="0"/>
    </xf>
    <xf numFmtId="172" fontId="37" fillId="0" borderId="74" xfId="4" applyNumberFormat="1" applyFont="1" applyBorder="1" applyAlignment="1" applyProtection="1">
      <alignment vertical="top" wrapText="1"/>
      <protection locked="0"/>
    </xf>
    <xf numFmtId="172" fontId="33" fillId="0" borderId="74" xfId="4" applyNumberFormat="1" applyFont="1" applyBorder="1" applyAlignment="1" applyProtection="1">
      <alignment vertical="top"/>
      <protection locked="0"/>
    </xf>
    <xf numFmtId="172" fontId="36" fillId="0" borderId="74" xfId="4" applyNumberFormat="1" applyFont="1" applyBorder="1" applyAlignment="1" applyProtection="1">
      <alignment horizontal="right" vertical="top" wrapText="1"/>
      <protection locked="0"/>
    </xf>
    <xf numFmtId="172" fontId="37" fillId="0" borderId="75" xfId="4" applyNumberFormat="1" applyFont="1" applyBorder="1" applyAlignment="1" applyProtection="1">
      <alignment vertical="top" wrapText="1"/>
      <protection locked="0"/>
    </xf>
    <xf numFmtId="172" fontId="33" fillId="0" borderId="75" xfId="4" applyNumberFormat="1" applyFont="1" applyBorder="1" applyAlignment="1" applyProtection="1">
      <alignment vertical="top"/>
      <protection locked="0"/>
    </xf>
    <xf numFmtId="172" fontId="36" fillId="0" borderId="75" xfId="4" applyNumberFormat="1" applyFont="1" applyBorder="1" applyAlignment="1" applyProtection="1">
      <alignment horizontal="right" vertical="top" wrapText="1"/>
      <protection locked="0"/>
    </xf>
    <xf numFmtId="172" fontId="37" fillId="0" borderId="112" xfId="4" applyNumberFormat="1" applyFont="1" applyBorder="1" applyAlignment="1" applyProtection="1">
      <alignment vertical="top" wrapText="1"/>
      <protection locked="0"/>
    </xf>
    <xf numFmtId="172" fontId="33" fillId="0" borderId="112" xfId="4" applyNumberFormat="1" applyFont="1" applyBorder="1" applyAlignment="1" applyProtection="1">
      <alignment vertical="top"/>
      <protection locked="0"/>
    </xf>
    <xf numFmtId="172" fontId="36" fillId="0" borderId="112" xfId="4" applyNumberFormat="1" applyFont="1" applyBorder="1" applyAlignment="1" applyProtection="1">
      <alignment horizontal="right" vertical="top" wrapText="1"/>
      <protection locked="0"/>
    </xf>
    <xf numFmtId="172" fontId="34" fillId="0" borderId="73" xfId="4" applyNumberFormat="1" applyFont="1" applyBorder="1" applyAlignment="1" applyProtection="1">
      <alignment vertical="top" wrapText="1"/>
      <protection locked="0"/>
    </xf>
    <xf numFmtId="178" fontId="34" fillId="0" borderId="73" xfId="31" applyNumberFormat="1" applyFont="1" applyBorder="1" applyAlignment="1" applyProtection="1">
      <alignment vertical="top" wrapText="1"/>
      <protection locked="0"/>
    </xf>
    <xf numFmtId="172" fontId="34" fillId="0" borderId="74" xfId="4" applyNumberFormat="1" applyFont="1" applyBorder="1" applyAlignment="1" applyProtection="1">
      <alignment vertical="top" wrapText="1"/>
      <protection locked="0"/>
    </xf>
    <xf numFmtId="178" fontId="34" fillId="0" borderId="74" xfId="31" applyNumberFormat="1" applyFont="1" applyBorder="1" applyAlignment="1" applyProtection="1">
      <alignment vertical="top" wrapText="1"/>
      <protection locked="0"/>
    </xf>
    <xf numFmtId="172" fontId="34" fillId="0" borderId="75" xfId="4" applyNumberFormat="1" applyFont="1" applyBorder="1" applyAlignment="1" applyProtection="1">
      <alignment vertical="top" wrapText="1"/>
      <protection locked="0"/>
    </xf>
    <xf numFmtId="178" fontId="34" fillId="0" borderId="75" xfId="31" applyNumberFormat="1" applyFont="1" applyBorder="1" applyAlignment="1" applyProtection="1">
      <alignment vertical="top" wrapText="1"/>
      <protection locked="0"/>
    </xf>
    <xf numFmtId="172" fontId="34" fillId="0" borderId="112" xfId="4" applyNumberFormat="1" applyFont="1" applyBorder="1" applyAlignment="1" applyProtection="1">
      <alignment vertical="top" wrapText="1"/>
      <protection locked="0"/>
    </xf>
    <xf numFmtId="178" fontId="34" fillId="0" borderId="112" xfId="31" applyNumberFormat="1" applyFont="1" applyBorder="1" applyAlignment="1" applyProtection="1">
      <alignment vertical="top" wrapText="1"/>
      <protection locked="0"/>
    </xf>
    <xf numFmtId="0" fontId="10" fillId="0" borderId="112" xfId="5" applyFont="1" applyFill="1" applyBorder="1"/>
    <xf numFmtId="0" fontId="32" fillId="8" borderId="132" xfId="5" applyFont="1" applyFill="1" applyBorder="1" applyAlignment="1">
      <alignment horizontal="center" wrapText="1"/>
    </xf>
    <xf numFmtId="0" fontId="32" fillId="8" borderId="104" xfId="5" applyFont="1" applyFill="1" applyBorder="1" applyAlignment="1">
      <alignment horizontal="center" vertical="center" wrapText="1"/>
    </xf>
    <xf numFmtId="0" fontId="32" fillId="8" borderId="31" xfId="5" applyFont="1" applyFill="1" applyBorder="1" applyAlignment="1">
      <alignment horizontal="center" vertical="center" wrapText="1"/>
    </xf>
    <xf numFmtId="0" fontId="32" fillId="8" borderId="112" xfId="5" applyFont="1" applyFill="1" applyBorder="1" applyAlignment="1">
      <alignment horizontal="center" vertical="center" wrapText="1"/>
    </xf>
    <xf numFmtId="0" fontId="64" fillId="0" borderId="109" xfId="0" applyFont="1" applyBorder="1" applyAlignment="1">
      <alignment vertical="center" wrapText="1"/>
    </xf>
    <xf numFmtId="0" fontId="10" fillId="0" borderId="109" xfId="5" applyFont="1" applyBorder="1"/>
    <xf numFmtId="0" fontId="10" fillId="0" borderId="105" xfId="5" applyFont="1" applyBorder="1"/>
    <xf numFmtId="0" fontId="32" fillId="8" borderId="2" xfId="5" applyFont="1" applyFill="1" applyBorder="1" applyAlignment="1">
      <alignment horizontal="center" vertical="center"/>
    </xf>
    <xf numFmtId="0" fontId="10" fillId="0" borderId="107" xfId="5" applyFont="1" applyBorder="1"/>
    <xf numFmtId="0" fontId="32" fillId="0" borderId="41" xfId="5" applyFont="1" applyBorder="1"/>
    <xf numFmtId="0" fontId="10" fillId="0" borderId="104" xfId="5" applyFont="1" applyFill="1" applyBorder="1" applyAlignment="1">
      <alignment wrapText="1"/>
    </xf>
    <xf numFmtId="0" fontId="109" fillId="0" borderId="112" xfId="5" applyFont="1" applyFill="1" applyBorder="1" applyAlignment="1">
      <alignment wrapText="1"/>
    </xf>
    <xf numFmtId="0" fontId="10" fillId="0" borderId="111" xfId="5" applyFont="1" applyBorder="1"/>
    <xf numFmtId="0" fontId="10" fillId="0" borderId="31" xfId="5" applyFont="1" applyFill="1" applyBorder="1" applyAlignment="1">
      <alignment wrapText="1"/>
    </xf>
    <xf numFmtId="0" fontId="32" fillId="8" borderId="3" xfId="5" applyFont="1" applyFill="1" applyBorder="1" applyAlignment="1">
      <alignment horizontal="center" vertical="center"/>
    </xf>
    <xf numFmtId="0" fontId="32" fillId="8" borderId="87" xfId="5" applyFont="1" applyFill="1" applyBorder="1" applyAlignment="1">
      <alignment horizontal="center" vertical="center"/>
    </xf>
    <xf numFmtId="0" fontId="32" fillId="8" borderId="5" xfId="5" applyFont="1" applyFill="1" applyBorder="1" applyAlignment="1">
      <alignment horizontal="center" vertical="center"/>
    </xf>
    <xf numFmtId="0" fontId="97" fillId="0" borderId="44" xfId="5" applyFont="1" applyBorder="1"/>
    <xf numFmtId="0" fontId="10" fillId="7" borderId="6" xfId="5" applyFont="1" applyFill="1" applyBorder="1" applyProtection="1">
      <protection locked="0"/>
    </xf>
    <xf numFmtId="0" fontId="10" fillId="0" borderId="6" xfId="5" applyFont="1" applyBorder="1" applyProtection="1">
      <protection locked="0"/>
    </xf>
    <xf numFmtId="0" fontId="10" fillId="7" borderId="47" xfId="5" applyFont="1" applyFill="1" applyBorder="1" applyProtection="1">
      <protection locked="0"/>
    </xf>
    <xf numFmtId="0" fontId="10" fillId="0" borderId="47" xfId="5" applyFont="1" applyBorder="1" applyProtection="1">
      <protection locked="0"/>
    </xf>
    <xf numFmtId="0" fontId="10" fillId="7" borderId="10" xfId="5" applyFont="1" applyFill="1" applyBorder="1" applyProtection="1">
      <protection locked="0"/>
    </xf>
    <xf numFmtId="0" fontId="70" fillId="0" borderId="108" xfId="9" applyFont="1" applyBorder="1" applyAlignment="1"/>
    <xf numFmtId="0" fontId="70" fillId="0" borderId="122" xfId="9" applyFont="1" applyBorder="1" applyAlignment="1"/>
    <xf numFmtId="0" fontId="70" fillId="0" borderId="121" xfId="9" applyFont="1" applyBorder="1" applyAlignment="1"/>
    <xf numFmtId="0" fontId="70" fillId="0" borderId="124" xfId="9" applyFont="1" applyBorder="1" applyAlignment="1"/>
    <xf numFmtId="0" fontId="73" fillId="0" borderId="120" xfId="9" applyFont="1" applyFill="1" applyBorder="1" applyAlignment="1">
      <alignment vertical="top" wrapText="1"/>
    </xf>
    <xf numFmtId="0" fontId="73" fillId="0" borderId="127" xfId="9" applyFont="1" applyFill="1" applyBorder="1" applyAlignment="1">
      <alignment vertical="top" wrapText="1"/>
    </xf>
    <xf numFmtId="0" fontId="70" fillId="0" borderId="120" xfId="9" applyFont="1" applyBorder="1" applyAlignment="1"/>
    <xf numFmtId="0" fontId="72" fillId="0" borderId="123" xfId="9" applyFont="1" applyBorder="1" applyAlignment="1"/>
    <xf numFmtId="10" fontId="70" fillId="0" borderId="108" xfId="9" applyNumberFormat="1" applyFont="1" applyBorder="1" applyAlignment="1"/>
    <xf numFmtId="10" fontId="70" fillId="0" borderId="122" xfId="9" applyNumberFormat="1" applyFont="1" applyBorder="1" applyAlignment="1"/>
    <xf numFmtId="10" fontId="70" fillId="0" borderId="124" xfId="9" applyNumberFormat="1" applyFont="1" applyBorder="1" applyAlignment="1"/>
    <xf numFmtId="0" fontId="0" fillId="0" borderId="11" xfId="0" applyBorder="1"/>
    <xf numFmtId="0" fontId="0" fillId="0" borderId="108" xfId="0" applyBorder="1" applyProtection="1">
      <protection locked="0"/>
    </xf>
    <xf numFmtId="0" fontId="18" fillId="0" borderId="5" xfId="30" applyFont="1" applyBorder="1" applyAlignment="1" applyProtection="1">
      <alignment vertical="center" wrapText="1"/>
      <protection locked="0"/>
    </xf>
    <xf numFmtId="0" fontId="18" fillId="0" borderId="96" xfId="30" applyFont="1" applyBorder="1" applyAlignment="1" applyProtection="1">
      <alignment vertical="center" wrapText="1"/>
      <protection locked="0"/>
    </xf>
    <xf numFmtId="0" fontId="18" fillId="0" borderId="96" xfId="30" applyFont="1" applyBorder="1" applyAlignment="1" applyProtection="1">
      <alignment horizontal="center" vertical="center" wrapText="1"/>
      <protection locked="0"/>
    </xf>
    <xf numFmtId="0" fontId="19" fillId="0" borderId="96" xfId="30" applyFont="1" applyBorder="1" applyAlignment="1" applyProtection="1">
      <alignment vertical="center" wrapText="1"/>
      <protection locked="0"/>
    </xf>
    <xf numFmtId="0" fontId="19" fillId="0" borderId="96" xfId="30" applyFont="1" applyBorder="1" applyAlignment="1" applyProtection="1">
      <alignment horizontal="center" vertical="center" wrapText="1"/>
      <protection locked="0"/>
    </xf>
    <xf numFmtId="49" fontId="2" fillId="2" borderId="18" xfId="0" applyNumberFormat="1" applyFont="1" applyFill="1" applyBorder="1" applyAlignment="1">
      <alignment wrapText="1"/>
    </xf>
    <xf numFmtId="0" fontId="0" fillId="2" borderId="18" xfId="0" applyFont="1" applyFill="1" applyBorder="1" applyProtection="1">
      <protection locked="0"/>
    </xf>
    <xf numFmtId="0" fontId="0" fillId="0" borderId="18" xfId="0" applyBorder="1" applyProtection="1">
      <protection locked="0"/>
    </xf>
    <xf numFmtId="176" fontId="0" fillId="0" borderId="18" xfId="1" applyNumberFormat="1" applyFont="1" applyBorder="1" applyProtection="1">
      <protection locked="0"/>
    </xf>
    <xf numFmtId="176" fontId="0" fillId="11" borderId="18" xfId="1" applyNumberFormat="1" applyFont="1" applyFill="1" applyBorder="1" applyProtection="1">
      <protection locked="0"/>
    </xf>
    <xf numFmtId="0" fontId="0" fillId="11" borderId="18" xfId="0" applyFill="1" applyBorder="1" applyProtection="1">
      <protection locked="0"/>
    </xf>
    <xf numFmtId="176" fontId="0" fillId="0" borderId="8" xfId="1" applyNumberFormat="1" applyFont="1" applyBorder="1" applyProtection="1">
      <protection locked="0"/>
    </xf>
    <xf numFmtId="0" fontId="0" fillId="2" borderId="108" xfId="0" applyFont="1" applyFill="1" applyBorder="1" applyProtection="1">
      <protection locked="0"/>
    </xf>
    <xf numFmtId="176" fontId="0" fillId="0" borderId="108" xfId="1" applyNumberFormat="1" applyFont="1" applyBorder="1" applyProtection="1">
      <protection locked="0"/>
    </xf>
    <xf numFmtId="176" fontId="0" fillId="11" borderId="108" xfId="1" applyNumberFormat="1" applyFont="1" applyFill="1" applyBorder="1" applyProtection="1">
      <protection locked="0"/>
    </xf>
    <xf numFmtId="176" fontId="0" fillId="0" borderId="122" xfId="1" applyNumberFormat="1" applyFont="1" applyBorder="1" applyProtection="1">
      <protection locked="0"/>
    </xf>
    <xf numFmtId="176" fontId="2" fillId="0" borderId="108" xfId="1" applyNumberFormat="1" applyFont="1" applyBorder="1" applyProtection="1">
      <protection locked="0"/>
    </xf>
    <xf numFmtId="176" fontId="2" fillId="11" borderId="108" xfId="1" applyNumberFormat="1" applyFont="1" applyFill="1" applyBorder="1" applyProtection="1">
      <protection locked="0"/>
    </xf>
    <xf numFmtId="176" fontId="2" fillId="0" borderId="122" xfId="1" applyNumberFormat="1" applyFont="1" applyBorder="1" applyProtection="1">
      <protection locked="0"/>
    </xf>
    <xf numFmtId="0" fontId="0" fillId="0" borderId="31" xfId="0" applyBorder="1" applyProtection="1">
      <protection locked="0"/>
    </xf>
    <xf numFmtId="0" fontId="2" fillId="0" borderId="108" xfId="0" applyFont="1" applyBorder="1" applyProtection="1">
      <protection locked="0"/>
    </xf>
    <xf numFmtId="0" fontId="2" fillId="11" borderId="108" xfId="0" applyFont="1" applyFill="1" applyBorder="1" applyProtection="1">
      <protection locked="0"/>
    </xf>
    <xf numFmtId="0" fontId="2" fillId="2" borderId="108" xfId="0" applyFont="1" applyFill="1" applyBorder="1" applyAlignment="1" applyProtection="1">
      <protection locked="0"/>
    </xf>
    <xf numFmtId="0" fontId="2" fillId="2" borderId="108" xfId="0" applyFont="1" applyFill="1" applyBorder="1" applyProtection="1">
      <protection locked="0"/>
    </xf>
    <xf numFmtId="0" fontId="95" fillId="0" borderId="108" xfId="0" applyFont="1" applyBorder="1" applyProtection="1">
      <protection locked="0"/>
    </xf>
    <xf numFmtId="0" fontId="104" fillId="0" borderId="124" xfId="0" applyFont="1" applyBorder="1" applyAlignment="1" applyProtection="1">
      <alignment horizontal="left"/>
      <protection locked="0"/>
    </xf>
    <xf numFmtId="0" fontId="48" fillId="11" borderId="124" xfId="0" applyFont="1" applyFill="1" applyBorder="1" applyAlignment="1" applyProtection="1">
      <alignment horizontal="center"/>
      <protection locked="0"/>
    </xf>
    <xf numFmtId="0" fontId="48" fillId="0" borderId="124" xfId="0" applyFont="1" applyBorder="1" applyAlignment="1" applyProtection="1">
      <alignment horizontal="center"/>
      <protection locked="0"/>
    </xf>
    <xf numFmtId="0" fontId="48" fillId="0" borderId="12" xfId="0" applyFont="1" applyBorder="1" applyAlignment="1" applyProtection="1">
      <alignment horizontal="center"/>
      <protection locked="0"/>
    </xf>
    <xf numFmtId="49" fontId="2" fillId="2" borderId="108" xfId="0" applyNumberFormat="1" applyFont="1" applyFill="1" applyBorder="1" applyAlignment="1">
      <alignment wrapText="1"/>
    </xf>
    <xf numFmtId="49" fontId="2" fillId="2" borderId="124" xfId="0" applyNumberFormat="1" applyFont="1" applyFill="1" applyBorder="1" applyAlignment="1">
      <alignment wrapText="1"/>
    </xf>
    <xf numFmtId="0" fontId="26" fillId="17" borderId="108" xfId="0" applyFont="1" applyFill="1" applyBorder="1" applyAlignment="1" applyProtection="1">
      <alignment vertical="center"/>
      <protection locked="0"/>
    </xf>
    <xf numFmtId="0" fontId="0" fillId="11" borderId="108" xfId="0" applyFill="1" applyBorder="1" applyAlignment="1" applyProtection="1">
      <alignment horizontal="center" vertical="center"/>
      <protection locked="0"/>
    </xf>
    <xf numFmtId="0" fontId="0" fillId="11" borderId="122" xfId="0" applyFill="1" applyBorder="1" applyAlignment="1" applyProtection="1">
      <alignment horizontal="center"/>
      <protection locked="0"/>
    </xf>
    <xf numFmtId="0" fontId="0" fillId="11" borderId="122" xfId="0" applyFill="1" applyBorder="1" applyAlignment="1" applyProtection="1">
      <alignment horizontal="center" vertical="center"/>
      <protection locked="0"/>
    </xf>
    <xf numFmtId="0" fontId="26" fillId="0" borderId="108" xfId="0" applyFont="1" applyBorder="1" applyAlignment="1" applyProtection="1">
      <alignment vertical="center"/>
      <protection locked="0"/>
    </xf>
    <xf numFmtId="0" fontId="52" fillId="0" borderId="108" xfId="0" applyFont="1" applyBorder="1" applyAlignment="1" applyProtection="1">
      <alignment vertical="center"/>
      <protection locked="0"/>
    </xf>
    <xf numFmtId="0" fontId="26" fillId="11" borderId="108" xfId="0" applyFont="1" applyFill="1" applyBorder="1" applyAlignment="1" applyProtection="1">
      <alignment vertical="center"/>
      <protection locked="0"/>
    </xf>
    <xf numFmtId="0" fontId="26" fillId="17" borderId="108" xfId="0" applyFont="1" applyFill="1" applyBorder="1" applyAlignment="1" applyProtection="1">
      <alignment vertical="center" wrapText="1"/>
      <protection locked="0"/>
    </xf>
    <xf numFmtId="0" fontId="104" fillId="0" borderId="108" xfId="0" applyFont="1" applyBorder="1" applyAlignment="1" applyProtection="1">
      <alignment vertical="center" wrapText="1"/>
      <protection locked="0"/>
    </xf>
    <xf numFmtId="0" fontId="26" fillId="0" borderId="124" xfId="0" applyFont="1" applyBorder="1" applyAlignment="1" applyProtection="1">
      <alignment vertical="center"/>
      <protection locked="0"/>
    </xf>
    <xf numFmtId="0" fontId="0" fillId="11" borderId="124" xfId="0" applyFill="1" applyBorder="1" applyAlignment="1" applyProtection="1">
      <alignment horizontal="center" vertical="center"/>
      <protection locked="0"/>
    </xf>
    <xf numFmtId="0" fontId="48" fillId="0" borderId="87" xfId="0" applyFont="1" applyBorder="1" applyAlignment="1">
      <alignment horizontal="center" vertical="center" wrapText="1"/>
    </xf>
    <xf numFmtId="0" fontId="0" fillId="0" borderId="108" xfId="0" applyBorder="1" applyProtection="1">
      <protection hidden="1"/>
    </xf>
    <xf numFmtId="0" fontId="19" fillId="0" borderId="108" xfId="30" applyFont="1" applyBorder="1" applyAlignment="1" applyProtection="1">
      <alignment vertical="center"/>
      <protection locked="0"/>
    </xf>
    <xf numFmtId="0" fontId="19" fillId="0" borderId="108" xfId="30" applyFont="1" applyBorder="1" applyAlignment="1" applyProtection="1">
      <alignment vertical="center" wrapText="1"/>
      <protection locked="0"/>
    </xf>
    <xf numFmtId="0" fontId="2" fillId="2" borderId="50" xfId="0" applyFont="1" applyFill="1" applyBorder="1" applyAlignment="1" applyProtection="1">
      <alignment horizontal="center" wrapText="1"/>
      <protection locked="0"/>
    </xf>
    <xf numFmtId="0" fontId="2" fillId="2" borderId="51" xfId="0" applyFont="1" applyFill="1" applyBorder="1" applyAlignment="1" applyProtection="1">
      <alignment horizontal="center" wrapText="1"/>
      <protection locked="0"/>
    </xf>
    <xf numFmtId="0" fontId="2" fillId="2" borderId="52" xfId="0" applyFont="1" applyFill="1" applyBorder="1" applyAlignment="1" applyProtection="1">
      <alignment horizontal="center" wrapText="1"/>
      <protection locked="0"/>
    </xf>
    <xf numFmtId="0" fontId="2" fillId="2" borderId="11" xfId="0" applyFont="1" applyFill="1" applyBorder="1" applyAlignment="1" applyProtection="1">
      <alignment horizontal="center" wrapText="1"/>
      <protection locked="0"/>
    </xf>
    <xf numFmtId="0" fontId="2" fillId="2" borderId="12" xfId="0" applyFont="1" applyFill="1" applyBorder="1" applyAlignment="1" applyProtection="1">
      <alignment horizontal="center" wrapText="1"/>
      <protection locked="0"/>
    </xf>
    <xf numFmtId="0" fontId="2" fillId="2" borderId="56" xfId="0" applyFont="1" applyFill="1" applyBorder="1" applyAlignment="1" applyProtection="1">
      <alignment horizontal="center" wrapText="1"/>
      <protection locked="0"/>
    </xf>
    <xf numFmtId="0" fontId="18" fillId="0" borderId="9" xfId="30" applyFont="1" applyBorder="1" applyAlignment="1" applyProtection="1">
      <alignment vertical="center"/>
      <protection locked="0"/>
    </xf>
    <xf numFmtId="0" fontId="18" fillId="0" borderId="6" xfId="30" applyFont="1" applyBorder="1" applyAlignment="1" applyProtection="1">
      <alignment vertical="center"/>
      <protection locked="0"/>
    </xf>
    <xf numFmtId="0" fontId="18" fillId="0" borderId="10" xfId="30" applyFont="1" applyBorder="1" applyAlignment="1" applyProtection="1">
      <alignment vertical="center"/>
      <protection locked="0"/>
    </xf>
    <xf numFmtId="0" fontId="18" fillId="0" borderId="10" xfId="30" applyFont="1" applyBorder="1" applyAlignment="1" applyProtection="1">
      <alignment vertical="center" wrapText="1"/>
      <protection locked="0"/>
    </xf>
    <xf numFmtId="0" fontId="18" fillId="0" borderId="46" xfId="30" applyFont="1" applyBorder="1" applyAlignment="1" applyProtection="1">
      <alignment vertical="center"/>
      <protection locked="0"/>
    </xf>
    <xf numFmtId="0" fontId="18" fillId="0" borderId="47" xfId="30" applyFont="1" applyBorder="1" applyAlignment="1" applyProtection="1">
      <alignment vertical="center"/>
      <protection locked="0"/>
    </xf>
    <xf numFmtId="0" fontId="18" fillId="0" borderId="48" xfId="30" applyFont="1" applyBorder="1" applyAlignment="1" applyProtection="1">
      <alignment vertical="center"/>
      <protection locked="0"/>
    </xf>
    <xf numFmtId="0" fontId="18" fillId="0" borderId="48" xfId="30" applyFont="1" applyBorder="1" applyAlignment="1" applyProtection="1">
      <alignment vertical="center" wrapText="1"/>
      <protection locked="0"/>
    </xf>
    <xf numFmtId="0" fontId="19" fillId="0" borderId="44" xfId="30" applyFont="1" applyBorder="1" applyAlignment="1" applyProtection="1">
      <alignment vertical="center"/>
      <protection locked="0"/>
    </xf>
    <xf numFmtId="0" fontId="19" fillId="0" borderId="27" xfId="30" applyFont="1" applyBorder="1" applyAlignment="1" applyProtection="1">
      <alignment vertical="center"/>
      <protection locked="0"/>
    </xf>
    <xf numFmtId="0" fontId="19" fillId="0" borderId="28" xfId="30" applyFont="1" applyBorder="1" applyAlignment="1" applyProtection="1">
      <alignment vertical="center"/>
      <protection locked="0"/>
    </xf>
    <xf numFmtId="0" fontId="19" fillId="0" borderId="28" xfId="30" applyFont="1" applyBorder="1" applyAlignment="1" applyProtection="1">
      <alignment vertical="center" wrapText="1"/>
      <protection locked="0"/>
    </xf>
    <xf numFmtId="0" fontId="18" fillId="0" borderId="37" xfId="30" applyFont="1" applyBorder="1" applyAlignment="1" applyProtection="1">
      <alignment vertical="center"/>
      <protection locked="0"/>
    </xf>
    <xf numFmtId="0" fontId="18" fillId="0" borderId="24" xfId="30" applyFont="1" applyBorder="1" applyAlignment="1" applyProtection="1">
      <alignment vertical="center"/>
      <protection locked="0"/>
    </xf>
    <xf numFmtId="0" fontId="18" fillId="0" borderId="25" xfId="30" applyFont="1" applyBorder="1" applyAlignment="1" applyProtection="1">
      <alignment vertical="center"/>
      <protection locked="0"/>
    </xf>
    <xf numFmtId="0" fontId="18" fillId="0" borderId="25" xfId="30" applyFont="1" applyBorder="1" applyAlignment="1" applyProtection="1">
      <alignment vertical="center" wrapText="1"/>
      <protection locked="0"/>
    </xf>
    <xf numFmtId="0" fontId="0" fillId="0" borderId="9" xfId="0" applyBorder="1" applyProtection="1">
      <protection locked="0"/>
    </xf>
    <xf numFmtId="0" fontId="0" fillId="0" borderId="6" xfId="0" applyBorder="1" applyProtection="1">
      <protection locked="0"/>
    </xf>
    <xf numFmtId="0" fontId="0" fillId="0" borderId="10" xfId="0" applyBorder="1" applyProtection="1">
      <protection locked="0"/>
    </xf>
    <xf numFmtId="0" fontId="0" fillId="0" borderId="46" xfId="0" applyBorder="1" applyProtection="1">
      <protection locked="0"/>
    </xf>
    <xf numFmtId="0" fontId="0" fillId="0" borderId="47" xfId="0" applyBorder="1" applyProtection="1">
      <protection locked="0"/>
    </xf>
    <xf numFmtId="0" fontId="0" fillId="0" borderId="48" xfId="0" applyBorder="1" applyProtection="1">
      <protection locked="0"/>
    </xf>
    <xf numFmtId="0" fontId="0" fillId="0" borderId="44" xfId="0" applyBorder="1" applyProtection="1">
      <protection locked="0"/>
    </xf>
    <xf numFmtId="0" fontId="0" fillId="0" borderId="27" xfId="0" applyBorder="1" applyProtection="1">
      <protection locked="0"/>
    </xf>
    <xf numFmtId="0" fontId="0" fillId="0" borderId="28" xfId="0" applyBorder="1" applyProtection="1">
      <protection locked="0"/>
    </xf>
    <xf numFmtId="0" fontId="0" fillId="0" borderId="37" xfId="0" applyBorder="1" applyProtection="1">
      <protection locked="0"/>
    </xf>
    <xf numFmtId="0" fontId="0" fillId="0" borderId="24" xfId="0" applyBorder="1" applyProtection="1">
      <protection locked="0"/>
    </xf>
    <xf numFmtId="0" fontId="0" fillId="0" borderId="25" xfId="0" applyBorder="1" applyProtection="1">
      <protection locked="0"/>
    </xf>
    <xf numFmtId="0" fontId="0" fillId="0" borderId="56" xfId="0" applyBorder="1" applyProtection="1">
      <protection locked="0"/>
    </xf>
    <xf numFmtId="0" fontId="0" fillId="0" borderId="32" xfId="0" applyBorder="1" applyProtection="1">
      <protection locked="0"/>
    </xf>
    <xf numFmtId="0" fontId="0" fillId="0" borderId="59" xfId="0" applyBorder="1" applyProtection="1">
      <protection locked="0"/>
    </xf>
    <xf numFmtId="0" fontId="0" fillId="0" borderId="35" xfId="0" applyBorder="1" applyProtection="1">
      <protection locked="0"/>
    </xf>
    <xf numFmtId="0" fontId="0" fillId="0" borderId="36" xfId="0" applyBorder="1" applyProtection="1">
      <protection locked="0"/>
    </xf>
    <xf numFmtId="0" fontId="62" fillId="12" borderId="104" xfId="0" applyFont="1" applyFill="1" applyBorder="1" applyAlignment="1">
      <alignment horizontal="center" vertical="center" wrapText="1"/>
    </xf>
    <xf numFmtId="0" fontId="0" fillId="0" borderId="0" xfId="0" applyAlignment="1" applyProtection="1">
      <alignment vertical="center" wrapText="1"/>
      <protection hidden="1"/>
    </xf>
    <xf numFmtId="0" fontId="50" fillId="0" borderId="0" xfId="0" applyFont="1" applyAlignment="1" applyProtection="1">
      <alignment vertical="center" wrapText="1"/>
      <protection hidden="1"/>
    </xf>
    <xf numFmtId="0" fontId="50" fillId="0" borderId="108" xfId="0" applyFont="1" applyBorder="1" applyAlignment="1" applyProtection="1">
      <alignment horizontal="center" vertical="center" wrapText="1"/>
      <protection hidden="1"/>
    </xf>
    <xf numFmtId="0" fontId="62" fillId="12" borderId="108" xfId="0" applyFont="1" applyFill="1" applyBorder="1" applyAlignment="1" applyProtection="1">
      <alignment horizontal="center" vertical="center" wrapText="1"/>
      <protection hidden="1"/>
    </xf>
    <xf numFmtId="0" fontId="50" fillId="12" borderId="108" xfId="0" applyFont="1" applyFill="1" applyBorder="1" applyAlignment="1" applyProtection="1">
      <alignment vertical="center" wrapText="1"/>
      <protection hidden="1"/>
    </xf>
    <xf numFmtId="0" fontId="47" fillId="12" borderId="108" xfId="0" applyFont="1" applyFill="1" applyBorder="1" applyAlignment="1" applyProtection="1">
      <alignment vertical="center" wrapText="1"/>
      <protection hidden="1"/>
    </xf>
    <xf numFmtId="0" fontId="50" fillId="0" borderId="0" xfId="0" applyNumberFormat="1" applyFont="1" applyAlignment="1" applyProtection="1">
      <alignment vertical="center"/>
      <protection hidden="1"/>
    </xf>
    <xf numFmtId="0" fontId="0" fillId="0" borderId="0" xfId="0" applyAlignment="1" applyProtection="1">
      <alignment vertical="center"/>
      <protection hidden="1"/>
    </xf>
    <xf numFmtId="0" fontId="87" fillId="0" borderId="0" xfId="0" applyFont="1" applyAlignment="1" applyProtection="1">
      <alignment horizontal="left" vertical="center" indent="5"/>
      <protection hidden="1"/>
    </xf>
    <xf numFmtId="0" fontId="0" fillId="0" borderId="0" xfId="0" applyAlignment="1" applyProtection="1">
      <alignment horizontal="left" vertical="center" indent="5"/>
      <protection hidden="1"/>
    </xf>
    <xf numFmtId="0" fontId="62" fillId="0" borderId="104" xfId="0" applyFont="1" applyBorder="1" applyAlignment="1">
      <alignment vertical="center" wrapText="1"/>
    </xf>
    <xf numFmtId="0" fontId="62" fillId="0" borderId="104" xfId="0" applyFont="1" applyBorder="1" applyAlignment="1">
      <alignment horizontal="center" vertical="center" wrapText="1"/>
    </xf>
    <xf numFmtId="0" fontId="50" fillId="12" borderId="6" xfId="0" applyFont="1" applyFill="1" applyBorder="1" applyAlignment="1" applyProtection="1">
      <alignment vertical="center" wrapText="1"/>
      <protection locked="0"/>
    </xf>
    <xf numFmtId="0" fontId="100" fillId="0" borderId="33" xfId="32" applyFont="1" applyFill="1" applyBorder="1" applyAlignment="1">
      <alignment horizontal="left" vertical="center" wrapText="1"/>
    </xf>
    <xf numFmtId="0" fontId="99" fillId="50" borderId="20" xfId="32" applyFont="1" applyFill="1" applyBorder="1" applyAlignment="1">
      <alignment horizontal="center" vertical="center" wrapText="1"/>
    </xf>
    <xf numFmtId="0" fontId="52" fillId="0" borderId="108" xfId="0" applyFont="1" applyBorder="1" applyAlignment="1">
      <alignment horizontal="center" vertical="center" wrapText="1"/>
    </xf>
    <xf numFmtId="0" fontId="52" fillId="0" borderId="4" xfId="0" applyFont="1" applyBorder="1" applyAlignment="1">
      <alignment horizontal="center" vertical="center" wrapText="1"/>
    </xf>
    <xf numFmtId="0" fontId="98" fillId="0" borderId="58" xfId="32" applyFont="1" applyFill="1" applyBorder="1" applyAlignment="1" applyProtection="1">
      <alignment horizontal="justify" vertical="center" wrapText="1"/>
      <protection locked="0"/>
    </xf>
    <xf numFmtId="0" fontId="45" fillId="8" borderId="104" xfId="0" applyFont="1" applyFill="1" applyBorder="1" applyAlignment="1">
      <alignment vertical="center" wrapText="1"/>
    </xf>
    <xf numFmtId="0" fontId="105" fillId="0" borderId="0" xfId="0" applyFont="1"/>
    <xf numFmtId="0" fontId="24" fillId="7" borderId="108" xfId="0" applyFont="1" applyFill="1" applyBorder="1" applyAlignment="1" applyProtection="1">
      <alignment horizontal="right" vertical="center"/>
      <protection locked="0"/>
    </xf>
    <xf numFmtId="0" fontId="24" fillId="7" borderId="18" xfId="0" applyFont="1" applyFill="1" applyBorder="1" applyAlignment="1" applyProtection="1">
      <alignment horizontal="right" vertical="center"/>
      <protection locked="0"/>
    </xf>
    <xf numFmtId="0" fontId="24" fillId="0" borderId="18" xfId="0" applyFont="1" applyFill="1" applyBorder="1" applyAlignment="1" applyProtection="1">
      <alignment horizontal="center" vertical="center"/>
      <protection locked="0"/>
    </xf>
    <xf numFmtId="10" fontId="24" fillId="0" borderId="8" xfId="2" applyNumberFormat="1" applyFont="1" applyFill="1" applyBorder="1" applyAlignment="1" applyProtection="1">
      <alignment horizontal="center" vertical="center"/>
      <protection locked="0"/>
    </xf>
    <xf numFmtId="0" fontId="22" fillId="0" borderId="0" xfId="0" applyFont="1" applyProtection="1">
      <protection locked="0"/>
    </xf>
    <xf numFmtId="0" fontId="7" fillId="0" borderId="71" xfId="0" applyFont="1" applyBorder="1" applyAlignment="1" applyProtection="1">
      <alignment vertical="top" wrapText="1" shrinkToFit="1"/>
      <protection locked="0"/>
    </xf>
    <xf numFmtId="173" fontId="10" fillId="0" borderId="72" xfId="0" applyNumberFormat="1" applyFont="1" applyBorder="1" applyAlignment="1" applyProtection="1">
      <alignment vertical="top" shrinkToFit="1"/>
      <protection locked="0"/>
    </xf>
    <xf numFmtId="173" fontId="10" fillId="0" borderId="72" xfId="0" applyNumberFormat="1" applyFont="1" applyBorder="1" applyAlignment="1" applyProtection="1">
      <alignment horizontal="center" vertical="top" shrinkToFit="1"/>
      <protection locked="0"/>
    </xf>
    <xf numFmtId="173" fontId="10" fillId="0" borderId="72" xfId="0" applyNumberFormat="1" applyFont="1" applyBorder="1" applyAlignment="1" applyProtection="1">
      <alignment vertical="top" wrapText="1" shrinkToFit="1"/>
      <protection locked="0"/>
    </xf>
    <xf numFmtId="173" fontId="10" fillId="7" borderId="76" xfId="0" applyNumberFormat="1" applyFont="1" applyFill="1" applyBorder="1" applyAlignment="1" applyProtection="1">
      <alignment vertical="top" shrinkToFit="1"/>
      <protection locked="0"/>
    </xf>
    <xf numFmtId="0" fontId="24" fillId="7" borderId="124" xfId="0" applyFont="1" applyFill="1" applyBorder="1" applyAlignment="1" applyProtection="1">
      <alignment horizontal="right" vertical="center"/>
      <protection locked="0"/>
    </xf>
    <xf numFmtId="0" fontId="22" fillId="0" borderId="0" xfId="0" applyFont="1" applyAlignment="1" applyProtection="1">
      <alignment wrapText="1"/>
      <protection locked="0"/>
    </xf>
    <xf numFmtId="0" fontId="7" fillId="0" borderId="74" xfId="0" applyFont="1" applyBorder="1" applyAlignment="1" applyProtection="1">
      <alignment vertical="top" wrapText="1" shrinkToFit="1"/>
      <protection locked="0"/>
    </xf>
    <xf numFmtId="173" fontId="10" fillId="0" borderId="76" xfId="0" applyNumberFormat="1" applyFont="1" applyBorder="1" applyAlignment="1" applyProtection="1">
      <alignment vertical="top" shrinkToFit="1"/>
      <protection locked="0"/>
    </xf>
    <xf numFmtId="173" fontId="10" fillId="0" borderId="76" xfId="0" applyNumberFormat="1" applyFont="1" applyBorder="1" applyAlignment="1" applyProtection="1">
      <alignment horizontal="center" vertical="top" shrinkToFit="1"/>
      <protection locked="0"/>
    </xf>
    <xf numFmtId="173" fontId="10" fillId="0" borderId="76" xfId="0" applyNumberFormat="1" applyFont="1" applyBorder="1" applyAlignment="1" applyProtection="1">
      <alignment vertical="top" wrapText="1" shrinkToFit="1"/>
      <protection locked="0"/>
    </xf>
    <xf numFmtId="0" fontId="7" fillId="0" borderId="75" xfId="0" applyFont="1" applyBorder="1" applyAlignment="1" applyProtection="1">
      <alignment vertical="top" wrapText="1" shrinkToFit="1"/>
      <protection locked="0"/>
    </xf>
    <xf numFmtId="173" fontId="10" fillId="0" borderId="77" xfId="0" applyNumberFormat="1" applyFont="1" applyBorder="1" applyAlignment="1" applyProtection="1">
      <alignment vertical="top" shrinkToFit="1"/>
      <protection locked="0"/>
    </xf>
    <xf numFmtId="173" fontId="10" fillId="15" borderId="77" xfId="0" applyNumberFormat="1" applyFont="1" applyFill="1" applyBorder="1" applyAlignment="1" applyProtection="1">
      <alignment horizontal="center" vertical="top" shrinkToFit="1"/>
      <protection locked="0"/>
    </xf>
    <xf numFmtId="173" fontId="10" fillId="15" borderId="77" xfId="0" applyNumberFormat="1" applyFont="1" applyFill="1" applyBorder="1" applyAlignment="1" applyProtection="1">
      <alignment vertical="top" wrapText="1" shrinkToFit="1"/>
      <protection locked="0"/>
    </xf>
    <xf numFmtId="173" fontId="10" fillId="15" borderId="77" xfId="0" applyNumberFormat="1" applyFont="1" applyFill="1" applyBorder="1" applyAlignment="1" applyProtection="1">
      <alignment vertical="top" shrinkToFit="1"/>
      <protection locked="0"/>
    </xf>
    <xf numFmtId="173" fontId="10" fillId="16" borderId="77" xfId="0" applyNumberFormat="1" applyFont="1" applyFill="1" applyBorder="1" applyAlignment="1" applyProtection="1">
      <alignment vertical="top" shrinkToFit="1"/>
      <protection locked="0"/>
    </xf>
    <xf numFmtId="0" fontId="7" fillId="0" borderId="73" xfId="0" applyFont="1" applyBorder="1" applyAlignment="1" applyProtection="1">
      <alignment vertical="top" wrapText="1" shrinkToFit="1"/>
      <protection locked="0"/>
    </xf>
    <xf numFmtId="173" fontId="10" fillId="0" borderId="78" xfId="0" applyNumberFormat="1" applyFont="1" applyBorder="1" applyAlignment="1" applyProtection="1">
      <alignment vertical="top" shrinkToFit="1"/>
      <protection locked="0"/>
    </xf>
    <xf numFmtId="173" fontId="10" fillId="0" borderId="78" xfId="0" applyNumberFormat="1" applyFont="1" applyBorder="1" applyAlignment="1" applyProtection="1">
      <alignment horizontal="center" vertical="top" shrinkToFit="1"/>
      <protection locked="0"/>
    </xf>
    <xf numFmtId="173" fontId="10" fillId="0" borderId="78" xfId="0" applyNumberFormat="1" applyFont="1" applyBorder="1" applyAlignment="1" applyProtection="1">
      <alignment vertical="top" wrapText="1" shrinkToFit="1"/>
      <protection locked="0"/>
    </xf>
    <xf numFmtId="173" fontId="10" fillId="16" borderId="78" xfId="0" applyNumberFormat="1" applyFont="1" applyFill="1" applyBorder="1" applyAlignment="1" applyProtection="1">
      <alignment vertical="top" shrinkToFit="1"/>
      <protection locked="0"/>
    </xf>
    <xf numFmtId="173" fontId="10" fillId="16" borderId="76" xfId="0" applyNumberFormat="1" applyFont="1" applyFill="1" applyBorder="1" applyAlignment="1" applyProtection="1">
      <alignment vertical="top" shrinkToFit="1"/>
      <protection locked="0"/>
    </xf>
    <xf numFmtId="0" fontId="46" fillId="0" borderId="0" xfId="0" applyFont="1" applyProtection="1">
      <protection locked="0"/>
    </xf>
    <xf numFmtId="173" fontId="10" fillId="15" borderId="76" xfId="0" applyNumberFormat="1" applyFont="1" applyFill="1" applyBorder="1" applyAlignment="1" applyProtection="1">
      <alignment horizontal="center" vertical="top" shrinkToFit="1"/>
      <protection locked="0"/>
    </xf>
    <xf numFmtId="173" fontId="10" fillId="15" borderId="76" xfId="0" applyNumberFormat="1" applyFont="1" applyFill="1" applyBorder="1" applyAlignment="1" applyProtection="1">
      <alignment vertical="top" wrapText="1" shrinkToFit="1"/>
      <protection locked="0"/>
    </xf>
    <xf numFmtId="173" fontId="10" fillId="15" borderId="76" xfId="0" applyNumberFormat="1" applyFont="1" applyFill="1" applyBorder="1" applyAlignment="1" applyProtection="1">
      <alignment vertical="top" shrinkToFit="1"/>
      <protection locked="0"/>
    </xf>
    <xf numFmtId="0" fontId="22" fillId="0" borderId="0" xfId="0" applyFont="1" applyAlignment="1" applyProtection="1">
      <alignment horizontal="center"/>
      <protection locked="0"/>
    </xf>
    <xf numFmtId="10" fontId="22" fillId="0" borderId="0" xfId="2" applyNumberFormat="1" applyFont="1" applyAlignment="1" applyProtection="1">
      <alignment horizontal="center"/>
      <protection locked="0"/>
    </xf>
    <xf numFmtId="173" fontId="10" fillId="11" borderId="72" xfId="0" applyNumberFormat="1" applyFont="1" applyFill="1" applyBorder="1" applyAlignment="1" applyProtection="1">
      <alignment vertical="top" shrinkToFit="1"/>
      <protection locked="0"/>
    </xf>
    <xf numFmtId="173" fontId="10" fillId="11" borderId="72" xfId="0" applyNumberFormat="1" applyFont="1" applyFill="1" applyBorder="1" applyAlignment="1" applyProtection="1">
      <alignment horizontal="center" vertical="top" shrinkToFit="1"/>
      <protection locked="0"/>
    </xf>
    <xf numFmtId="173" fontId="10" fillId="11" borderId="72" xfId="0" applyNumberFormat="1" applyFont="1" applyFill="1" applyBorder="1" applyAlignment="1" applyProtection="1">
      <alignment vertical="top" wrapText="1" shrinkToFit="1"/>
      <protection locked="0"/>
    </xf>
    <xf numFmtId="0" fontId="24" fillId="7" borderId="0" xfId="0" applyFont="1" applyFill="1" applyBorder="1" applyAlignment="1" applyProtection="1">
      <alignment horizontal="right" vertical="center"/>
      <protection locked="0"/>
    </xf>
    <xf numFmtId="10" fontId="24" fillId="0" borderId="0" xfId="2" applyNumberFormat="1" applyFont="1" applyFill="1" applyBorder="1" applyAlignment="1" applyProtection="1">
      <alignment horizontal="center" vertical="center"/>
      <protection locked="0"/>
    </xf>
    <xf numFmtId="0" fontId="22" fillId="0" borderId="0" xfId="0" applyFont="1" applyBorder="1" applyProtection="1">
      <protection locked="0"/>
    </xf>
    <xf numFmtId="0" fontId="7" fillId="7" borderId="21" xfId="0" applyFont="1" applyFill="1" applyBorder="1" applyAlignment="1" applyProtection="1">
      <alignment vertical="top" shrinkToFit="1"/>
      <protection locked="0"/>
    </xf>
    <xf numFmtId="0" fontId="7" fillId="7" borderId="21" xfId="0" applyFont="1" applyFill="1" applyBorder="1" applyAlignment="1" applyProtection="1">
      <alignment horizontal="center" vertical="top" shrinkToFit="1"/>
      <protection locked="0"/>
    </xf>
    <xf numFmtId="0" fontId="24" fillId="7" borderId="18" xfId="0" applyFont="1" applyFill="1" applyBorder="1" applyAlignment="1" applyProtection="1">
      <alignment horizontal="right" vertical="center" wrapText="1"/>
      <protection locked="0"/>
    </xf>
    <xf numFmtId="0" fontId="7" fillId="0" borderId="71" xfId="0" applyFont="1" applyBorder="1" applyAlignment="1" applyProtection="1">
      <alignment vertical="top" wrapText="1"/>
      <protection locked="0"/>
    </xf>
    <xf numFmtId="0" fontId="24" fillId="7" borderId="21" xfId="0" applyFont="1" applyFill="1" applyBorder="1" applyAlignment="1" applyProtection="1">
      <alignment vertical="center" wrapText="1"/>
      <protection locked="0"/>
    </xf>
    <xf numFmtId="0" fontId="24" fillId="7" borderId="21" xfId="0" applyFont="1" applyFill="1" applyBorder="1" applyAlignment="1" applyProtection="1">
      <alignment horizontal="center" vertical="center" wrapText="1"/>
      <protection locked="0"/>
    </xf>
    <xf numFmtId="173" fontId="46" fillId="8" borderId="27" xfId="0" applyNumberFormat="1" applyFont="1" applyFill="1" applyBorder="1" applyAlignment="1" applyProtection="1">
      <alignment horizontal="right" vertical="center"/>
      <protection locked="0"/>
    </xf>
    <xf numFmtId="0" fontId="46" fillId="8" borderId="27" xfId="0" applyFont="1" applyFill="1" applyBorder="1" applyAlignment="1" applyProtection="1">
      <alignment horizontal="center" vertical="center"/>
      <protection locked="0"/>
    </xf>
    <xf numFmtId="10" fontId="46" fillId="8" borderId="28" xfId="2" applyNumberFormat="1" applyFont="1" applyFill="1" applyBorder="1" applyAlignment="1" applyProtection="1">
      <alignment horizontal="center" vertical="center"/>
      <protection locked="0"/>
    </xf>
    <xf numFmtId="173" fontId="22" fillId="7" borderId="108" xfId="0" applyNumberFormat="1" applyFont="1" applyFill="1" applyBorder="1" applyProtection="1">
      <protection locked="0"/>
    </xf>
    <xf numFmtId="0" fontId="22" fillId="0" borderId="0" xfId="0" applyFont="1" applyProtection="1"/>
    <xf numFmtId="0" fontId="22" fillId="0" borderId="108" xfId="0" applyFont="1" applyBorder="1" applyAlignment="1" applyProtection="1">
      <alignment horizontal="center" wrapText="1"/>
    </xf>
    <xf numFmtId="0" fontId="48" fillId="0" borderId="29" xfId="0" applyFont="1" applyFill="1" applyBorder="1" applyAlignment="1" applyProtection="1">
      <alignment wrapText="1"/>
    </xf>
    <xf numFmtId="0" fontId="47" fillId="7" borderId="26" xfId="0" applyFont="1" applyFill="1" applyBorder="1" applyAlignment="1" applyProtection="1">
      <alignment horizontal="center" vertical="center"/>
    </xf>
    <xf numFmtId="0" fontId="47" fillId="7" borderId="27" xfId="0" applyFont="1" applyFill="1" applyBorder="1" applyAlignment="1" applyProtection="1">
      <alignment horizontal="center" vertical="center" wrapText="1"/>
    </xf>
    <xf numFmtId="0" fontId="47" fillId="7" borderId="27" xfId="0" applyFont="1" applyFill="1" applyBorder="1" applyAlignment="1" applyProtection="1">
      <alignment horizontal="center" vertical="center"/>
    </xf>
    <xf numFmtId="0" fontId="47" fillId="8" borderId="27" xfId="0" applyFont="1" applyFill="1" applyBorder="1" applyAlignment="1" applyProtection="1">
      <alignment horizontal="center" vertical="center"/>
    </xf>
    <xf numFmtId="10" fontId="47" fillId="8" borderId="28" xfId="2" applyNumberFormat="1" applyFont="1" applyFill="1" applyBorder="1" applyAlignment="1" applyProtection="1">
      <alignment horizontal="center" vertical="center"/>
    </xf>
    <xf numFmtId="0" fontId="45" fillId="8" borderId="104" xfId="0" applyFont="1" applyFill="1" applyBorder="1" applyAlignment="1" applyProtection="1">
      <alignment vertical="center" wrapText="1"/>
    </xf>
    <xf numFmtId="0" fontId="11" fillId="8" borderId="104" xfId="0" applyFont="1" applyFill="1" applyBorder="1" applyAlignment="1" applyProtection="1">
      <alignment vertical="center" shrinkToFit="1"/>
    </xf>
    <xf numFmtId="0" fontId="14" fillId="0" borderId="0" xfId="9" applyAlignment="1" applyProtection="1"/>
    <xf numFmtId="180" fontId="82" fillId="45" borderId="97" xfId="0" applyNumberFormat="1" applyFont="1" applyFill="1" applyBorder="1" applyAlignment="1" applyProtection="1">
      <alignment wrapText="1"/>
      <protection locked="0"/>
    </xf>
    <xf numFmtId="9" fontId="82" fillId="45" borderId="97" xfId="0" applyNumberFormat="1" applyFont="1" applyFill="1" applyBorder="1" applyAlignment="1" applyProtection="1">
      <alignment wrapText="1"/>
      <protection locked="0"/>
    </xf>
    <xf numFmtId="180" fontId="80" fillId="42" borderId="97" xfId="0" applyNumberFormat="1" applyFont="1" applyFill="1" applyBorder="1" applyAlignment="1" applyProtection="1">
      <alignment horizontal="left" wrapText="1"/>
      <protection locked="0"/>
    </xf>
    <xf numFmtId="180" fontId="80" fillId="42" borderId="97" xfId="0" applyNumberFormat="1" applyFont="1" applyFill="1" applyBorder="1" applyAlignment="1" applyProtection="1">
      <alignment wrapText="1"/>
      <protection locked="0"/>
    </xf>
    <xf numFmtId="9" fontId="80" fillId="42" borderId="97" xfId="0" applyNumberFormat="1" applyFont="1" applyFill="1" applyBorder="1" applyAlignment="1" applyProtection="1">
      <alignment wrapText="1"/>
      <protection locked="0"/>
    </xf>
    <xf numFmtId="180" fontId="80" fillId="46" borderId="97" xfId="0" applyNumberFormat="1" applyFont="1" applyFill="1" applyBorder="1" applyAlignment="1" applyProtection="1">
      <alignment wrapText="1"/>
      <protection locked="0"/>
    </xf>
    <xf numFmtId="180" fontId="80" fillId="0" borderId="97" xfId="0" applyNumberFormat="1" applyFont="1" applyFill="1" applyBorder="1" applyAlignment="1" applyProtection="1">
      <alignment wrapText="1"/>
      <protection locked="0"/>
    </xf>
    <xf numFmtId="9" fontId="82" fillId="0" borderId="97" xfId="0" applyNumberFormat="1" applyFont="1" applyFill="1" applyBorder="1" applyAlignment="1" applyProtection="1">
      <alignment wrapText="1"/>
      <protection locked="0"/>
    </xf>
    <xf numFmtId="180" fontId="84" fillId="0" borderId="97" xfId="0" applyNumberFormat="1" applyFont="1" applyFill="1" applyBorder="1" applyAlignment="1" applyProtection="1">
      <alignment wrapText="1"/>
      <protection locked="0"/>
    </xf>
    <xf numFmtId="180" fontId="83" fillId="45" borderId="100" xfId="0" applyNumberFormat="1" applyFont="1" applyFill="1" applyBorder="1" applyAlignment="1" applyProtection="1">
      <alignment wrapText="1"/>
      <protection locked="0"/>
    </xf>
    <xf numFmtId="180" fontId="82" fillId="45" borderId="100" xfId="0" applyNumberFormat="1" applyFont="1" applyFill="1" applyBorder="1" applyAlignment="1" applyProtection="1">
      <alignment wrapText="1"/>
      <protection locked="0"/>
    </xf>
    <xf numFmtId="9" fontId="82" fillId="45" borderId="100" xfId="0" applyNumberFormat="1" applyFont="1" applyFill="1" applyBorder="1" applyAlignment="1" applyProtection="1">
      <alignment wrapText="1"/>
      <protection locked="0"/>
    </xf>
    <xf numFmtId="180" fontId="81" fillId="44" borderId="97" xfId="0" applyNumberFormat="1" applyFont="1" applyFill="1" applyBorder="1" applyAlignment="1" applyProtection="1">
      <alignment wrapText="1"/>
      <protection locked="0"/>
    </xf>
    <xf numFmtId="9" fontId="81" fillId="44" borderId="97" xfId="0" applyNumberFormat="1" applyFont="1" applyFill="1" applyBorder="1" applyAlignment="1" applyProtection="1">
      <alignment wrapText="1"/>
      <protection locked="0"/>
    </xf>
    <xf numFmtId="180" fontId="82" fillId="0" borderId="97" xfId="0" applyNumberFormat="1" applyFont="1" applyFill="1" applyBorder="1" applyAlignment="1" applyProtection="1">
      <alignment wrapText="1"/>
      <protection locked="0"/>
    </xf>
    <xf numFmtId="9" fontId="80" fillId="0" borderId="97" xfId="0" applyNumberFormat="1" applyFont="1" applyFill="1" applyBorder="1" applyAlignment="1" applyProtection="1">
      <alignment wrapText="1"/>
      <protection locked="0"/>
    </xf>
    <xf numFmtId="180" fontId="80" fillId="0" borderId="97" xfId="0" applyNumberFormat="1" applyFont="1" applyFill="1" applyBorder="1" applyAlignment="1" applyProtection="1">
      <alignment horizontal="left" wrapText="1"/>
      <protection locked="0"/>
    </xf>
    <xf numFmtId="0" fontId="0" fillId="0" borderId="0" xfId="0" applyAlignment="1">
      <alignment horizontal="left" vertical="center" wrapText="1"/>
    </xf>
    <xf numFmtId="0" fontId="22" fillId="0" borderId="0" xfId="0" applyFont="1" applyAlignment="1">
      <alignment horizontal="left"/>
    </xf>
    <xf numFmtId="0" fontId="46" fillId="8" borderId="2" xfId="0" applyFont="1" applyFill="1" applyBorder="1" applyAlignment="1">
      <alignment horizontal="left"/>
    </xf>
    <xf numFmtId="0" fontId="52" fillId="0" borderId="108" xfId="0" applyFont="1" applyBorder="1" applyAlignment="1">
      <alignment horizontal="left" vertical="center" wrapText="1"/>
    </xf>
    <xf numFmtId="0" fontId="22" fillId="0" borderId="0" xfId="0" applyFont="1" applyBorder="1" applyAlignment="1">
      <alignment horizontal="left"/>
    </xf>
    <xf numFmtId="0" fontId="22" fillId="0" borderId="0" xfId="0" applyFont="1" applyAlignment="1">
      <alignment horizontal="left" wrapText="1"/>
    </xf>
    <xf numFmtId="0" fontId="27" fillId="0" borderId="0" xfId="5" applyFont="1" applyAlignment="1">
      <alignment horizontal="left" wrapText="1"/>
    </xf>
    <xf numFmtId="0" fontId="22" fillId="0" borderId="0" xfId="0" applyFont="1" applyAlignment="1">
      <alignment horizontal="left" vertical="center"/>
    </xf>
    <xf numFmtId="0" fontId="46" fillId="0" borderId="0" xfId="0" applyFont="1" applyAlignment="1">
      <alignment horizontal="left"/>
    </xf>
    <xf numFmtId="0" fontId="104" fillId="0" borderId="0" xfId="0" applyFont="1" applyBorder="1" applyAlignment="1">
      <alignment vertical="center" wrapText="1"/>
    </xf>
    <xf numFmtId="0" fontId="22" fillId="0" borderId="15" xfId="0" applyFont="1" applyFill="1" applyBorder="1" applyAlignment="1" applyProtection="1">
      <alignment horizontal="left" wrapText="1"/>
      <protection locked="0"/>
    </xf>
    <xf numFmtId="3" fontId="22" fillId="0" borderId="37" xfId="9" applyNumberFormat="1" applyFont="1" applyFill="1" applyBorder="1" applyAlignment="1" applyProtection="1">
      <alignment horizontal="justify" vertical="center" wrapText="1"/>
      <protection locked="0"/>
    </xf>
    <xf numFmtId="0" fontId="110" fillId="0" borderId="14" xfId="38" applyBorder="1" applyAlignment="1" applyProtection="1">
      <alignment horizontal="justify" vertical="center" wrapText="1"/>
      <protection locked="0"/>
    </xf>
    <xf numFmtId="0" fontId="110" fillId="0" borderId="15" xfId="38" applyBorder="1" applyAlignment="1" applyProtection="1">
      <alignment horizontal="justify" vertical="center" wrapText="1"/>
      <protection locked="0"/>
    </xf>
    <xf numFmtId="0" fontId="110" fillId="0" borderId="106" xfId="38" applyBorder="1" applyAlignment="1" applyProtection="1">
      <alignment horizontal="justify" vertical="center" wrapText="1"/>
      <protection locked="0"/>
    </xf>
    <xf numFmtId="0" fontId="110" fillId="15" borderId="1" xfId="38" applyFill="1" applyBorder="1" applyAlignment="1" applyProtection="1"/>
    <xf numFmtId="0" fontId="22" fillId="0" borderId="14" xfId="9" applyFont="1" applyBorder="1" applyAlignment="1" applyProtection="1">
      <alignment vertical="center" wrapText="1"/>
      <protection locked="0"/>
    </xf>
    <xf numFmtId="0" fontId="22" fillId="0" borderId="15" xfId="9" applyFont="1" applyBorder="1" applyAlignment="1" applyProtection="1">
      <alignment vertical="center" wrapText="1"/>
      <protection locked="0"/>
    </xf>
    <xf numFmtId="0" fontId="22" fillId="0" borderId="45" xfId="9" applyFont="1" applyBorder="1" applyAlignment="1" applyProtection="1">
      <alignment vertical="center" wrapText="1"/>
      <protection locked="0"/>
    </xf>
    <xf numFmtId="0" fontId="22" fillId="15" borderId="1" xfId="0" applyFont="1" applyFill="1" applyBorder="1" applyAlignment="1"/>
    <xf numFmtId="0" fontId="6" fillId="13" borderId="62" xfId="6" applyFont="1" applyFill="1" applyBorder="1" applyAlignment="1">
      <alignment horizontal="justify" vertical="top" wrapText="1"/>
    </xf>
    <xf numFmtId="0" fontId="0" fillId="11" borderId="108" xfId="0" applyFill="1" applyBorder="1" applyAlignment="1" applyProtection="1">
      <alignment horizontal="right"/>
      <protection locked="0"/>
    </xf>
    <xf numFmtId="1" fontId="0" fillId="11" borderId="108" xfId="0" applyNumberFormat="1" applyFill="1" applyBorder="1" applyAlignment="1" applyProtection="1">
      <alignment horizontal="right"/>
      <protection locked="0"/>
    </xf>
    <xf numFmtId="0" fontId="0" fillId="11" borderId="18" xfId="0" applyFill="1" applyBorder="1" applyAlignment="1" applyProtection="1">
      <alignment horizontal="right"/>
      <protection locked="0"/>
    </xf>
    <xf numFmtId="0" fontId="0" fillId="0" borderId="108" xfId="0" applyFont="1" applyBorder="1" applyProtection="1">
      <protection locked="0"/>
    </xf>
    <xf numFmtId="176" fontId="1" fillId="0" borderId="108" xfId="1" applyNumberFormat="1" applyFont="1" applyBorder="1" applyProtection="1">
      <protection locked="0"/>
    </xf>
    <xf numFmtId="176" fontId="1" fillId="11" borderId="108" xfId="1" applyNumberFormat="1" applyFont="1" applyFill="1" applyBorder="1" applyProtection="1">
      <protection locked="0"/>
    </xf>
    <xf numFmtId="0" fontId="0" fillId="11" borderId="108" xfId="0" applyFont="1" applyFill="1" applyBorder="1" applyAlignment="1" applyProtection="1">
      <alignment horizontal="right"/>
      <protection locked="0"/>
    </xf>
    <xf numFmtId="176" fontId="1" fillId="0" borderId="122" xfId="1" applyNumberFormat="1" applyFont="1" applyBorder="1" applyProtection="1">
      <protection locked="0"/>
    </xf>
    <xf numFmtId="0" fontId="2" fillId="11" borderId="108" xfId="0" applyFont="1" applyFill="1" applyBorder="1" applyAlignment="1" applyProtection="1">
      <alignment horizontal="right"/>
      <protection locked="0"/>
    </xf>
    <xf numFmtId="0" fontId="48" fillId="11" borderId="124" xfId="0" applyFont="1" applyFill="1" applyBorder="1" applyAlignment="1" applyProtection="1">
      <alignment horizontal="right"/>
      <protection locked="0"/>
    </xf>
    <xf numFmtId="0" fontId="0" fillId="11" borderId="0" xfId="0" applyFill="1" applyAlignment="1">
      <alignment horizontal="right"/>
    </xf>
    <xf numFmtId="0" fontId="111" fillId="0" borderId="108" xfId="0" applyFont="1" applyBorder="1" applyProtection="1">
      <protection locked="0"/>
    </xf>
    <xf numFmtId="0" fontId="5" fillId="0" borderId="108" xfId="0" applyFont="1" applyBorder="1" applyAlignment="1" applyProtection="1">
      <alignment vertical="center"/>
      <protection locked="0"/>
    </xf>
    <xf numFmtId="0" fontId="41" fillId="2" borderId="108" xfId="0" applyFont="1" applyFill="1" applyBorder="1" applyAlignment="1">
      <alignment wrapText="1"/>
    </xf>
    <xf numFmtId="0" fontId="3" fillId="0" borderId="0" xfId="0" applyFont="1" applyBorder="1" applyAlignment="1">
      <alignment horizontal="center"/>
    </xf>
    <xf numFmtId="0" fontId="5" fillId="0" borderId="0" xfId="0" applyFont="1" applyBorder="1" applyAlignment="1">
      <alignment vertical="center" wrapText="1"/>
    </xf>
    <xf numFmtId="186" fontId="0" fillId="7" borderId="108" xfId="0" applyNumberFormat="1" applyFont="1" applyFill="1" applyBorder="1" applyProtection="1">
      <protection locked="0"/>
    </xf>
    <xf numFmtId="0" fontId="111" fillId="0" borderId="108" xfId="0" applyFont="1" applyBorder="1"/>
    <xf numFmtId="0" fontId="2" fillId="2" borderId="42" xfId="0" applyFont="1" applyFill="1" applyBorder="1" applyAlignment="1">
      <alignment vertical="top" wrapText="1"/>
    </xf>
    <xf numFmtId="0" fontId="2" fillId="2" borderId="44" xfId="0" applyFont="1" applyFill="1" applyBorder="1" applyAlignment="1">
      <alignment horizontal="center" vertical="top" wrapText="1"/>
    </xf>
    <xf numFmtId="0" fontId="2" fillId="2" borderId="28" xfId="0" applyFont="1" applyFill="1" applyBorder="1" applyAlignment="1">
      <alignment horizontal="center" vertical="top" wrapText="1"/>
    </xf>
    <xf numFmtId="0" fontId="2" fillId="2" borderId="26" xfId="0" applyFont="1" applyFill="1" applyBorder="1" applyAlignment="1">
      <alignment horizontal="center" vertical="top" wrapText="1"/>
    </xf>
    <xf numFmtId="0" fontId="2" fillId="2" borderId="55" xfId="0" applyFont="1" applyFill="1" applyBorder="1" applyAlignment="1">
      <alignment horizontal="center" vertical="top" wrapText="1"/>
    </xf>
    <xf numFmtId="0" fontId="2" fillId="2" borderId="29" xfId="0" applyFont="1" applyFill="1" applyBorder="1" applyAlignment="1">
      <alignment horizontal="center" vertical="top" wrapText="1"/>
    </xf>
    <xf numFmtId="0" fontId="0" fillId="0" borderId="136" xfId="0" applyBorder="1"/>
    <xf numFmtId="0" fontId="0" fillId="0" borderId="118" xfId="0" applyBorder="1"/>
    <xf numFmtId="0" fontId="0" fillId="0" borderId="113" xfId="0" applyBorder="1"/>
    <xf numFmtId="0" fontId="0" fillId="0" borderId="111" xfId="0" applyBorder="1"/>
    <xf numFmtId="0" fontId="0" fillId="0" borderId="125" xfId="0" applyBorder="1"/>
    <xf numFmtId="0" fontId="0" fillId="0" borderId="117" xfId="0" applyBorder="1"/>
    <xf numFmtId="0" fontId="0" fillId="0" borderId="8" xfId="0" applyBorder="1"/>
    <xf numFmtId="0" fontId="0" fillId="2" borderId="125" xfId="0" applyFill="1" applyBorder="1"/>
    <xf numFmtId="0" fontId="0" fillId="0" borderId="122" xfId="0" applyBorder="1"/>
    <xf numFmtId="0" fontId="0" fillId="0" borderId="109" xfId="0" applyBorder="1"/>
    <xf numFmtId="0" fontId="0" fillId="0" borderId="107" xfId="0" applyBorder="1"/>
    <xf numFmtId="0" fontId="0" fillId="0" borderId="115" xfId="0" applyBorder="1"/>
    <xf numFmtId="0" fontId="0" fillId="0" borderId="114" xfId="0" applyBorder="1"/>
    <xf numFmtId="0" fontId="0" fillId="0" borderId="121" xfId="0" applyBorder="1" applyAlignment="1">
      <alignment horizontal="left" indent="1"/>
    </xf>
    <xf numFmtId="0" fontId="0" fillId="0" borderId="122" xfId="0" applyBorder="1" applyAlignment="1">
      <alignment horizontal="left" indent="1"/>
    </xf>
    <xf numFmtId="0" fontId="0" fillId="0" borderId="109" xfId="0" applyBorder="1" applyAlignment="1">
      <alignment horizontal="left" indent="1"/>
    </xf>
    <xf numFmtId="0" fontId="0" fillId="0" borderId="107" xfId="0" applyBorder="1" applyAlignment="1">
      <alignment horizontal="left" indent="1"/>
    </xf>
    <xf numFmtId="0" fontId="0" fillId="0" borderId="114" xfId="0" applyBorder="1" applyAlignment="1">
      <alignment horizontal="left" indent="1"/>
    </xf>
    <xf numFmtId="0" fontId="2" fillId="2" borderId="145" xfId="0" applyFont="1" applyFill="1" applyBorder="1" applyAlignment="1">
      <alignment horizontal="left" wrapText="1" indent="1"/>
    </xf>
    <xf numFmtId="1" fontId="0" fillId="0" borderId="137" xfId="0" applyNumberFormat="1" applyBorder="1"/>
    <xf numFmtId="0" fontId="0" fillId="0" borderId="119" xfId="0" applyBorder="1"/>
    <xf numFmtId="1" fontId="0" fillId="0" borderId="105" xfId="0" applyNumberFormat="1" applyBorder="1"/>
    <xf numFmtId="0" fontId="0" fillId="0" borderId="103" xfId="0" applyBorder="1"/>
    <xf numFmtId="1" fontId="0" fillId="0" borderId="146" xfId="0" applyNumberFormat="1" applyBorder="1"/>
    <xf numFmtId="0" fontId="0" fillId="2" borderId="4" xfId="0" applyFill="1" applyBorder="1"/>
    <xf numFmtId="0" fontId="2" fillId="2" borderId="11" xfId="0" applyFont="1" applyFill="1" applyBorder="1"/>
    <xf numFmtId="0" fontId="2" fillId="2" borderId="12" xfId="0" applyFont="1" applyFill="1" applyBorder="1"/>
    <xf numFmtId="0" fontId="2" fillId="2" borderId="132" xfId="0" applyFont="1" applyFill="1" applyBorder="1"/>
    <xf numFmtId="0" fontId="2" fillId="2" borderId="40" xfId="0" applyFont="1" applyFill="1" applyBorder="1"/>
    <xf numFmtId="0" fontId="2" fillId="2" borderId="2" xfId="0" applyFont="1" applyFill="1" applyBorder="1" applyAlignment="1">
      <alignment vertical="center" wrapText="1"/>
    </xf>
    <xf numFmtId="0" fontId="2" fillId="2" borderId="3" xfId="0" applyFont="1" applyFill="1" applyBorder="1" applyAlignment="1">
      <alignment vertical="center"/>
    </xf>
    <xf numFmtId="0" fontId="2" fillId="2" borderId="5" xfId="0" applyFont="1" applyFill="1" applyBorder="1"/>
    <xf numFmtId="0" fontId="2" fillId="2" borderId="3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10" borderId="123" xfId="0" applyFont="1" applyFill="1" applyBorder="1" applyAlignment="1">
      <alignment wrapText="1"/>
    </xf>
    <xf numFmtId="0" fontId="0" fillId="0" borderId="7" xfId="0" applyBorder="1"/>
    <xf numFmtId="0" fontId="0" fillId="0" borderId="18" xfId="0" applyBorder="1"/>
    <xf numFmtId="0" fontId="0" fillId="0" borderId="13" xfId="0" applyBorder="1"/>
    <xf numFmtId="0" fontId="0" fillId="2" borderId="13" xfId="0" applyFont="1" applyFill="1" applyBorder="1"/>
    <xf numFmtId="0" fontId="2" fillId="10" borderId="120" xfId="0" applyFont="1" applyFill="1" applyBorder="1" applyAlignment="1">
      <alignment wrapText="1"/>
    </xf>
    <xf numFmtId="0" fontId="0" fillId="2" borderId="115" xfId="0" applyFont="1" applyFill="1" applyBorder="1"/>
    <xf numFmtId="0" fontId="2" fillId="2" borderId="145" xfId="0" applyFont="1" applyFill="1" applyBorder="1" applyAlignment="1">
      <alignment wrapText="1"/>
    </xf>
    <xf numFmtId="0" fontId="2" fillId="10" borderId="145" xfId="0" applyFont="1" applyFill="1" applyBorder="1" applyAlignment="1">
      <alignment wrapText="1"/>
    </xf>
    <xf numFmtId="0" fontId="0" fillId="0" borderId="137" xfId="0" applyBorder="1"/>
    <xf numFmtId="0" fontId="0" fillId="0" borderId="104" xfId="0" applyBorder="1"/>
    <xf numFmtId="0" fontId="0" fillId="0" borderId="126" xfId="0" applyBorder="1"/>
    <xf numFmtId="0" fontId="0" fillId="2" borderId="126" xfId="0" applyFont="1" applyFill="1" applyBorder="1"/>
    <xf numFmtId="0" fontId="2" fillId="2" borderId="42" xfId="0" applyFont="1" applyFill="1" applyBorder="1" applyAlignment="1">
      <alignment wrapText="1"/>
    </xf>
    <xf numFmtId="0" fontId="0" fillId="0" borderId="59" xfId="0" applyBorder="1"/>
    <xf numFmtId="0" fontId="0" fillId="0" borderId="1" xfId="0" applyBorder="1"/>
    <xf numFmtId="0" fontId="2" fillId="2" borderId="58" xfId="0" applyFont="1" applyFill="1" applyBorder="1" applyAlignment="1">
      <alignment wrapText="1"/>
    </xf>
    <xf numFmtId="1" fontId="0" fillId="0" borderId="18" xfId="0" applyNumberFormat="1" applyBorder="1"/>
    <xf numFmtId="1" fontId="0" fillId="0" borderId="108" xfId="0" applyNumberFormat="1" applyBorder="1"/>
    <xf numFmtId="0" fontId="0" fillId="2" borderId="125" xfId="0" applyFont="1" applyFill="1" applyBorder="1"/>
    <xf numFmtId="0" fontId="2" fillId="2" borderId="87" xfId="0" applyFont="1" applyFill="1" applyBorder="1" applyAlignment="1">
      <alignment wrapText="1"/>
    </xf>
    <xf numFmtId="0" fontId="0" fillId="2" borderId="4" xfId="0" applyFont="1" applyFill="1" applyBorder="1"/>
    <xf numFmtId="0" fontId="0" fillId="0" borderId="124" xfId="0" applyBorder="1"/>
    <xf numFmtId="0" fontId="0" fillId="0" borderId="12" xfId="0" applyBorder="1"/>
    <xf numFmtId="0" fontId="0" fillId="2" borderId="5" xfId="0" applyFont="1" applyFill="1" applyBorder="1"/>
    <xf numFmtId="1" fontId="0" fillId="0" borderId="112" xfId="0" applyNumberFormat="1" applyBorder="1"/>
    <xf numFmtId="0" fontId="0" fillId="0" borderId="112" xfId="0" applyBorder="1"/>
    <xf numFmtId="0" fontId="0" fillId="0" borderId="50" xfId="0" applyBorder="1"/>
    <xf numFmtId="0" fontId="0" fillId="0" borderId="51" xfId="0" applyBorder="1"/>
    <xf numFmtId="0" fontId="0" fillId="0" borderId="44" xfId="0" applyBorder="1"/>
    <xf numFmtId="0" fontId="0" fillId="0" borderId="42" xfId="0" applyBorder="1"/>
    <xf numFmtId="0" fontId="2" fillId="10" borderId="58" xfId="0" applyFont="1" applyFill="1" applyBorder="1" applyAlignment="1">
      <alignment wrapText="1"/>
    </xf>
    <xf numFmtId="0" fontId="0" fillId="0" borderId="18" xfId="0" applyFill="1" applyBorder="1"/>
    <xf numFmtId="0" fontId="0" fillId="0" borderId="38" xfId="0" applyBorder="1"/>
    <xf numFmtId="0" fontId="0" fillId="2" borderId="14" xfId="0" applyFont="1" applyFill="1" applyBorder="1"/>
    <xf numFmtId="0" fontId="0" fillId="0" borderId="108" xfId="0" applyFill="1" applyBorder="1"/>
    <xf numFmtId="0" fontId="0" fillId="2" borderId="106" xfId="0" applyFont="1" applyFill="1" applyBorder="1"/>
    <xf numFmtId="0" fontId="0" fillId="0" borderId="104" xfId="0" applyFill="1" applyBorder="1"/>
    <xf numFmtId="0" fontId="0" fillId="2" borderId="102" xfId="0" applyFont="1" applyFill="1" applyBorder="1"/>
    <xf numFmtId="0" fontId="2" fillId="10" borderId="42" xfId="0" applyFont="1" applyFill="1" applyBorder="1" applyAlignment="1">
      <alignment wrapText="1"/>
    </xf>
    <xf numFmtId="0" fontId="0" fillId="0" borderId="2" xfId="0" applyBorder="1"/>
    <xf numFmtId="0" fontId="0" fillId="0" borderId="33" xfId="0" applyBorder="1"/>
    <xf numFmtId="0" fontId="0" fillId="0" borderId="14" xfId="0" applyBorder="1"/>
    <xf numFmtId="0" fontId="0" fillId="0" borderId="106" xfId="0" applyBorder="1"/>
    <xf numFmtId="0" fontId="0" fillId="0" borderId="40" xfId="0" applyBorder="1"/>
    <xf numFmtId="0" fontId="0" fillId="2" borderId="16" xfId="0" applyFont="1" applyFill="1" applyBorder="1"/>
    <xf numFmtId="0" fontId="2" fillId="10" borderId="87" xfId="0" applyFont="1" applyFill="1" applyBorder="1" applyAlignment="1">
      <alignment wrapText="1"/>
    </xf>
    <xf numFmtId="0" fontId="2" fillId="2" borderId="50" xfId="0" applyFont="1" applyFill="1" applyBorder="1"/>
    <xf numFmtId="0" fontId="2" fillId="2" borderId="49" xfId="0" applyFont="1" applyFill="1" applyBorder="1"/>
    <xf numFmtId="0" fontId="100" fillId="0" borderId="20" xfId="32" applyFont="1" applyFill="1" applyBorder="1" applyAlignment="1">
      <alignment horizontal="left" vertical="center" wrapText="1"/>
    </xf>
    <xf numFmtId="1" fontId="0" fillId="7" borderId="108" xfId="0" applyNumberFormat="1" applyFont="1" applyFill="1" applyBorder="1" applyProtection="1">
      <protection locked="0"/>
    </xf>
    <xf numFmtId="186" fontId="2" fillId="7" borderId="108" xfId="0" applyNumberFormat="1" applyFont="1" applyFill="1" applyBorder="1" applyProtection="1">
      <protection locked="0"/>
    </xf>
    <xf numFmtId="1" fontId="2" fillId="7" borderId="108" xfId="0" applyNumberFormat="1" applyFont="1" applyFill="1" applyBorder="1" applyProtection="1">
      <protection locked="0"/>
    </xf>
    <xf numFmtId="0" fontId="52" fillId="0" borderId="0" xfId="0" applyFont="1" applyBorder="1" applyAlignment="1">
      <alignment vertical="center" wrapText="1"/>
    </xf>
    <xf numFmtId="0" fontId="52" fillId="0" borderId="108" xfId="0" applyFont="1" applyBorder="1" applyAlignment="1">
      <alignment horizontal="center" vertical="center" wrapText="1"/>
    </xf>
    <xf numFmtId="0" fontId="112" fillId="0" borderId="33" xfId="0" applyFont="1" applyBorder="1" applyAlignment="1">
      <alignment vertical="center"/>
    </xf>
    <xf numFmtId="0" fontId="112" fillId="0" borderId="2" xfId="0" applyFont="1" applyBorder="1" applyAlignment="1">
      <alignment horizontal="center" vertical="center"/>
    </xf>
    <xf numFmtId="49" fontId="112" fillId="0" borderId="2" xfId="0" applyNumberFormat="1" applyFont="1" applyBorder="1" applyAlignment="1">
      <alignment horizontal="center" vertical="center"/>
    </xf>
    <xf numFmtId="0" fontId="112" fillId="0" borderId="33" xfId="0" applyFont="1" applyBorder="1" applyAlignment="1">
      <alignment horizontal="center" vertical="center" wrapText="1"/>
    </xf>
    <xf numFmtId="0" fontId="112" fillId="2" borderId="33" xfId="0" applyFont="1" applyFill="1" applyBorder="1" applyAlignment="1">
      <alignment horizontal="center" vertical="center" wrapText="1"/>
    </xf>
    <xf numFmtId="0" fontId="112" fillId="11" borderId="59" xfId="0" applyFont="1" applyFill="1" applyBorder="1" applyAlignment="1">
      <alignment horizontal="center" vertical="center" wrapText="1"/>
    </xf>
    <xf numFmtId="0" fontId="112" fillId="2" borderId="35" xfId="0" applyFont="1" applyFill="1" applyBorder="1" applyAlignment="1">
      <alignment horizontal="center" vertical="center" wrapText="1"/>
    </xf>
    <xf numFmtId="176" fontId="112" fillId="2" borderId="36" xfId="1" applyNumberFormat="1" applyFont="1" applyFill="1" applyBorder="1" applyAlignment="1">
      <alignment horizontal="center" vertical="center" wrapText="1"/>
    </xf>
    <xf numFmtId="176" fontId="112" fillId="11" borderId="36" xfId="1" applyNumberFormat="1" applyFont="1" applyFill="1" applyBorder="1" applyAlignment="1">
      <alignment horizontal="center" vertical="center" wrapText="1"/>
    </xf>
    <xf numFmtId="0" fontId="113" fillId="0" borderId="0" xfId="0" applyFont="1"/>
    <xf numFmtId="181" fontId="0" fillId="2" borderId="108" xfId="2" applyNumberFormat="1" applyFont="1" applyFill="1" applyBorder="1"/>
    <xf numFmtId="181" fontId="0" fillId="2" borderId="122" xfId="2" applyNumberFormat="1" applyFont="1" applyFill="1" applyBorder="1"/>
    <xf numFmtId="1" fontId="0" fillId="11" borderId="122" xfId="0" applyNumberFormat="1" applyFill="1" applyBorder="1" applyAlignment="1" applyProtection="1">
      <alignment horizontal="center"/>
      <protection locked="0"/>
    </xf>
    <xf numFmtId="1" fontId="0" fillId="11" borderId="122" xfId="0" applyNumberFormat="1" applyFill="1" applyBorder="1" applyAlignment="1" applyProtection="1">
      <alignment horizontal="center" vertical="center"/>
      <protection locked="0"/>
    </xf>
    <xf numFmtId="0" fontId="114" fillId="0" borderId="7" xfId="0" applyFont="1" applyBorder="1" applyAlignment="1">
      <alignment horizontal="center" vertical="center" wrapText="1"/>
    </xf>
    <xf numFmtId="0" fontId="23" fillId="0" borderId="18" xfId="0" applyFont="1" applyBorder="1" applyAlignment="1">
      <alignment horizontal="center" vertical="center" wrapText="1"/>
    </xf>
    <xf numFmtId="0" fontId="115" fillId="2" borderId="18" xfId="0" applyFont="1" applyFill="1" applyBorder="1" applyAlignment="1">
      <alignment horizontal="center" vertical="center" wrapText="1"/>
    </xf>
    <xf numFmtId="0" fontId="115" fillId="7" borderId="18" xfId="0" applyFont="1" applyFill="1" applyBorder="1" applyAlignment="1">
      <alignment horizontal="center" vertical="center" wrapText="1"/>
    </xf>
    <xf numFmtId="176" fontId="115" fillId="7" borderId="18" xfId="1" applyNumberFormat="1" applyFont="1" applyFill="1" applyBorder="1" applyAlignment="1">
      <alignment horizontal="center" vertical="center" wrapText="1"/>
    </xf>
    <xf numFmtId="10" fontId="115" fillId="2" borderId="18" xfId="2" applyNumberFormat="1" applyFont="1" applyFill="1" applyBorder="1" applyAlignment="1">
      <alignment horizontal="center" vertical="center" wrapText="1"/>
    </xf>
    <xf numFmtId="10" fontId="115" fillId="2" borderId="8" xfId="2" applyNumberFormat="1" applyFont="1" applyFill="1" applyBorder="1" applyAlignment="1">
      <alignment horizontal="center" vertical="center" wrapText="1"/>
    </xf>
    <xf numFmtId="0" fontId="114" fillId="0" borderId="0" xfId="0" applyFont="1" applyAlignment="1">
      <alignment horizontal="center" vertical="center" wrapText="1"/>
    </xf>
    <xf numFmtId="49" fontId="53" fillId="0" borderId="108" xfId="0" applyNumberFormat="1" applyFont="1" applyBorder="1" applyAlignment="1">
      <alignment horizontal="center" vertical="center" wrapText="1"/>
    </xf>
    <xf numFmtId="0" fontId="24" fillId="7" borderId="108" xfId="0" applyFont="1" applyFill="1" applyBorder="1"/>
    <xf numFmtId="178" fontId="116" fillId="0" borderId="74" xfId="31" applyNumberFormat="1" applyFont="1" applyBorder="1" applyAlignment="1" applyProtection="1">
      <alignment vertical="top" wrapText="1"/>
      <protection locked="0"/>
    </xf>
    <xf numFmtId="3" fontId="10" fillId="0" borderId="112" xfId="5" applyNumberFormat="1" applyFont="1" applyFill="1" applyBorder="1" applyAlignment="1">
      <alignment horizontal="center" wrapText="1"/>
    </xf>
    <xf numFmtId="0" fontId="10" fillId="0" borderId="112" xfId="5" applyFont="1" applyFill="1" applyBorder="1" applyAlignment="1">
      <alignment horizontal="center" wrapText="1"/>
    </xf>
    <xf numFmtId="0" fontId="6" fillId="0" borderId="112" xfId="5" applyFont="1" applyFill="1" applyBorder="1" applyAlignment="1">
      <alignment horizontal="right" wrapText="1"/>
    </xf>
    <xf numFmtId="3" fontId="6" fillId="0" borderId="112" xfId="5" applyNumberFormat="1" applyFont="1" applyFill="1" applyBorder="1" applyAlignment="1">
      <alignment horizontal="center" wrapText="1"/>
    </xf>
    <xf numFmtId="3" fontId="6" fillId="0" borderId="112" xfId="5" applyNumberFormat="1" applyFont="1" applyFill="1" applyBorder="1" applyAlignment="1">
      <alignment horizontal="right" wrapText="1"/>
    </xf>
    <xf numFmtId="3" fontId="7" fillId="0" borderId="112" xfId="5" applyNumberFormat="1" applyFont="1" applyFill="1" applyBorder="1" applyAlignment="1">
      <alignment horizontal="center" wrapText="1"/>
    </xf>
    <xf numFmtId="0" fontId="7" fillId="0" borderId="112" xfId="5" applyFont="1" applyFill="1" applyBorder="1" applyAlignment="1">
      <alignment horizontal="center" wrapText="1"/>
    </xf>
    <xf numFmtId="0" fontId="7" fillId="0" borderId="112" xfId="5" applyFont="1" applyFill="1" applyBorder="1" applyAlignment="1">
      <alignment horizontal="center" shrinkToFit="1"/>
    </xf>
    <xf numFmtId="0" fontId="7" fillId="0" borderId="112" xfId="5" applyFont="1" applyFill="1" applyBorder="1" applyAlignment="1">
      <alignment horizontal="right" wrapText="1"/>
    </xf>
    <xf numFmtId="179" fontId="7" fillId="0" borderId="108" xfId="5" applyNumberFormat="1" applyFont="1" applyFill="1" applyBorder="1" applyAlignment="1" applyProtection="1">
      <alignment horizontal="right"/>
      <protection locked="0" hidden="1"/>
    </xf>
    <xf numFmtId="179" fontId="7" fillId="0" borderId="31" xfId="5" applyNumberFormat="1" applyFont="1" applyFill="1" applyBorder="1" applyAlignment="1" applyProtection="1">
      <alignment horizontal="right"/>
      <protection locked="0" hidden="1"/>
    </xf>
    <xf numFmtId="0" fontId="10" fillId="0" borderId="112" xfId="5" applyFont="1" applyFill="1" applyBorder="1" applyAlignment="1">
      <alignment horizontal="right" shrinkToFit="1"/>
    </xf>
    <xf numFmtId="3" fontId="10" fillId="0" borderId="112" xfId="5" applyNumberFormat="1" applyFont="1" applyFill="1" applyBorder="1" applyAlignment="1">
      <alignment horizontal="right" shrinkToFit="1"/>
    </xf>
    <xf numFmtId="179" fontId="10" fillId="0" borderId="108" xfId="5" applyNumberFormat="1" applyFont="1" applyBorder="1" applyAlignment="1" applyProtection="1">
      <alignment horizontal="right"/>
      <protection locked="0" hidden="1"/>
    </xf>
    <xf numFmtId="187" fontId="10" fillId="0" borderId="108" xfId="5" applyNumberFormat="1" applyFont="1" applyBorder="1" applyAlignment="1" applyProtection="1">
      <alignment horizontal="right"/>
      <protection locked="0" hidden="1"/>
    </xf>
    <xf numFmtId="179" fontId="10" fillId="0" borderId="108" xfId="5" applyNumberFormat="1" applyFont="1" applyBorder="1" applyAlignment="1" applyProtection="1">
      <alignment horizontal="center"/>
      <protection locked="0" hidden="1"/>
    </xf>
    <xf numFmtId="187" fontId="10" fillId="0" borderId="31" xfId="5" applyNumberFormat="1" applyFont="1" applyFill="1" applyBorder="1" applyAlignment="1" applyProtection="1">
      <alignment horizontal="right"/>
      <protection locked="0" hidden="1"/>
    </xf>
    <xf numFmtId="179" fontId="10" fillId="0" borderId="31" xfId="5" applyNumberFormat="1" applyFont="1" applyFill="1" applyBorder="1" applyAlignment="1" applyProtection="1">
      <alignment horizontal="center"/>
      <protection locked="0" hidden="1"/>
    </xf>
    <xf numFmtId="0" fontId="10" fillId="0" borderId="106" xfId="5" applyFont="1" applyFill="1" applyBorder="1" applyAlignment="1">
      <alignment horizontal="center" wrapText="1"/>
    </xf>
    <xf numFmtId="0" fontId="10" fillId="0" borderId="102" xfId="5" applyFont="1" applyFill="1" applyBorder="1" applyAlignment="1">
      <alignment horizontal="center" wrapText="1"/>
    </xf>
    <xf numFmtId="0" fontId="10" fillId="0" borderId="110" xfId="5" applyFont="1" applyFill="1" applyBorder="1" applyAlignment="1">
      <alignment horizontal="center" wrapText="1"/>
    </xf>
    <xf numFmtId="3" fontId="7" fillId="0" borderId="108" xfId="5" applyNumberFormat="1" applyFont="1" applyBorder="1"/>
    <xf numFmtId="3" fontId="6" fillId="0" borderId="26" xfId="5" applyNumberFormat="1" applyFont="1" applyBorder="1"/>
    <xf numFmtId="3" fontId="6" fillId="0" borderId="27" xfId="5" applyNumberFormat="1" applyFont="1" applyFill="1" applyBorder="1"/>
    <xf numFmtId="3" fontId="6" fillId="7" borderId="27" xfId="5" applyNumberFormat="1" applyFont="1" applyFill="1" applyBorder="1"/>
    <xf numFmtId="3" fontId="6" fillId="7" borderId="55" xfId="5" applyNumberFormat="1" applyFont="1" applyFill="1" applyBorder="1"/>
    <xf numFmtId="3" fontId="6" fillId="0" borderId="1" xfId="5" applyNumberFormat="1" applyFont="1" applyFill="1" applyBorder="1"/>
    <xf numFmtId="3" fontId="7" fillId="0" borderId="0" xfId="5" applyNumberFormat="1" applyFont="1"/>
    <xf numFmtId="3" fontId="10" fillId="7" borderId="6" xfId="5" applyNumberFormat="1" applyFont="1" applyFill="1" applyBorder="1" applyProtection="1">
      <protection locked="0"/>
    </xf>
    <xf numFmtId="0" fontId="10" fillId="7" borderId="6" xfId="5" applyFont="1" applyFill="1" applyBorder="1" applyAlignment="1" applyProtection="1">
      <alignment wrapText="1"/>
      <protection locked="0"/>
    </xf>
    <xf numFmtId="3" fontId="117" fillId="7" borderId="28" xfId="5" applyNumberFormat="1" applyFont="1" applyFill="1" applyBorder="1"/>
    <xf numFmtId="3" fontId="6" fillId="7" borderId="28" xfId="5" applyNumberFormat="1" applyFont="1" applyFill="1" applyBorder="1"/>
    <xf numFmtId="0" fontId="10" fillId="0" borderId="6" xfId="5" applyFont="1" applyBorder="1" applyAlignment="1" applyProtection="1">
      <alignment wrapText="1"/>
      <protection locked="0"/>
    </xf>
    <xf numFmtId="3" fontId="118" fillId="7" borderId="6" xfId="5" applyNumberFormat="1" applyFont="1" applyFill="1" applyBorder="1" applyProtection="1">
      <protection locked="0"/>
    </xf>
    <xf numFmtId="0" fontId="118" fillId="0" borderId="6" xfId="5" applyFont="1" applyBorder="1" applyAlignment="1" applyProtection="1">
      <alignment vertical="top" wrapText="1"/>
      <protection locked="0"/>
    </xf>
    <xf numFmtId="0" fontId="10" fillId="0" borderId="47" xfId="5" applyFont="1" applyBorder="1" applyAlignment="1" applyProtection="1">
      <alignment wrapText="1"/>
      <protection locked="0"/>
    </xf>
    <xf numFmtId="0" fontId="10" fillId="0" borderId="6" xfId="5" applyFont="1" applyBorder="1" applyAlignment="1" applyProtection="1">
      <alignment vertical="top" wrapText="1"/>
      <protection locked="0"/>
    </xf>
    <xf numFmtId="0" fontId="10" fillId="0" borderId="47" xfId="5" applyFont="1" applyBorder="1" applyAlignment="1" applyProtection="1">
      <alignment vertical="top" wrapText="1"/>
      <protection locked="0"/>
    </xf>
    <xf numFmtId="3" fontId="10" fillId="7" borderId="10" xfId="5" applyNumberFormat="1" applyFont="1" applyFill="1" applyBorder="1" applyProtection="1">
      <protection locked="0"/>
    </xf>
    <xf numFmtId="3" fontId="10" fillId="7" borderId="47" xfId="5" applyNumberFormat="1" applyFont="1" applyFill="1" applyBorder="1" applyProtection="1">
      <protection locked="0"/>
    </xf>
    <xf numFmtId="3" fontId="10" fillId="7" borderId="48" xfId="5" applyNumberFormat="1" applyFont="1" applyFill="1" applyBorder="1" applyProtection="1">
      <protection locked="0"/>
    </xf>
    <xf numFmtId="0" fontId="52" fillId="0" borderId="108" xfId="0" applyFont="1" applyBorder="1" applyAlignment="1">
      <alignment vertical="center" wrapText="1"/>
    </xf>
    <xf numFmtId="0" fontId="21" fillId="11" borderId="0" xfId="0" applyFont="1" applyFill="1" applyBorder="1" applyAlignment="1">
      <alignment horizontal="center" vertical="center"/>
    </xf>
    <xf numFmtId="176" fontId="0" fillId="0" borderId="107" xfId="1" applyNumberFormat="1" applyFont="1" applyBorder="1" applyProtection="1">
      <protection locked="0"/>
    </xf>
    <xf numFmtId="0" fontId="52" fillId="0" borderId="108" xfId="0" applyFont="1" applyBorder="1" applyAlignment="1">
      <alignment vertical="center" wrapText="1"/>
    </xf>
    <xf numFmtId="0" fontId="6" fillId="13" borderId="62" xfId="6" applyFont="1" applyFill="1" applyBorder="1" applyAlignment="1">
      <alignment horizontal="justify" vertical="top"/>
    </xf>
    <xf numFmtId="0" fontId="6" fillId="11" borderId="62" xfId="6" applyFont="1" applyFill="1" applyBorder="1" applyAlignment="1">
      <alignment horizontal="justify" wrapText="1"/>
    </xf>
    <xf numFmtId="0" fontId="6" fillId="13" borderId="62" xfId="6" applyFont="1" applyFill="1" applyBorder="1" applyAlignment="1">
      <alignment horizontal="justify"/>
    </xf>
    <xf numFmtId="0" fontId="6" fillId="13" borderId="62" xfId="6" applyFont="1" applyFill="1" applyBorder="1" applyAlignment="1">
      <alignment horizontal="justify" wrapText="1"/>
    </xf>
    <xf numFmtId="0" fontId="26" fillId="7" borderId="108" xfId="0" applyFont="1" applyFill="1" applyBorder="1"/>
    <xf numFmtId="0" fontId="24" fillId="0" borderId="107" xfId="0" applyFont="1" applyFill="1" applyBorder="1" applyAlignment="1">
      <alignment horizontal="center" vertical="center"/>
    </xf>
    <xf numFmtId="0" fontId="24" fillId="0" borderId="111" xfId="0" applyFont="1" applyFill="1" applyBorder="1" applyAlignment="1">
      <alignment horizontal="center" vertical="center"/>
    </xf>
    <xf numFmtId="0" fontId="24" fillId="0" borderId="139" xfId="0" applyFont="1" applyFill="1" applyBorder="1" applyAlignment="1">
      <alignment horizontal="center" vertical="center"/>
    </xf>
    <xf numFmtId="0" fontId="24" fillId="0" borderId="40" xfId="0" applyFont="1" applyFill="1" applyBorder="1" applyAlignment="1">
      <alignment horizontal="center" vertical="center"/>
    </xf>
    <xf numFmtId="181" fontId="24" fillId="0" borderId="38" xfId="2" applyNumberFormat="1" applyFont="1" applyFill="1" applyBorder="1" applyAlignment="1">
      <alignment horizontal="center" vertical="center"/>
    </xf>
    <xf numFmtId="181" fontId="24" fillId="0" borderId="103" xfId="2" applyNumberFormat="1" applyFont="1" applyFill="1" applyBorder="1" applyAlignment="1">
      <alignment horizontal="center" vertical="center"/>
    </xf>
    <xf numFmtId="181" fontId="24" fillId="0" borderId="108" xfId="2" applyNumberFormat="1" applyFont="1" applyFill="1" applyBorder="1" applyAlignment="1">
      <alignment horizontal="center" vertical="center"/>
    </xf>
    <xf numFmtId="181" fontId="24" fillId="0" borderId="107" xfId="2" applyNumberFormat="1" applyFont="1" applyFill="1" applyBorder="1" applyAlignment="1">
      <alignment horizontal="center" vertical="center"/>
    </xf>
    <xf numFmtId="181" fontId="46" fillId="8" borderId="55" xfId="2" applyNumberFormat="1" applyFont="1" applyFill="1" applyBorder="1" applyAlignment="1">
      <alignment horizontal="center" vertical="center"/>
    </xf>
    <xf numFmtId="0" fontId="26" fillId="0" borderId="108" xfId="0" applyFont="1" applyBorder="1" applyAlignment="1">
      <alignment vertical="center" wrapText="1"/>
    </xf>
    <xf numFmtId="0" fontId="104" fillId="0" borderId="108" xfId="0" applyFont="1" applyBorder="1" applyAlignment="1">
      <alignment vertical="center" wrapText="1"/>
    </xf>
    <xf numFmtId="0" fontId="26" fillId="11" borderId="108" xfId="0" applyFont="1" applyFill="1" applyBorder="1" applyAlignment="1">
      <alignment vertical="center" wrapText="1"/>
    </xf>
    <xf numFmtId="0" fontId="100" fillId="0" borderId="1" xfId="32" applyFont="1" applyFill="1" applyBorder="1" applyAlignment="1" applyProtection="1">
      <alignment horizontal="justify" vertical="center" wrapText="1"/>
      <protection locked="0"/>
    </xf>
    <xf numFmtId="9" fontId="80" fillId="0" borderId="0" xfId="0" applyNumberFormat="1" applyFont="1" applyFill="1" applyBorder="1" applyAlignment="1"/>
    <xf numFmtId="180" fontId="84" fillId="0" borderId="108" xfId="0" applyNumberFormat="1" applyFont="1" applyFill="1" applyBorder="1" applyAlignment="1">
      <alignment wrapText="1"/>
    </xf>
    <xf numFmtId="167" fontId="73" fillId="0" borderId="108" xfId="34" applyNumberFormat="1" applyFont="1" applyBorder="1" applyProtection="1"/>
    <xf numFmtId="180" fontId="80" fillId="0" borderId="108" xfId="0" applyNumberFormat="1" applyFont="1" applyFill="1" applyBorder="1" applyAlignment="1">
      <alignment wrapText="1"/>
    </xf>
    <xf numFmtId="180" fontId="80" fillId="0" borderId="108" xfId="0" applyNumberFormat="1" applyFont="1" applyFill="1" applyBorder="1" applyAlignment="1" applyProtection="1">
      <alignment wrapText="1"/>
      <protection locked="0"/>
    </xf>
    <xf numFmtId="9" fontId="82" fillId="0" borderId="108" xfId="0" applyNumberFormat="1" applyFont="1" applyFill="1" applyBorder="1" applyAlignment="1" applyProtection="1">
      <alignment wrapText="1"/>
      <protection locked="0"/>
    </xf>
    <xf numFmtId="180" fontId="82" fillId="43" borderId="108" xfId="0" applyNumberFormat="1" applyFont="1" applyFill="1" applyBorder="1" applyAlignment="1">
      <alignment horizontal="center" vertical="center" wrapText="1"/>
    </xf>
    <xf numFmtId="180" fontId="82" fillId="48" borderId="108" xfId="0" applyNumberFormat="1" applyFont="1" applyFill="1" applyBorder="1" applyAlignment="1">
      <alignment horizontal="center" vertical="center" wrapText="1"/>
    </xf>
    <xf numFmtId="180" fontId="82" fillId="0" borderId="108" xfId="0" applyNumberFormat="1" applyFont="1" applyFill="1" applyBorder="1" applyAlignment="1">
      <alignment horizontal="left" vertical="center" wrapText="1"/>
    </xf>
    <xf numFmtId="180" fontId="80" fillId="42" borderId="108" xfId="0" applyNumberFormat="1" applyFont="1" applyFill="1" applyBorder="1" applyAlignment="1">
      <alignment horizontal="left" wrapText="1"/>
    </xf>
    <xf numFmtId="180" fontId="82" fillId="45" borderId="108" xfId="0" applyNumberFormat="1" applyFont="1" applyFill="1" applyBorder="1" applyAlignment="1">
      <alignment wrapText="1"/>
    </xf>
    <xf numFmtId="180" fontId="82" fillId="48" borderId="108" xfId="0" applyNumberFormat="1" applyFont="1" applyFill="1" applyBorder="1" applyAlignment="1">
      <alignment wrapText="1"/>
    </xf>
    <xf numFmtId="0" fontId="82" fillId="47" borderId="108" xfId="0" applyFont="1" applyFill="1" applyBorder="1" applyAlignment="1">
      <alignment wrapText="1"/>
    </xf>
    <xf numFmtId="176" fontId="82" fillId="48" borderId="108" xfId="1" applyNumberFormat="1" applyFont="1" applyFill="1" applyBorder="1" applyAlignment="1"/>
    <xf numFmtId="176" fontId="82" fillId="47" borderId="108" xfId="1" applyNumberFormat="1" applyFont="1" applyFill="1" applyBorder="1" applyAlignment="1"/>
    <xf numFmtId="0" fontId="80" fillId="0" borderId="108" xfId="0" applyFont="1" applyFill="1" applyBorder="1" applyAlignment="1">
      <alignment wrapText="1"/>
    </xf>
    <xf numFmtId="176" fontId="80" fillId="48" borderId="108" xfId="1" applyNumberFormat="1" applyFont="1" applyFill="1" applyBorder="1" applyAlignment="1"/>
    <xf numFmtId="176" fontId="80" fillId="0" borderId="108" xfId="1" applyNumberFormat="1" applyFont="1" applyFill="1" applyBorder="1" applyAlignment="1"/>
    <xf numFmtId="0" fontId="84" fillId="0" borderId="108" xfId="0" applyFont="1" applyFill="1" applyBorder="1" applyAlignment="1">
      <alignment wrapText="1"/>
    </xf>
    <xf numFmtId="176" fontId="82" fillId="0" borderId="108" xfId="1" applyNumberFormat="1" applyFont="1" applyFill="1" applyBorder="1" applyAlignment="1"/>
    <xf numFmtId="0" fontId="80" fillId="0" borderId="108" xfId="0" applyFont="1" applyFill="1" applyBorder="1" applyAlignment="1">
      <alignment vertical="top" wrapText="1"/>
    </xf>
    <xf numFmtId="0" fontId="25" fillId="4" borderId="0" xfId="37" applyFont="1" applyFill="1" applyBorder="1" applyAlignment="1">
      <alignment horizontal="left"/>
    </xf>
    <xf numFmtId="188" fontId="120" fillId="0" borderId="108" xfId="9" applyNumberFormat="1" applyFont="1" applyBorder="1" applyAlignment="1"/>
    <xf numFmtId="0" fontId="121" fillId="0" borderId="0" xfId="9" applyFont="1" applyAlignment="1"/>
    <xf numFmtId="0" fontId="122" fillId="0" borderId="0" xfId="9" applyFont="1" applyAlignment="1"/>
    <xf numFmtId="0" fontId="72" fillId="10" borderId="50" xfId="9" applyFont="1" applyFill="1" applyBorder="1" applyAlignment="1">
      <alignment horizontal="center"/>
    </xf>
    <xf numFmtId="0" fontId="72" fillId="10" borderId="51" xfId="9" applyFont="1" applyFill="1" applyBorder="1" applyAlignment="1">
      <alignment horizontal="center"/>
    </xf>
    <xf numFmtId="0" fontId="72" fillId="10" borderId="52" xfId="9" applyFont="1" applyFill="1" applyBorder="1" applyAlignment="1">
      <alignment horizontal="center"/>
    </xf>
    <xf numFmtId="0" fontId="72" fillId="10" borderId="44" xfId="9" applyFont="1" applyFill="1" applyBorder="1" applyAlignment="1">
      <alignment horizontal="center"/>
    </xf>
    <xf numFmtId="0" fontId="72" fillId="10" borderId="27" xfId="9" applyFont="1" applyFill="1" applyBorder="1" applyAlignment="1">
      <alignment horizontal="center"/>
    </xf>
    <xf numFmtId="167" fontId="74" fillId="3" borderId="107" xfId="34" applyNumberFormat="1" applyFont="1" applyFill="1" applyBorder="1" applyAlignment="1" applyProtection="1"/>
    <xf numFmtId="167" fontId="74" fillId="3" borderId="136" xfId="34" applyNumberFormat="1" applyFont="1" applyFill="1" applyBorder="1" applyAlignment="1" applyProtection="1"/>
    <xf numFmtId="167" fontId="74" fillId="3" borderId="112" xfId="34" applyNumberFormat="1" applyFont="1" applyFill="1" applyBorder="1" applyAlignment="1" applyProtection="1"/>
    <xf numFmtId="167" fontId="74" fillId="3" borderId="118" xfId="34" applyNumberFormat="1" applyFont="1" applyFill="1" applyBorder="1" applyAlignment="1" applyProtection="1"/>
    <xf numFmtId="167" fontId="74" fillId="3" borderId="110" xfId="34" applyNumberFormat="1" applyFont="1" applyFill="1" applyBorder="1" applyAlignment="1" applyProtection="1"/>
    <xf numFmtId="3" fontId="74" fillId="26" borderId="107" xfId="34" applyNumberFormat="1" applyFont="1" applyFill="1" applyBorder="1" applyAlignment="1" applyProtection="1"/>
    <xf numFmtId="3" fontId="74" fillId="26" borderId="121" xfId="34" applyNumberFormat="1" applyFont="1" applyFill="1" applyBorder="1" applyAlignment="1" applyProtection="1"/>
    <xf numFmtId="9" fontId="74" fillId="26" borderId="121" xfId="10" applyFont="1" applyFill="1" applyBorder="1" applyAlignment="1" applyProtection="1"/>
    <xf numFmtId="3" fontId="74" fillId="12" borderId="107" xfId="34" applyNumberFormat="1" applyFont="1" applyFill="1" applyBorder="1" applyAlignment="1" applyProtection="1"/>
    <xf numFmtId="3" fontId="74" fillId="12" borderId="121" xfId="34" applyNumberFormat="1" applyFont="1" applyFill="1" applyBorder="1" applyAlignment="1" applyProtection="1"/>
    <xf numFmtId="9" fontId="74" fillId="12" borderId="121" xfId="34" applyNumberFormat="1" applyFont="1" applyFill="1" applyBorder="1" applyAlignment="1" applyProtection="1"/>
    <xf numFmtId="167" fontId="73" fillId="0" borderId="107" xfId="34" applyNumberFormat="1" applyFont="1" applyBorder="1" applyAlignment="1" applyProtection="1"/>
    <xf numFmtId="167" fontId="73" fillId="0" borderId="121" xfId="34" applyNumberFormat="1" applyFont="1" applyBorder="1" applyProtection="1"/>
    <xf numFmtId="167" fontId="73" fillId="0" borderId="122" xfId="34" applyNumberFormat="1" applyFont="1" applyBorder="1" applyProtection="1"/>
    <xf numFmtId="9" fontId="73" fillId="0" borderId="121" xfId="34" applyNumberFormat="1" applyFont="1" applyBorder="1" applyProtection="1"/>
    <xf numFmtId="9" fontId="70" fillId="0" borderId="0" xfId="9" applyNumberFormat="1" applyFont="1" applyAlignment="1"/>
    <xf numFmtId="167" fontId="73" fillId="0" borderId="107" xfId="34" applyNumberFormat="1" applyFont="1" applyBorder="1" applyAlignment="1" applyProtection="1">
      <alignment wrapText="1"/>
    </xf>
    <xf numFmtId="167" fontId="73" fillId="0" borderId="121" xfId="34" applyNumberFormat="1" applyFont="1" applyBorder="1" applyAlignment="1" applyProtection="1">
      <alignment wrapText="1"/>
    </xf>
    <xf numFmtId="167" fontId="73" fillId="0" borderId="108" xfId="34" applyNumberFormat="1" applyFont="1" applyBorder="1" applyAlignment="1" applyProtection="1">
      <alignment wrapText="1"/>
    </xf>
    <xf numFmtId="3" fontId="73" fillId="0" borderId="107" xfId="34" applyNumberFormat="1" applyFont="1" applyFill="1" applyBorder="1" applyAlignment="1" applyProtection="1"/>
    <xf numFmtId="3" fontId="73" fillId="0" borderId="121" xfId="34" applyNumberFormat="1" applyFont="1" applyFill="1" applyBorder="1" applyAlignment="1" applyProtection="1"/>
    <xf numFmtId="3" fontId="73" fillId="0" borderId="108" xfId="34" applyNumberFormat="1" applyFont="1" applyFill="1" applyBorder="1" applyAlignment="1" applyProtection="1"/>
    <xf numFmtId="3" fontId="73" fillId="0" borderId="122" xfId="34" applyNumberFormat="1" applyFont="1" applyFill="1" applyBorder="1" applyAlignment="1" applyProtection="1"/>
    <xf numFmtId="9" fontId="73" fillId="0" borderId="121" xfId="34" applyNumberFormat="1" applyFont="1" applyFill="1" applyBorder="1" applyAlignment="1" applyProtection="1"/>
    <xf numFmtId="3" fontId="73" fillId="0" borderId="121" xfId="34" applyNumberFormat="1" applyFont="1" applyFill="1" applyBorder="1" applyProtection="1"/>
    <xf numFmtId="3" fontId="73" fillId="0" borderId="108" xfId="34" applyNumberFormat="1" applyFont="1" applyFill="1" applyBorder="1" applyProtection="1"/>
    <xf numFmtId="3" fontId="73" fillId="0" borderId="122" xfId="34" applyNumberFormat="1" applyFont="1" applyFill="1" applyBorder="1" applyProtection="1"/>
    <xf numFmtId="9" fontId="73" fillId="0" borderId="121" xfId="34" applyNumberFormat="1" applyFont="1" applyFill="1" applyBorder="1" applyProtection="1"/>
    <xf numFmtId="3" fontId="74" fillId="12" borderId="108" xfId="34" applyNumberFormat="1" applyFont="1" applyFill="1" applyBorder="1" applyAlignment="1" applyProtection="1"/>
    <xf numFmtId="3" fontId="74" fillId="12" borderId="122" xfId="34" applyNumberFormat="1" applyFont="1" applyFill="1" applyBorder="1" applyAlignment="1" applyProtection="1"/>
    <xf numFmtId="3" fontId="74" fillId="26" borderId="108" xfId="34" applyNumberFormat="1" applyFont="1" applyFill="1" applyBorder="1" applyAlignment="1" applyProtection="1"/>
    <xf numFmtId="3" fontId="74" fillId="26" borderId="108" xfId="34" applyNumberFormat="1" applyFont="1" applyFill="1" applyBorder="1" applyProtection="1"/>
    <xf numFmtId="3" fontId="74" fillId="26" borderId="122" xfId="34" applyNumberFormat="1" applyFont="1" applyFill="1" applyBorder="1" applyProtection="1"/>
    <xf numFmtId="9" fontId="74" fillId="26" borderId="121" xfId="34" applyNumberFormat="1" applyFont="1" applyFill="1" applyBorder="1" applyProtection="1"/>
    <xf numFmtId="3" fontId="74" fillId="26" borderId="121" xfId="34" applyNumberFormat="1" applyFont="1" applyFill="1" applyBorder="1" applyProtection="1"/>
    <xf numFmtId="188" fontId="70" fillId="0" borderId="108" xfId="9" applyNumberFormat="1" applyFont="1" applyBorder="1" applyAlignment="1"/>
    <xf numFmtId="0" fontId="123" fillId="0" borderId="0" xfId="9" applyFont="1" applyAlignment="1"/>
    <xf numFmtId="167" fontId="74" fillId="3" borderId="107" xfId="34" applyNumberFormat="1" applyFont="1" applyFill="1" applyBorder="1" applyAlignment="1" applyProtection="1">
      <alignment vertical="center"/>
    </xf>
    <xf numFmtId="167" fontId="74" fillId="3" borderId="11" xfId="34" applyNumberFormat="1" applyFont="1" applyFill="1" applyBorder="1" applyAlignment="1" applyProtection="1"/>
    <xf numFmtId="9" fontId="74" fillId="3" borderId="11" xfId="34" applyNumberFormat="1" applyFont="1" applyFill="1" applyBorder="1" applyAlignment="1" applyProtection="1"/>
    <xf numFmtId="167" fontId="70" fillId="0" borderId="0" xfId="9" applyNumberFormat="1" applyFont="1" applyAlignment="1"/>
    <xf numFmtId="3" fontId="74" fillId="3" borderId="108" xfId="5" applyNumberFormat="1" applyFont="1" applyFill="1" applyBorder="1" applyAlignment="1">
      <alignment vertical="center"/>
    </xf>
    <xf numFmtId="3" fontId="74" fillId="3" borderId="108" xfId="5" applyNumberFormat="1" applyFont="1" applyFill="1" applyBorder="1"/>
    <xf numFmtId="3" fontId="74" fillId="3" borderId="108" xfId="5" applyNumberFormat="1" applyFont="1" applyFill="1" applyBorder="1" applyAlignment="1">
      <alignment horizontal="right"/>
    </xf>
    <xf numFmtId="3" fontId="74" fillId="26" borderId="112" xfId="5" quotePrefix="1" applyNumberFormat="1" applyFont="1" applyFill="1" applyBorder="1" applyAlignment="1">
      <alignment horizontal="left" vertical="center"/>
    </xf>
    <xf numFmtId="3" fontId="74" fillId="26" borderId="112" xfId="5" quotePrefix="1" applyNumberFormat="1" applyFont="1" applyFill="1" applyBorder="1" applyAlignment="1">
      <alignment horizontal="right"/>
    </xf>
    <xf numFmtId="9" fontId="74" fillId="26" borderId="112" xfId="2" quotePrefix="1" applyFont="1" applyFill="1" applyBorder="1" applyAlignment="1">
      <alignment horizontal="right"/>
    </xf>
    <xf numFmtId="3" fontId="74" fillId="26" borderId="108" xfId="5" quotePrefix="1" applyNumberFormat="1" applyFont="1" applyFill="1" applyBorder="1" applyAlignment="1">
      <alignment horizontal="left" vertical="center"/>
    </xf>
    <xf numFmtId="3" fontId="74" fillId="26" borderId="108" xfId="5" quotePrefix="1" applyNumberFormat="1" applyFont="1" applyFill="1" applyBorder="1" applyAlignment="1">
      <alignment horizontal="right"/>
    </xf>
    <xf numFmtId="9" fontId="74" fillId="26" borderId="108" xfId="2" quotePrefix="1" applyFont="1" applyFill="1" applyBorder="1" applyAlignment="1">
      <alignment horizontal="right"/>
    </xf>
    <xf numFmtId="3" fontId="74" fillId="12" borderId="108" xfId="5" applyNumberFormat="1" applyFont="1" applyFill="1" applyBorder="1" applyAlignment="1">
      <alignment vertical="center"/>
    </xf>
    <xf numFmtId="3" fontId="74" fillId="12" borderId="108" xfId="5" applyNumberFormat="1" applyFont="1" applyFill="1" applyBorder="1"/>
    <xf numFmtId="9" fontId="74" fillId="12" borderId="108" xfId="2" applyFont="1" applyFill="1" applyBorder="1" applyAlignment="1">
      <alignment horizontal="right"/>
    </xf>
    <xf numFmtId="3" fontId="74" fillId="30" borderId="108" xfId="5" applyNumberFormat="1" applyFont="1" applyFill="1" applyBorder="1" applyAlignment="1">
      <alignment vertical="center"/>
    </xf>
    <xf numFmtId="3" fontId="74" fillId="30" borderId="108" xfId="5" applyNumberFormat="1" applyFont="1" applyFill="1" applyBorder="1"/>
    <xf numFmtId="9" fontId="74" fillId="30" borderId="108" xfId="2" applyFont="1" applyFill="1" applyBorder="1" applyAlignment="1">
      <alignment horizontal="right"/>
    </xf>
    <xf numFmtId="3" fontId="73" fillId="0" borderId="108" xfId="5" quotePrefix="1" applyNumberFormat="1" applyFont="1" applyFill="1" applyBorder="1" applyAlignment="1">
      <alignment horizontal="left" vertical="center"/>
    </xf>
    <xf numFmtId="3" fontId="73" fillId="0" borderId="108" xfId="5" quotePrefix="1" applyNumberFormat="1" applyFont="1" applyFill="1" applyBorder="1" applyAlignment="1">
      <alignment horizontal="right"/>
    </xf>
    <xf numFmtId="0" fontId="70" fillId="0" borderId="0" xfId="9" applyFont="1" applyAlignment="1">
      <alignment horizontal="right"/>
    </xf>
    <xf numFmtId="9" fontId="73" fillId="0" borderId="108" xfId="2" quotePrefix="1" applyFont="1" applyFill="1" applyBorder="1" applyAlignment="1">
      <alignment horizontal="right"/>
    </xf>
    <xf numFmtId="3" fontId="73" fillId="0" borderId="108" xfId="5" applyNumberFormat="1" applyFont="1" applyFill="1" applyBorder="1" applyAlignment="1">
      <alignment horizontal="left" vertical="center"/>
    </xf>
    <xf numFmtId="3" fontId="73" fillId="0" borderId="108" xfId="5" applyNumberFormat="1" applyFont="1" applyFill="1" applyBorder="1" applyAlignment="1">
      <alignment horizontal="right"/>
    </xf>
    <xf numFmtId="9" fontId="73" fillId="0" borderId="108" xfId="2" applyFont="1" applyFill="1" applyBorder="1" applyAlignment="1">
      <alignment horizontal="right"/>
    </xf>
    <xf numFmtId="3" fontId="124" fillId="0" borderId="108" xfId="5" quotePrefix="1" applyNumberFormat="1" applyFont="1" applyFill="1" applyBorder="1" applyAlignment="1">
      <alignment horizontal="left" vertical="center"/>
    </xf>
    <xf numFmtId="3" fontId="124" fillId="0" borderId="108" xfId="5" quotePrefix="1" applyNumberFormat="1" applyFont="1" applyFill="1" applyBorder="1" applyAlignment="1">
      <alignment horizontal="right"/>
    </xf>
    <xf numFmtId="3" fontId="74" fillId="30" borderId="108" xfId="5" applyNumberFormat="1" applyFont="1" applyFill="1" applyBorder="1" applyAlignment="1">
      <alignment horizontal="right"/>
    </xf>
    <xf numFmtId="3" fontId="73" fillId="0" borderId="108" xfId="5" applyNumberFormat="1" applyFont="1" applyFill="1" applyBorder="1" applyAlignment="1">
      <alignment vertical="center"/>
    </xf>
    <xf numFmtId="3" fontId="74" fillId="4" borderId="108" xfId="5" applyNumberFormat="1" applyFont="1" applyFill="1" applyBorder="1" applyAlignment="1">
      <alignment vertical="center"/>
    </xf>
    <xf numFmtId="3" fontId="74" fillId="4" borderId="108" xfId="5" applyNumberFormat="1" applyFont="1" applyFill="1" applyBorder="1" applyAlignment="1">
      <alignment horizontal="right"/>
    </xf>
    <xf numFmtId="9" fontId="74" fillId="4" borderId="108" xfId="2" applyFont="1" applyFill="1" applyBorder="1" applyAlignment="1">
      <alignment horizontal="right"/>
    </xf>
    <xf numFmtId="3" fontId="74" fillId="12" borderId="108" xfId="5" applyNumberFormat="1" applyFont="1" applyFill="1" applyBorder="1" applyAlignment="1">
      <alignment horizontal="right"/>
    </xf>
    <xf numFmtId="3" fontId="70" fillId="0" borderId="108" xfId="5" applyNumberFormat="1" applyFont="1" applyFill="1" applyBorder="1" applyAlignment="1">
      <alignment vertical="center"/>
    </xf>
    <xf numFmtId="3" fontId="74" fillId="8" borderId="108" xfId="5" applyNumberFormat="1" applyFont="1" applyFill="1" applyBorder="1" applyAlignment="1">
      <alignment horizontal="left" vertical="center"/>
    </xf>
    <xf numFmtId="3" fontId="74" fillId="8" borderId="108" xfId="5" applyNumberFormat="1" applyFont="1" applyFill="1" applyBorder="1" applyAlignment="1">
      <alignment horizontal="right"/>
    </xf>
    <xf numFmtId="0" fontId="70" fillId="8" borderId="0" xfId="9" applyFont="1" applyFill="1" applyAlignment="1">
      <alignment horizontal="right"/>
    </xf>
    <xf numFmtId="9" fontId="74" fillId="8" borderId="108" xfId="2" applyFont="1" applyFill="1" applyBorder="1" applyAlignment="1">
      <alignment horizontal="right"/>
    </xf>
    <xf numFmtId="0" fontId="70" fillId="0" borderId="0" xfId="9" applyFont="1" applyFill="1" applyAlignment="1">
      <alignment horizontal="right"/>
    </xf>
    <xf numFmtId="9" fontId="74" fillId="0" borderId="108" xfId="2" applyFont="1" applyFill="1" applyBorder="1" applyAlignment="1">
      <alignment horizontal="right"/>
    </xf>
    <xf numFmtId="167" fontId="74" fillId="3" borderId="11" xfId="34" applyNumberFormat="1" applyFont="1" applyFill="1" applyBorder="1" applyAlignment="1" applyProtection="1">
      <alignment horizontal="right"/>
    </xf>
    <xf numFmtId="9" fontId="74" fillId="3" borderId="11" xfId="2" applyFont="1" applyFill="1" applyBorder="1" applyAlignment="1" applyProtection="1">
      <alignment horizontal="right"/>
    </xf>
    <xf numFmtId="167" fontId="74" fillId="3" borderId="107" xfId="34" applyNumberFormat="1" applyFont="1" applyFill="1" applyBorder="1" applyAlignment="1" applyProtection="1">
      <alignment vertical="center" wrapText="1"/>
    </xf>
    <xf numFmtId="180" fontId="81" fillId="44" borderId="97" xfId="0" applyNumberFormat="1" applyFont="1" applyFill="1" applyBorder="1" applyAlignment="1">
      <alignment wrapText="1"/>
    </xf>
    <xf numFmtId="3" fontId="54" fillId="0" borderId="0" xfId="0" applyNumberFormat="1" applyFont="1"/>
    <xf numFmtId="3" fontId="89" fillId="23" borderId="1" xfId="0" applyNumberFormat="1" applyFont="1" applyFill="1" applyBorder="1" applyAlignment="1">
      <alignment horizontal="center" vertical="center" wrapText="1"/>
    </xf>
    <xf numFmtId="3" fontId="54" fillId="23" borderId="110" xfId="0" applyNumberFormat="1" applyFont="1" applyFill="1" applyBorder="1"/>
    <xf numFmtId="0" fontId="54" fillId="15" borderId="106" xfId="0" applyFont="1" applyFill="1" applyBorder="1"/>
    <xf numFmtId="3" fontId="54" fillId="0" borderId="109" xfId="0" applyNumberFormat="1" applyFont="1" applyBorder="1"/>
    <xf numFmtId="3" fontId="54" fillId="0" borderId="108" xfId="0" applyNumberFormat="1" applyFont="1" applyBorder="1"/>
    <xf numFmtId="3" fontId="54" fillId="0" borderId="108" xfId="0" applyNumberFormat="1" applyFont="1" applyFill="1" applyBorder="1"/>
    <xf numFmtId="3" fontId="54" fillId="0" borderId="107" xfId="0" applyNumberFormat="1" applyFont="1" applyBorder="1"/>
    <xf numFmtId="0" fontId="54" fillId="15" borderId="102" xfId="0" applyFont="1" applyFill="1" applyBorder="1"/>
    <xf numFmtId="3" fontId="54" fillId="0" borderId="105" xfId="0" applyNumberFormat="1" applyFont="1" applyBorder="1"/>
    <xf numFmtId="3" fontId="54" fillId="0" borderId="104" xfId="0" applyNumberFormat="1" applyFont="1" applyBorder="1"/>
    <xf numFmtId="3" fontId="54" fillId="0" borderId="104" xfId="0" applyNumberFormat="1" applyFont="1" applyFill="1" applyBorder="1"/>
    <xf numFmtId="3" fontId="54" fillId="0" borderId="103" xfId="0" applyNumberFormat="1" applyFont="1" applyBorder="1"/>
    <xf numFmtId="0" fontId="67" fillId="0" borderId="0" xfId="32" applyFont="1" applyAlignment="1">
      <alignment horizontal="center"/>
    </xf>
    <xf numFmtId="0" fontId="72" fillId="22" borderId="42" xfId="9" applyFont="1" applyFill="1" applyBorder="1" applyAlignment="1"/>
    <xf numFmtId="0" fontId="72" fillId="22" borderId="29" xfId="9" applyFont="1" applyFill="1" applyBorder="1" applyAlignment="1"/>
    <xf numFmtId="0" fontId="72" fillId="10" borderId="28" xfId="9" applyFont="1" applyFill="1" applyBorder="1" applyAlignment="1">
      <alignment horizontal="center"/>
    </xf>
    <xf numFmtId="0" fontId="100" fillId="0" borderId="14" xfId="32" applyFont="1" applyFill="1" applyBorder="1" applyAlignment="1" applyProtection="1">
      <alignment horizontal="justify" vertical="center" wrapText="1"/>
      <protection locked="0"/>
    </xf>
    <xf numFmtId="3" fontId="70" fillId="0" borderId="0" xfId="9" applyNumberFormat="1" applyFont="1" applyAlignment="1"/>
    <xf numFmtId="3" fontId="125" fillId="0" borderId="0" xfId="9" applyNumberFormat="1" applyFont="1" applyAlignment="1"/>
    <xf numFmtId="3" fontId="70" fillId="22" borderId="43" xfId="9" applyNumberFormat="1" applyFont="1" applyFill="1" applyBorder="1" applyAlignment="1"/>
    <xf numFmtId="3" fontId="70" fillId="22" borderId="29" xfId="9" applyNumberFormat="1" applyFont="1" applyFill="1" applyBorder="1" applyAlignment="1"/>
    <xf numFmtId="0" fontId="74" fillId="0" borderId="42" xfId="9" applyFont="1" applyFill="1" applyBorder="1" applyAlignment="1"/>
    <xf numFmtId="0" fontId="74" fillId="0" borderId="43" xfId="9" applyFont="1" applyFill="1" applyBorder="1" applyAlignment="1"/>
    <xf numFmtId="0" fontId="74" fillId="0" borderId="29" xfId="9" applyFont="1" applyFill="1" applyBorder="1" applyAlignment="1"/>
    <xf numFmtId="3" fontId="74" fillId="0" borderId="53" xfId="9" applyNumberFormat="1" applyFont="1" applyFill="1" applyBorder="1" applyAlignment="1">
      <alignment horizontal="center" wrapText="1"/>
    </xf>
    <xf numFmtId="3" fontId="74" fillId="0" borderId="51" xfId="9" applyNumberFormat="1" applyFont="1" applyFill="1" applyBorder="1" applyAlignment="1">
      <alignment horizontal="center"/>
    </xf>
    <xf numFmtId="3" fontId="74" fillId="0" borderId="52" xfId="9" applyNumberFormat="1" applyFont="1" applyFill="1" applyBorder="1" applyAlignment="1">
      <alignment horizontal="center"/>
    </xf>
    <xf numFmtId="0" fontId="74" fillId="0" borderId="50" xfId="9" applyFont="1" applyFill="1" applyBorder="1" applyAlignment="1">
      <alignment horizontal="center" wrapText="1"/>
    </xf>
    <xf numFmtId="0" fontId="74" fillId="0" borderId="87" xfId="9" applyFont="1" applyFill="1" applyBorder="1" applyAlignment="1">
      <alignment horizontal="center" wrapText="1"/>
    </xf>
    <xf numFmtId="3" fontId="74" fillId="0" borderId="44" xfId="9" applyNumberFormat="1" applyFont="1" applyFill="1" applyBorder="1" applyAlignment="1">
      <alignment horizontal="center"/>
    </xf>
    <xf numFmtId="3" fontId="74" fillId="0" borderId="27" xfId="9" applyNumberFormat="1" applyFont="1" applyFill="1" applyBorder="1" applyAlignment="1">
      <alignment horizontal="center"/>
    </xf>
    <xf numFmtId="3" fontId="74" fillId="0" borderId="28" xfId="9" applyNumberFormat="1" applyFont="1" applyFill="1" applyBorder="1" applyAlignment="1">
      <alignment horizontal="center"/>
    </xf>
    <xf numFmtId="0" fontId="74" fillId="0" borderId="123" xfId="9" applyFont="1" applyFill="1" applyBorder="1" applyAlignment="1">
      <alignment vertical="top" wrapText="1"/>
    </xf>
    <xf numFmtId="3" fontId="73" fillId="0" borderId="18" xfId="9" applyNumberFormat="1" applyFont="1" applyFill="1" applyBorder="1" applyAlignment="1">
      <alignment vertical="top" wrapText="1"/>
    </xf>
    <xf numFmtId="3" fontId="73" fillId="0" borderId="8" xfId="9" applyNumberFormat="1" applyFont="1" applyFill="1" applyBorder="1" applyAlignment="1">
      <alignment vertical="top" wrapText="1"/>
    </xf>
    <xf numFmtId="171" fontId="73" fillId="0" borderId="14" xfId="9" applyNumberFormat="1" applyFont="1" applyFill="1" applyBorder="1" applyAlignment="1">
      <alignment vertical="top" shrinkToFit="1"/>
    </xf>
    <xf numFmtId="3" fontId="73" fillId="0" borderId="7" xfId="9" applyNumberFormat="1" applyFont="1" applyFill="1" applyBorder="1" applyAlignment="1">
      <alignment vertical="top" wrapText="1"/>
    </xf>
    <xf numFmtId="3" fontId="73" fillId="0" borderId="108" xfId="9" applyNumberFormat="1" applyFont="1" applyFill="1" applyBorder="1" applyAlignment="1">
      <alignment vertical="top" wrapText="1"/>
    </xf>
    <xf numFmtId="3" fontId="73" fillId="0" borderId="122" xfId="9" applyNumberFormat="1" applyFont="1" applyFill="1" applyBorder="1" applyAlignment="1">
      <alignment vertical="top" wrapText="1"/>
    </xf>
    <xf numFmtId="171" fontId="73" fillId="0" borderId="106" xfId="9" applyNumberFormat="1" applyFont="1" applyFill="1" applyBorder="1" applyAlignment="1">
      <alignment vertical="top" shrinkToFit="1"/>
    </xf>
    <xf numFmtId="3" fontId="73" fillId="0" borderId="121" xfId="9" applyNumberFormat="1" applyFont="1" applyFill="1" applyBorder="1" applyAlignment="1">
      <alignment vertical="top" wrapText="1"/>
    </xf>
    <xf numFmtId="3" fontId="73" fillId="0" borderId="124" xfId="9" applyNumberFormat="1" applyFont="1" applyFill="1" applyBorder="1" applyAlignment="1">
      <alignment vertical="top" wrapText="1"/>
    </xf>
    <xf numFmtId="3" fontId="73" fillId="0" borderId="12" xfId="9" applyNumberFormat="1" applyFont="1" applyFill="1" applyBorder="1" applyAlignment="1">
      <alignment vertical="top" wrapText="1"/>
    </xf>
    <xf numFmtId="171" fontId="73" fillId="0" borderId="16" xfId="9" applyNumberFormat="1" applyFont="1" applyFill="1" applyBorder="1" applyAlignment="1">
      <alignment vertical="top" shrinkToFit="1"/>
    </xf>
    <xf numFmtId="3" fontId="73" fillId="0" borderId="11" xfId="9" applyNumberFormat="1" applyFont="1" applyFill="1" applyBorder="1" applyAlignment="1">
      <alignment vertical="top" wrapText="1"/>
    </xf>
    <xf numFmtId="3" fontId="73" fillId="0" borderId="124" xfId="9" applyNumberFormat="1" applyFont="1" applyBorder="1" applyAlignment="1"/>
    <xf numFmtId="3" fontId="73" fillId="0" borderId="12" xfId="9" applyNumberFormat="1" applyFont="1" applyBorder="1" applyAlignment="1"/>
    <xf numFmtId="0" fontId="73" fillId="0" borderId="16" xfId="9" applyFont="1" applyBorder="1" applyAlignment="1"/>
    <xf numFmtId="3" fontId="73" fillId="0" borderId="11" xfId="9" applyNumberFormat="1" applyFont="1" applyBorder="1" applyAlignment="1"/>
    <xf numFmtId="3" fontId="70" fillId="0" borderId="18" xfId="9" applyNumberFormat="1" applyFont="1" applyBorder="1" applyAlignment="1"/>
    <xf numFmtId="3" fontId="70" fillId="0" borderId="8" xfId="9" applyNumberFormat="1" applyFont="1" applyBorder="1" applyAlignment="1"/>
    <xf numFmtId="0" fontId="70" fillId="0" borderId="14" xfId="9" applyFont="1" applyBorder="1" applyAlignment="1"/>
    <xf numFmtId="3" fontId="70" fillId="0" borderId="7" xfId="9" applyNumberFormat="1" applyFont="1" applyBorder="1" applyAlignment="1"/>
    <xf numFmtId="0" fontId="70" fillId="0" borderId="120" xfId="9" applyFont="1" applyBorder="1" applyAlignment="1">
      <alignment wrapText="1"/>
    </xf>
    <xf numFmtId="3" fontId="70" fillId="0" borderId="108" xfId="9" applyNumberFormat="1" applyFont="1" applyBorder="1" applyAlignment="1"/>
    <xf numFmtId="3" fontId="70" fillId="0" borderId="122" xfId="9" applyNumberFormat="1" applyFont="1" applyBorder="1" applyAlignment="1"/>
    <xf numFmtId="0" fontId="70" fillId="0" borderId="106" xfId="9" applyFont="1" applyBorder="1" applyAlignment="1"/>
    <xf numFmtId="3" fontId="70" fillId="0" borderId="121" xfId="9" applyNumberFormat="1" applyFont="1" applyBorder="1" applyAlignment="1"/>
    <xf numFmtId="0" fontId="70" fillId="0" borderId="127" xfId="9" applyFont="1" applyBorder="1" applyAlignment="1"/>
    <xf numFmtId="3" fontId="70" fillId="0" borderId="124" xfId="9" applyNumberFormat="1" applyFont="1" applyBorder="1" applyAlignment="1"/>
    <xf numFmtId="3" fontId="70" fillId="0" borderId="12" xfId="9" applyNumberFormat="1" applyFont="1" applyBorder="1" applyAlignment="1"/>
    <xf numFmtId="0" fontId="70" fillId="0" borderId="16" xfId="9" applyFont="1" applyBorder="1" applyAlignment="1"/>
    <xf numFmtId="3" fontId="70" fillId="0" borderId="11" xfId="9" applyNumberFormat="1" applyFont="1" applyBorder="1" applyAlignment="1"/>
    <xf numFmtId="3" fontId="73" fillId="0" borderId="38" xfId="9" applyNumberFormat="1" applyFont="1" applyFill="1" applyBorder="1" applyAlignment="1">
      <alignment vertical="top" wrapText="1"/>
    </xf>
    <xf numFmtId="0" fontId="70" fillId="0" borderId="110" xfId="9" applyFont="1" applyBorder="1" applyAlignment="1"/>
    <xf numFmtId="3" fontId="69" fillId="0" borderId="0" xfId="9" applyNumberFormat="1" applyFont="1" applyAlignment="1"/>
    <xf numFmtId="0" fontId="72" fillId="0" borderId="136" xfId="9" applyFont="1" applyBorder="1" applyAlignment="1">
      <alignment horizontal="center" vertical="center"/>
    </xf>
    <xf numFmtId="0" fontId="72" fillId="0" borderId="112" xfId="9" applyFont="1" applyBorder="1" applyAlignment="1">
      <alignment horizontal="center" vertical="center"/>
    </xf>
    <xf numFmtId="3" fontId="72" fillId="0" borderId="112" xfId="9" applyNumberFormat="1" applyFont="1" applyBorder="1" applyAlignment="1">
      <alignment horizontal="center" vertical="center"/>
    </xf>
    <xf numFmtId="0" fontId="72" fillId="0" borderId="118" xfId="9" applyFont="1" applyBorder="1" applyAlignment="1">
      <alignment horizontal="center" vertical="center"/>
    </xf>
    <xf numFmtId="3" fontId="72" fillId="0" borderId="118" xfId="9" applyNumberFormat="1" applyFont="1" applyBorder="1" applyAlignment="1">
      <alignment horizontal="center" vertical="center"/>
    </xf>
    <xf numFmtId="0" fontId="72" fillId="0" borderId="50" xfId="9" applyFont="1" applyBorder="1" applyAlignment="1">
      <alignment horizontal="center" vertical="center"/>
    </xf>
    <xf numFmtId="0" fontId="72" fillId="0" borderId="51" xfId="9" applyFont="1" applyBorder="1" applyAlignment="1">
      <alignment horizontal="center" vertical="center"/>
    </xf>
    <xf numFmtId="0" fontId="72" fillId="0" borderId="52" xfId="9" applyFont="1" applyBorder="1" applyAlignment="1">
      <alignment horizontal="center" vertical="center"/>
    </xf>
    <xf numFmtId="0" fontId="70" fillId="0" borderId="136" xfId="9" applyFont="1" applyBorder="1" applyAlignment="1"/>
    <xf numFmtId="0" fontId="70" fillId="0" borderId="112" xfId="9" applyFont="1" applyBorder="1" applyAlignment="1"/>
    <xf numFmtId="0" fontId="70" fillId="0" borderId="118" xfId="9" applyFont="1" applyBorder="1" applyAlignment="1"/>
    <xf numFmtId="3" fontId="72" fillId="0" borderId="51" xfId="9" applyNumberFormat="1" applyFont="1" applyBorder="1" applyAlignment="1">
      <alignment horizontal="center" vertical="center"/>
    </xf>
    <xf numFmtId="3" fontId="72" fillId="0" borderId="52" xfId="9" applyNumberFormat="1" applyFont="1" applyBorder="1" applyAlignment="1">
      <alignment horizontal="center" vertical="center"/>
    </xf>
    <xf numFmtId="10" fontId="70" fillId="0" borderId="136" xfId="9" applyNumberFormat="1" applyFont="1" applyBorder="1" applyAlignment="1"/>
    <xf numFmtId="10" fontId="70" fillId="0" borderId="112" xfId="9" applyNumberFormat="1" applyFont="1" applyBorder="1" applyAlignment="1"/>
    <xf numFmtId="3" fontId="70" fillId="0" borderId="112" xfId="9" applyNumberFormat="1" applyFont="1" applyBorder="1" applyAlignment="1"/>
    <xf numFmtId="10" fontId="70" fillId="0" borderId="118" xfId="9" applyNumberFormat="1" applyFont="1" applyBorder="1" applyAlignment="1"/>
    <xf numFmtId="3" fontId="70" fillId="0" borderId="118" xfId="9" applyNumberFormat="1" applyFont="1" applyBorder="1" applyAlignment="1"/>
    <xf numFmtId="10" fontId="70" fillId="0" borderId="121" xfId="9" applyNumberFormat="1" applyFont="1" applyBorder="1" applyAlignment="1"/>
    <xf numFmtId="0" fontId="72" fillId="0" borderId="11" xfId="9" applyFont="1" applyBorder="1" applyAlignment="1">
      <alignment horizontal="center" vertical="center"/>
    </xf>
    <xf numFmtId="0" fontId="72" fillId="0" borderId="124" xfId="9" applyFont="1" applyBorder="1" applyAlignment="1">
      <alignment horizontal="center" vertical="center"/>
    </xf>
    <xf numFmtId="3" fontId="72" fillId="0" borderId="124" xfId="9" applyNumberFormat="1" applyFont="1" applyBorder="1" applyAlignment="1">
      <alignment horizontal="center" vertical="center"/>
    </xf>
    <xf numFmtId="0" fontId="72" fillId="0" borderId="12" xfId="9" applyFont="1" applyBorder="1" applyAlignment="1">
      <alignment horizontal="center" vertical="center"/>
    </xf>
    <xf numFmtId="3" fontId="72" fillId="0" borderId="12" xfId="9" applyNumberFormat="1" applyFont="1" applyBorder="1" applyAlignment="1">
      <alignment horizontal="center" vertical="center"/>
    </xf>
    <xf numFmtId="0" fontId="26" fillId="17" borderId="107" xfId="0" applyFont="1" applyFill="1" applyBorder="1" applyAlignment="1">
      <alignment vertical="center"/>
    </xf>
    <xf numFmtId="0" fontId="26" fillId="0" borderId="107" xfId="0" applyFont="1" applyBorder="1" applyAlignment="1">
      <alignment vertical="center"/>
    </xf>
    <xf numFmtId="0" fontId="104" fillId="0" borderId="41" xfId="0" applyFont="1" applyBorder="1" applyAlignment="1">
      <alignment vertical="center" wrapText="1"/>
    </xf>
    <xf numFmtId="0" fontId="52" fillId="0" borderId="107" xfId="0" applyFont="1" applyBorder="1" applyAlignment="1">
      <alignment vertical="center"/>
    </xf>
    <xf numFmtId="0" fontId="26" fillId="17" borderId="107" xfId="0" applyFont="1" applyFill="1" applyBorder="1" applyAlignment="1">
      <alignment vertical="center" wrapText="1"/>
    </xf>
    <xf numFmtId="0" fontId="26" fillId="11" borderId="107" xfId="0" applyFont="1" applyFill="1" applyBorder="1" applyAlignment="1">
      <alignment vertical="center"/>
    </xf>
    <xf numFmtId="0" fontId="26" fillId="0" borderId="41" xfId="0" applyFont="1" applyBorder="1" applyAlignment="1">
      <alignment vertical="center" wrapText="1"/>
    </xf>
    <xf numFmtId="0" fontId="47" fillId="8" borderId="34" xfId="0" applyFont="1" applyFill="1" applyBorder="1" applyAlignment="1">
      <alignment horizontal="center" vertical="center"/>
    </xf>
    <xf numFmtId="0" fontId="47" fillId="8" borderId="35" xfId="0" applyFont="1" applyFill="1" applyBorder="1" applyAlignment="1">
      <alignment horizontal="center" vertical="center"/>
    </xf>
    <xf numFmtId="0" fontId="126" fillId="7" borderId="108" xfId="0" applyFont="1" applyFill="1" applyBorder="1" applyAlignment="1" applyProtection="1">
      <alignment horizontal="right" vertical="center"/>
      <protection locked="0"/>
    </xf>
    <xf numFmtId="0" fontId="127" fillId="7" borderId="108" xfId="0" applyFont="1" applyFill="1" applyBorder="1" applyAlignment="1" applyProtection="1">
      <alignment horizontal="right" vertical="center"/>
      <protection locked="0"/>
    </xf>
    <xf numFmtId="0" fontId="126" fillId="7" borderId="108" xfId="0" applyFont="1" applyFill="1" applyBorder="1" applyProtection="1">
      <protection locked="0"/>
    </xf>
    <xf numFmtId="1" fontId="126" fillId="7" borderId="108" xfId="0" applyNumberFormat="1" applyFont="1" applyFill="1" applyBorder="1" applyAlignment="1" applyProtection="1">
      <alignment horizontal="right" vertical="center"/>
      <protection locked="0"/>
    </xf>
    <xf numFmtId="1" fontId="127" fillId="7" borderId="108" xfId="0" applyNumberFormat="1" applyFont="1" applyFill="1" applyBorder="1" applyAlignment="1" applyProtection="1">
      <alignment horizontal="right" vertical="center"/>
      <protection locked="0"/>
    </xf>
    <xf numFmtId="1" fontId="126" fillId="7" borderId="108" xfId="0" applyNumberFormat="1" applyFont="1" applyFill="1" applyBorder="1" applyProtection="1">
      <protection locked="0"/>
    </xf>
    <xf numFmtId="0" fontId="52" fillId="0" borderId="0" xfId="0" applyFont="1" applyBorder="1" applyAlignment="1">
      <alignment vertical="center" wrapText="1"/>
    </xf>
    <xf numFmtId="0" fontId="52" fillId="0" borderId="4" xfId="0" applyFont="1" applyBorder="1" applyAlignment="1">
      <alignment vertical="center" wrapText="1"/>
    </xf>
    <xf numFmtId="0" fontId="52" fillId="0" borderId="108" xfId="0" applyFont="1" applyBorder="1" applyAlignment="1">
      <alignment vertical="center" wrapText="1"/>
    </xf>
    <xf numFmtId="0" fontId="52" fillId="0" borderId="5" xfId="0" applyFont="1" applyBorder="1" applyAlignment="1">
      <alignment vertical="center" wrapText="1"/>
    </xf>
    <xf numFmtId="0" fontId="52" fillId="0" borderId="108" xfId="0" applyFont="1" applyBorder="1" applyAlignment="1">
      <alignment horizontal="center" vertical="center" wrapText="1"/>
    </xf>
    <xf numFmtId="0" fontId="52" fillId="0" borderId="4" xfId="0" applyFont="1" applyBorder="1" applyAlignment="1">
      <alignment horizontal="center" vertical="center" wrapText="1"/>
    </xf>
    <xf numFmtId="0" fontId="52" fillId="0" borderId="0" xfId="0" applyFont="1" applyBorder="1" applyAlignment="1">
      <alignment vertical="center" wrapText="1"/>
    </xf>
    <xf numFmtId="0" fontId="52" fillId="0" borderId="108" xfId="0" applyFont="1" applyBorder="1" applyAlignment="1">
      <alignment horizontal="center" vertical="center" wrapText="1"/>
    </xf>
    <xf numFmtId="0" fontId="11" fillId="8" borderId="108" xfId="0" applyFont="1" applyFill="1" applyBorder="1" applyAlignment="1">
      <alignment horizontal="center" vertical="center"/>
    </xf>
    <xf numFmtId="0" fontId="11" fillId="8" borderId="108" xfId="0" applyFont="1" applyFill="1" applyBorder="1" applyAlignment="1">
      <alignment horizontal="center" vertical="center" wrapText="1"/>
    </xf>
    <xf numFmtId="0" fontId="11" fillId="8" borderId="108" xfId="0" applyFont="1" applyFill="1" applyBorder="1" applyAlignment="1">
      <alignment horizontal="center" vertical="center" shrinkToFit="1"/>
    </xf>
    <xf numFmtId="1" fontId="24" fillId="0" borderId="18" xfId="0" applyNumberFormat="1" applyFont="1" applyFill="1" applyBorder="1" applyAlignment="1" applyProtection="1">
      <alignment horizontal="center" vertical="center"/>
      <protection locked="0"/>
    </xf>
    <xf numFmtId="1" fontId="24" fillId="0" borderId="108" xfId="0" applyNumberFormat="1" applyFont="1" applyFill="1" applyBorder="1" applyAlignment="1" applyProtection="1">
      <alignment horizontal="center" vertical="center"/>
      <protection locked="0"/>
    </xf>
    <xf numFmtId="10" fontId="24" fillId="0" borderId="122" xfId="2" applyNumberFormat="1" applyFont="1" applyFill="1" applyBorder="1" applyAlignment="1" applyProtection="1">
      <alignment horizontal="center" vertical="center"/>
      <protection locked="0"/>
    </xf>
    <xf numFmtId="0" fontId="24" fillId="0" borderId="108" xfId="0" applyFont="1" applyFill="1" applyBorder="1" applyAlignment="1" applyProtection="1">
      <alignment horizontal="center" vertical="center"/>
      <protection locked="0"/>
    </xf>
    <xf numFmtId="0" fontId="11" fillId="8" borderId="108" xfId="0" applyFont="1" applyFill="1" applyBorder="1" applyAlignment="1" applyProtection="1">
      <alignment horizontal="center" vertical="center"/>
    </xf>
    <xf numFmtId="0" fontId="11" fillId="8" borderId="108" xfId="0" applyFont="1" applyFill="1" applyBorder="1" applyAlignment="1" applyProtection="1">
      <alignment horizontal="center" vertical="center" wrapText="1"/>
    </xf>
    <xf numFmtId="0" fontId="11" fillId="8" borderId="108" xfId="0" applyFont="1" applyFill="1" applyBorder="1" applyAlignment="1" applyProtection="1">
      <alignment horizontal="center" vertical="center" shrinkToFit="1"/>
    </xf>
    <xf numFmtId="0" fontId="7" fillId="7" borderId="132" xfId="0" applyFont="1" applyFill="1" applyBorder="1" applyAlignment="1" applyProtection="1">
      <alignment vertical="top" wrapText="1"/>
      <protection locked="0"/>
    </xf>
    <xf numFmtId="0" fontId="7" fillId="7" borderId="132" xfId="0" applyFont="1" applyFill="1" applyBorder="1" applyAlignment="1" applyProtection="1">
      <alignment horizontal="center" vertical="top" wrapText="1"/>
      <protection locked="0"/>
    </xf>
    <xf numFmtId="0" fontId="24" fillId="7" borderId="124" xfId="0" applyFont="1" applyFill="1" applyBorder="1" applyAlignment="1" applyProtection="1">
      <alignment horizontal="right" vertical="center" wrapText="1"/>
      <protection locked="0"/>
    </xf>
    <xf numFmtId="0" fontId="24" fillId="7" borderId="109" xfId="0" applyFont="1" applyFill="1" applyBorder="1" applyAlignment="1" applyProtection="1">
      <alignment vertical="center" wrapText="1"/>
      <protection locked="0"/>
    </xf>
    <xf numFmtId="0" fontId="24" fillId="7" borderId="109" xfId="0" applyFont="1" applyFill="1" applyBorder="1" applyAlignment="1" applyProtection="1">
      <alignment horizontal="center" vertical="center" wrapText="1"/>
      <protection locked="0"/>
    </xf>
    <xf numFmtId="0" fontId="24" fillId="7" borderId="108" xfId="0" applyFont="1" applyFill="1" applyBorder="1" applyAlignment="1" applyProtection="1">
      <alignment horizontal="right" vertical="center" wrapText="1"/>
      <protection locked="0"/>
    </xf>
    <xf numFmtId="0" fontId="24" fillId="7" borderId="132" xfId="0" applyFont="1" applyFill="1" applyBorder="1" applyAlignment="1" applyProtection="1">
      <alignment vertical="center" wrapText="1"/>
      <protection locked="0"/>
    </xf>
    <xf numFmtId="0" fontId="24" fillId="7" borderId="132" xfId="0" applyFont="1" applyFill="1" applyBorder="1" applyAlignment="1" applyProtection="1">
      <alignment horizontal="center" vertical="center" wrapText="1"/>
      <protection locked="0"/>
    </xf>
    <xf numFmtId="181" fontId="14" fillId="0" borderId="0" xfId="2" applyNumberFormat="1" applyFont="1" applyAlignment="1"/>
    <xf numFmtId="0" fontId="47" fillId="7" borderId="1" xfId="0" applyFont="1" applyFill="1" applyBorder="1" applyAlignment="1" applyProtection="1">
      <alignment horizontal="center" vertical="center"/>
    </xf>
    <xf numFmtId="181" fontId="47" fillId="7" borderId="26" xfId="2" applyNumberFormat="1" applyFont="1" applyFill="1" applyBorder="1" applyAlignment="1" applyProtection="1">
      <alignment horizontal="center" vertical="center"/>
    </xf>
    <xf numFmtId="0" fontId="130" fillId="0" borderId="1" xfId="9" applyFont="1" applyBorder="1" applyAlignment="1">
      <alignment horizontal="center" vertical="center" wrapText="1"/>
    </xf>
    <xf numFmtId="1" fontId="126" fillId="7" borderId="108" xfId="0" quotePrefix="1" applyNumberFormat="1" applyFont="1" applyFill="1" applyBorder="1" applyProtection="1">
      <protection locked="0"/>
    </xf>
    <xf numFmtId="183" fontId="73" fillId="9" borderId="0" xfId="37" applyNumberFormat="1" applyFont="1" applyFill="1"/>
    <xf numFmtId="169" fontId="14" fillId="0" borderId="0" xfId="9" applyNumberFormat="1" applyAlignment="1"/>
    <xf numFmtId="173" fontId="46" fillId="8" borderId="0" xfId="0" applyNumberFormat="1" applyFont="1" applyFill="1" applyBorder="1" applyAlignment="1">
      <alignment horizontal="right" vertical="center"/>
    </xf>
    <xf numFmtId="0" fontId="6" fillId="11" borderId="62" xfId="6" applyFont="1" applyFill="1" applyBorder="1" applyAlignment="1">
      <alignment horizontal="justify"/>
    </xf>
    <xf numFmtId="0" fontId="100" fillId="0" borderId="117" xfId="32" applyFont="1" applyFill="1" applyBorder="1" applyAlignment="1">
      <alignment horizontal="left" vertical="center" wrapText="1"/>
    </xf>
    <xf numFmtId="0" fontId="50" fillId="12" borderId="6" xfId="0" applyFont="1" applyFill="1" applyBorder="1" applyAlignment="1" applyProtection="1">
      <alignment horizontal="justify" vertical="top" wrapText="1"/>
      <protection locked="0"/>
    </xf>
    <xf numFmtId="0" fontId="50" fillId="0" borderId="6" xfId="0" applyFont="1" applyBorder="1" applyAlignment="1" applyProtection="1">
      <alignment horizontal="justify" vertical="top" wrapText="1"/>
      <protection locked="0"/>
    </xf>
    <xf numFmtId="0" fontId="128" fillId="0" borderId="0" xfId="32" applyFont="1" applyFill="1" applyBorder="1" applyAlignment="1">
      <alignment horizontal="justify" vertical="top" wrapText="1"/>
    </xf>
    <xf numFmtId="9" fontId="128" fillId="0" borderId="0" xfId="32" applyNumberFormat="1" applyFont="1" applyFill="1" applyBorder="1" applyAlignment="1">
      <alignment horizontal="center" vertical="center" wrapText="1"/>
    </xf>
    <xf numFmtId="17" fontId="129" fillId="0" borderId="0" xfId="32" applyNumberFormat="1" applyFont="1" applyFill="1" applyBorder="1" applyAlignment="1">
      <alignment horizontal="center" vertical="center" wrapText="1"/>
    </xf>
    <xf numFmtId="9" fontId="129" fillId="0" borderId="0" xfId="32" applyNumberFormat="1" applyFont="1" applyFill="1" applyBorder="1" applyAlignment="1">
      <alignment horizontal="center" vertical="center" wrapText="1"/>
    </xf>
    <xf numFmtId="0" fontId="129" fillId="0" borderId="0" xfId="32" applyFont="1" applyFill="1" applyBorder="1" applyAlignment="1">
      <alignment horizontal="center" vertical="center" wrapText="1"/>
    </xf>
    <xf numFmtId="0" fontId="98" fillId="0" borderId="91" xfId="32" applyFont="1" applyFill="1" applyBorder="1" applyAlignment="1">
      <alignment horizontal="justify" vertical="center" wrapText="1"/>
    </xf>
    <xf numFmtId="0" fontId="100" fillId="0" borderId="0" xfId="32" applyFont="1" applyFill="1" applyBorder="1" applyAlignment="1">
      <alignment horizontal="left" vertical="center" wrapText="1"/>
    </xf>
    <xf numFmtId="0" fontId="100" fillId="0" borderId="43" xfId="32" applyFont="1" applyFill="1" applyBorder="1" applyAlignment="1">
      <alignment horizontal="left" vertical="center" wrapText="1"/>
    </xf>
    <xf numFmtId="0" fontId="99" fillId="50" borderId="14" xfId="32" applyFont="1" applyFill="1" applyBorder="1" applyAlignment="1">
      <alignment horizontal="center" vertical="center" wrapText="1"/>
    </xf>
    <xf numFmtId="0" fontId="100" fillId="0" borderId="57" xfId="32" applyFont="1" applyFill="1" applyBorder="1" applyAlignment="1" applyProtection="1">
      <alignment horizontal="justify" vertical="center" wrapText="1"/>
      <protection locked="0"/>
    </xf>
    <xf numFmtId="0" fontId="98" fillId="0" borderId="42" xfId="32" applyFont="1" applyFill="1" applyBorder="1" applyAlignment="1" applyProtection="1">
      <alignment horizontal="justify" vertical="center" wrapText="1"/>
      <protection locked="0"/>
    </xf>
    <xf numFmtId="0" fontId="100" fillId="0" borderId="1" xfId="32" applyFont="1" applyFill="1" applyBorder="1" applyAlignment="1" applyProtection="1">
      <alignment horizontal="justify" vertical="top" wrapText="1"/>
      <protection locked="0"/>
    </xf>
    <xf numFmtId="0" fontId="100" fillId="0" borderId="1" xfId="32" applyFont="1" applyFill="1" applyBorder="1" applyAlignment="1" applyProtection="1">
      <alignment horizontal="center" vertical="center" wrapText="1"/>
      <protection locked="0"/>
    </xf>
    <xf numFmtId="0" fontId="100" fillId="0" borderId="1" xfId="32" applyFont="1" applyFill="1" applyBorder="1" applyAlignment="1" applyProtection="1">
      <alignment horizontal="center" vertical="center"/>
      <protection locked="0"/>
    </xf>
    <xf numFmtId="0" fontId="100" fillId="0" borderId="1" xfId="32" applyFont="1" applyFill="1" applyBorder="1" applyAlignment="1" applyProtection="1">
      <alignment vertical="top" wrapText="1"/>
      <protection locked="0"/>
    </xf>
    <xf numFmtId="0" fontId="100" fillId="0" borderId="1" xfId="32" applyFont="1" applyFill="1" applyBorder="1" applyAlignment="1" applyProtection="1">
      <alignment vertical="center" wrapText="1"/>
      <protection locked="0"/>
    </xf>
    <xf numFmtId="0" fontId="100" fillId="0" borderId="1" xfId="32" applyFont="1" applyFill="1" applyBorder="1" applyAlignment="1" applyProtection="1">
      <alignment horizontal="left" vertical="center" wrapText="1"/>
      <protection locked="0"/>
    </xf>
    <xf numFmtId="0" fontId="100" fillId="0" borderId="43" xfId="32" applyFont="1" applyFill="1" applyBorder="1" applyAlignment="1" applyProtection="1">
      <alignment horizontal="center" vertical="center" wrapText="1"/>
      <protection locked="0"/>
    </xf>
    <xf numFmtId="17" fontId="100" fillId="0" borderId="1" xfId="32" applyNumberFormat="1" applyFont="1" applyFill="1" applyBorder="1" applyAlignment="1" applyProtection="1">
      <alignment horizontal="center" vertical="center" wrapText="1"/>
      <protection locked="0"/>
    </xf>
    <xf numFmtId="0" fontId="133" fillId="0" borderId="43" xfId="32" applyFont="1" applyFill="1" applyBorder="1" applyAlignment="1" applyProtection="1">
      <alignment horizontal="justify" vertical="center" wrapText="1"/>
      <protection locked="0"/>
    </xf>
    <xf numFmtId="166" fontId="100" fillId="0" borderId="1" xfId="32" applyNumberFormat="1" applyFont="1" applyFill="1" applyBorder="1" applyAlignment="1" applyProtection="1">
      <alignment horizontal="center" vertical="center" wrapText="1"/>
      <protection locked="0"/>
    </xf>
    <xf numFmtId="0" fontId="133" fillId="0" borderId="1" xfId="32" applyFont="1" applyFill="1" applyBorder="1" applyAlignment="1" applyProtection="1">
      <alignment horizontal="justify" vertical="center" wrapText="1"/>
      <protection locked="0"/>
    </xf>
    <xf numFmtId="9" fontId="100" fillId="0" borderId="43" xfId="32" applyNumberFormat="1" applyFont="1" applyFill="1" applyBorder="1" applyAlignment="1" applyProtection="1">
      <alignment horizontal="center" vertical="center" wrapText="1"/>
      <protection locked="0"/>
    </xf>
    <xf numFmtId="0" fontId="131" fillId="0" borderId="42" xfId="32" applyFont="1" applyFill="1" applyBorder="1" applyAlignment="1">
      <alignment horizontal="justify" vertical="top" wrapText="1"/>
    </xf>
    <xf numFmtId="0" fontId="128" fillId="0" borderId="1" xfId="32" applyFont="1" applyFill="1" applyBorder="1" applyAlignment="1">
      <alignment horizontal="justify" vertical="top" wrapText="1"/>
    </xf>
    <xf numFmtId="0" fontId="128" fillId="0" borderId="43" xfId="32" applyFont="1" applyFill="1" applyBorder="1" applyAlignment="1">
      <alignment horizontal="justify" vertical="top" wrapText="1"/>
    </xf>
    <xf numFmtId="17" fontId="129" fillId="0" borderId="1" xfId="32" applyNumberFormat="1" applyFont="1" applyFill="1" applyBorder="1" applyAlignment="1">
      <alignment horizontal="center" vertical="center" wrapText="1"/>
    </xf>
    <xf numFmtId="4" fontId="129" fillId="0" borderId="1" xfId="32" applyNumberFormat="1" applyFont="1" applyFill="1" applyBorder="1" applyAlignment="1">
      <alignment horizontal="center" vertical="center" wrapText="1"/>
    </xf>
    <xf numFmtId="0" fontId="132" fillId="0" borderId="1" xfId="32" applyFont="1" applyFill="1" applyBorder="1" applyAlignment="1">
      <alignment horizontal="center" vertical="center" wrapText="1"/>
    </xf>
    <xf numFmtId="0" fontId="128" fillId="0" borderId="42" xfId="32" applyFont="1" applyFill="1" applyBorder="1" applyAlignment="1">
      <alignment horizontal="justify" vertical="top" wrapText="1"/>
    </xf>
    <xf numFmtId="9" fontId="129" fillId="0" borderId="1" xfId="32" applyNumberFormat="1" applyFont="1" applyFill="1" applyBorder="1" applyAlignment="1">
      <alignment horizontal="center" vertical="center" wrapText="1"/>
    </xf>
    <xf numFmtId="9" fontId="128" fillId="0" borderId="43" xfId="32" applyNumberFormat="1" applyFont="1" applyFill="1" applyBorder="1" applyAlignment="1">
      <alignment horizontal="center" vertical="center" wrapText="1"/>
    </xf>
    <xf numFmtId="0" fontId="131" fillId="0" borderId="139" xfId="32" applyFont="1" applyFill="1" applyBorder="1" applyAlignment="1">
      <alignment horizontal="justify" vertical="top" wrapText="1"/>
    </xf>
    <xf numFmtId="0" fontId="128" fillId="0" borderId="49" xfId="32" applyFont="1" applyFill="1" applyBorder="1" applyAlignment="1">
      <alignment horizontal="justify" vertical="top" wrapText="1"/>
    </xf>
    <xf numFmtId="0" fontId="128" fillId="0" borderId="41" xfId="32" applyFont="1" applyFill="1" applyBorder="1" applyAlignment="1">
      <alignment horizontal="justify" vertical="top" wrapText="1"/>
    </xf>
    <xf numFmtId="17" fontId="129" fillId="0" borderId="49" xfId="32" applyNumberFormat="1" applyFont="1" applyFill="1" applyBorder="1" applyAlignment="1">
      <alignment horizontal="center" vertical="center" wrapText="1"/>
    </xf>
    <xf numFmtId="9" fontId="129" fillId="0" borderId="49" xfId="32" applyNumberFormat="1" applyFont="1" applyFill="1" applyBorder="1" applyAlignment="1">
      <alignment horizontal="center" vertical="center" wrapText="1"/>
    </xf>
    <xf numFmtId="0" fontId="132" fillId="0" borderId="49" xfId="32" applyFont="1" applyFill="1" applyBorder="1" applyAlignment="1">
      <alignment horizontal="center" vertical="center" wrapText="1"/>
    </xf>
    <xf numFmtId="0" fontId="98" fillId="0" borderId="1" xfId="32" applyFont="1" applyFill="1" applyBorder="1" applyAlignment="1">
      <alignment vertical="center" wrapText="1"/>
    </xf>
    <xf numFmtId="0" fontId="98" fillId="0" borderId="1" xfId="32" applyFont="1" applyFill="1" applyBorder="1" applyAlignment="1">
      <alignment horizontal="center" vertical="center" wrapText="1"/>
    </xf>
    <xf numFmtId="0" fontId="100" fillId="0" borderId="1" xfId="32" applyFont="1" applyFill="1" applyBorder="1" applyAlignment="1">
      <alignment horizontal="left" vertical="center" wrapText="1"/>
    </xf>
    <xf numFmtId="0" fontId="119" fillId="0" borderId="1" xfId="32" applyFont="1" applyFill="1" applyBorder="1" applyAlignment="1" applyProtection="1">
      <alignment horizontal="justify" vertical="center" wrapText="1"/>
      <protection locked="0"/>
    </xf>
    <xf numFmtId="0" fontId="119" fillId="0" borderId="43" xfId="32" applyFont="1" applyFill="1" applyBorder="1" applyAlignment="1" applyProtection="1">
      <alignment horizontal="justify" vertical="center" wrapText="1"/>
      <protection locked="0"/>
    </xf>
    <xf numFmtId="0" fontId="119" fillId="0" borderId="1" xfId="32" applyFont="1" applyFill="1" applyBorder="1" applyAlignment="1" applyProtection="1">
      <alignment horizontal="center" vertical="center" wrapText="1"/>
      <protection locked="0"/>
    </xf>
    <xf numFmtId="0" fontId="134" fillId="0" borderId="30" xfId="32" applyFont="1" applyFill="1" applyBorder="1" applyAlignment="1">
      <alignment horizontal="justify" vertical="center" wrapText="1"/>
    </xf>
    <xf numFmtId="0" fontId="100" fillId="0" borderId="49" xfId="32" applyFont="1" applyFill="1" applyBorder="1" applyAlignment="1" applyProtection="1">
      <alignment horizontal="justify" vertical="center" wrapText="1"/>
      <protection locked="0"/>
    </xf>
    <xf numFmtId="0" fontId="100" fillId="0" borderId="30" xfId="32" applyFont="1" applyFill="1" applyBorder="1" applyAlignment="1" applyProtection="1">
      <alignment horizontal="justify" vertical="center" wrapText="1"/>
      <protection locked="0"/>
    </xf>
    <xf numFmtId="0" fontId="119" fillId="0" borderId="0" xfId="32" applyFont="1" applyFill="1" applyBorder="1" applyAlignment="1" applyProtection="1">
      <alignment horizontal="center" vertical="center" wrapText="1"/>
      <protection locked="0"/>
    </xf>
    <xf numFmtId="0" fontId="119" fillId="0" borderId="30" xfId="32" applyFont="1" applyFill="1" applyBorder="1" applyAlignment="1" applyProtection="1">
      <alignment horizontal="center" vertical="center" wrapText="1"/>
      <protection locked="0"/>
    </xf>
    <xf numFmtId="0" fontId="119" fillId="0" borderId="14" xfId="32" applyFont="1" applyFill="1" applyBorder="1" applyAlignment="1" applyProtection="1">
      <alignment horizontal="center" vertical="center" wrapText="1"/>
      <protection locked="0"/>
    </xf>
    <xf numFmtId="9" fontId="119" fillId="0" borderId="14" xfId="32" applyNumberFormat="1" applyFont="1" applyFill="1" applyBorder="1" applyAlignment="1" applyProtection="1">
      <alignment horizontal="center" vertical="center" wrapText="1"/>
      <protection locked="0"/>
    </xf>
    <xf numFmtId="0" fontId="98" fillId="0" borderId="127" xfId="32" applyFont="1" applyFill="1" applyBorder="1" applyAlignment="1" applyProtection="1">
      <alignment horizontal="justify" vertical="center" wrapText="1"/>
      <protection locked="0"/>
    </xf>
    <xf numFmtId="0" fontId="100" fillId="0" borderId="16" xfId="32" applyFont="1" applyFill="1" applyBorder="1" applyAlignment="1" applyProtection="1">
      <alignment horizontal="justify" vertical="top" wrapText="1"/>
      <protection locked="0"/>
    </xf>
    <xf numFmtId="0" fontId="100" fillId="0" borderId="147" xfId="32" applyFont="1" applyFill="1" applyBorder="1" applyAlignment="1" applyProtection="1">
      <alignment horizontal="justify" vertical="top" wrapText="1"/>
      <protection locked="0"/>
    </xf>
    <xf numFmtId="9" fontId="119" fillId="0" borderId="16" xfId="2" applyFont="1" applyFill="1" applyBorder="1" applyAlignment="1" applyProtection="1">
      <alignment horizontal="center" vertical="center" wrapText="1"/>
      <protection locked="0"/>
    </xf>
    <xf numFmtId="9" fontId="119" fillId="0" borderId="16" xfId="32" applyNumberFormat="1" applyFont="1" applyFill="1" applyBorder="1" applyAlignment="1" applyProtection="1">
      <alignment horizontal="center" vertical="center" wrapText="1"/>
      <protection locked="0"/>
    </xf>
    <xf numFmtId="0" fontId="119" fillId="0" borderId="16" xfId="32" applyFont="1" applyFill="1" applyBorder="1" applyAlignment="1" applyProtection="1">
      <alignment horizontal="center" vertical="center" wrapText="1"/>
      <protection locked="0"/>
    </xf>
    <xf numFmtId="0" fontId="100" fillId="0" borderId="16" xfId="32" applyFont="1" applyFill="1" applyBorder="1" applyAlignment="1" applyProtection="1">
      <alignment horizontal="justify" vertical="center" wrapText="1"/>
      <protection locked="0"/>
    </xf>
    <xf numFmtId="0" fontId="99" fillId="0" borderId="43" xfId="32" applyFont="1" applyFill="1" applyBorder="1" applyAlignment="1" applyProtection="1">
      <alignment horizontal="center" vertical="center" wrapText="1"/>
      <protection locked="0"/>
    </xf>
    <xf numFmtId="0" fontId="133" fillId="0" borderId="1" xfId="32" applyFont="1" applyFill="1" applyBorder="1" applyAlignment="1" applyProtection="1">
      <alignment horizontal="justify" vertical="top" wrapText="1"/>
      <protection locked="0"/>
    </xf>
    <xf numFmtId="0" fontId="135" fillId="0" borderId="42" xfId="32" applyFont="1" applyFill="1" applyBorder="1" applyAlignment="1">
      <alignment horizontal="justify" vertical="top" wrapText="1"/>
    </xf>
    <xf numFmtId="0" fontId="136" fillId="12" borderId="6" xfId="0" applyFont="1" applyFill="1" applyBorder="1" applyAlignment="1" applyProtection="1">
      <alignment vertical="center" wrapText="1"/>
      <protection locked="0"/>
    </xf>
    <xf numFmtId="0" fontId="136" fillId="12" borderId="6" xfId="0" applyFont="1" applyFill="1" applyBorder="1" applyAlignment="1" applyProtection="1">
      <alignment horizontal="justify" vertical="top" wrapText="1"/>
      <protection locked="0"/>
    </xf>
    <xf numFmtId="0" fontId="136" fillId="12" borderId="108" xfId="0" applyFont="1" applyFill="1" applyBorder="1" applyAlignment="1" applyProtection="1">
      <alignment horizontal="justify" vertical="top" wrapText="1"/>
      <protection locked="0"/>
    </xf>
    <xf numFmtId="0" fontId="22" fillId="0" borderId="6" xfId="0" applyFont="1" applyFill="1" applyBorder="1" applyAlignment="1" applyProtection="1">
      <alignment horizontal="justify" vertical="top" wrapText="1"/>
      <protection locked="0"/>
    </xf>
    <xf numFmtId="0" fontId="22" fillId="0" borderId="108" xfId="0" applyFont="1" applyFill="1" applyBorder="1" applyAlignment="1" applyProtection="1">
      <alignment horizontal="justify" vertical="top" wrapText="1"/>
      <protection locked="0"/>
    </xf>
    <xf numFmtId="0" fontId="22" fillId="0" borderId="6" xfId="0" applyFont="1" applyBorder="1" applyAlignment="1" applyProtection="1">
      <alignment horizontal="justify" vertical="top" wrapText="1"/>
      <protection locked="0"/>
    </xf>
    <xf numFmtId="0" fontId="22" fillId="0" borderId="0" xfId="0" applyFont="1" applyAlignment="1" applyProtection="1">
      <alignment horizontal="justify" vertical="top" wrapText="1"/>
      <protection locked="0"/>
    </xf>
    <xf numFmtId="0" fontId="137" fillId="12" borderId="6" xfId="0" applyFont="1" applyFill="1" applyBorder="1" applyAlignment="1" applyProtection="1">
      <alignment horizontal="justify" vertical="top" wrapText="1"/>
      <protection locked="0"/>
    </xf>
    <xf numFmtId="180" fontId="82" fillId="0" borderId="98" xfId="0" applyNumberFormat="1" applyFont="1" applyFill="1" applyBorder="1" applyAlignment="1"/>
    <xf numFmtId="180" fontId="82" fillId="0" borderId="99" xfId="0" applyNumberFormat="1" applyFont="1" applyFill="1" applyBorder="1" applyAlignment="1">
      <alignment horizontal="center" vertical="center" wrapText="1"/>
    </xf>
    <xf numFmtId="180" fontId="83" fillId="0" borderId="97" xfId="0" applyNumberFormat="1" applyFont="1" applyFill="1" applyBorder="1" applyAlignment="1" applyProtection="1">
      <alignment wrapText="1"/>
      <protection locked="0"/>
    </xf>
    <xf numFmtId="9" fontId="82" fillId="0" borderId="97" xfId="2" applyFont="1" applyFill="1" applyBorder="1" applyAlignment="1" applyProtection="1">
      <alignment wrapText="1"/>
      <protection locked="0"/>
    </xf>
    <xf numFmtId="180" fontId="82" fillId="0" borderId="97" xfId="0" applyNumberFormat="1" applyFont="1" applyFill="1" applyBorder="1" applyAlignment="1">
      <alignment wrapText="1"/>
    </xf>
    <xf numFmtId="180" fontId="85" fillId="0" borderId="98" xfId="0" applyNumberFormat="1" applyFont="1" applyFill="1" applyBorder="1" applyAlignment="1"/>
    <xf numFmtId="180" fontId="81" fillId="0" borderId="97" xfId="0" applyNumberFormat="1" applyFont="1" applyFill="1" applyBorder="1" applyAlignment="1" applyProtection="1">
      <alignment wrapText="1"/>
      <protection locked="0"/>
    </xf>
    <xf numFmtId="9" fontId="81" fillId="0" borderId="97" xfId="0" applyNumberFormat="1" applyFont="1" applyFill="1" applyBorder="1" applyAlignment="1" applyProtection="1">
      <alignment wrapText="1"/>
      <protection locked="0"/>
    </xf>
    <xf numFmtId="180" fontId="85" fillId="0" borderId="0" xfId="0" applyNumberFormat="1" applyFont="1" applyFill="1" applyBorder="1" applyAlignment="1"/>
    <xf numFmtId="180" fontId="81" fillId="0" borderId="108" xfId="0" applyNumberFormat="1" applyFont="1" applyFill="1" applyBorder="1" applyAlignment="1" applyProtection="1">
      <alignment wrapText="1"/>
      <protection locked="0"/>
    </xf>
    <xf numFmtId="9" fontId="81" fillId="0" borderId="0" xfId="0" applyNumberFormat="1" applyFont="1" applyFill="1" applyBorder="1" applyAlignment="1" applyProtection="1">
      <alignment wrapText="1"/>
      <protection locked="0"/>
    </xf>
    <xf numFmtId="180" fontId="83" fillId="0" borderId="97" xfId="0" applyNumberFormat="1" applyFont="1" applyFill="1" applyBorder="1" applyAlignment="1" applyProtection="1">
      <alignment vertical="center" wrapText="1"/>
      <protection locked="0"/>
    </xf>
    <xf numFmtId="0" fontId="81" fillId="0" borderId="108" xfId="0" applyNumberFormat="1" applyFont="1" applyFill="1" applyBorder="1" applyAlignment="1"/>
    <xf numFmtId="180" fontId="81" fillId="0" borderId="97" xfId="0" applyNumberFormat="1" applyFont="1" applyFill="1" applyBorder="1" applyAlignment="1">
      <alignment wrapText="1"/>
    </xf>
    <xf numFmtId="180" fontId="81" fillId="0" borderId="108" xfId="0" applyNumberFormat="1" applyFont="1" applyFill="1" applyBorder="1" applyAlignment="1"/>
    <xf numFmtId="0" fontId="7" fillId="5" borderId="149" xfId="6" applyFont="1" applyFill="1" applyBorder="1" applyAlignment="1">
      <alignment horizontal="left" vertical="center" wrapText="1"/>
    </xf>
    <xf numFmtId="0" fontId="6" fillId="5" borderId="148" xfId="6" applyFont="1" applyFill="1" applyBorder="1" applyAlignment="1">
      <alignment horizontal="center"/>
    </xf>
    <xf numFmtId="0" fontId="6" fillId="5" borderId="150" xfId="6" applyFont="1" applyFill="1" applyBorder="1" applyAlignment="1">
      <alignment horizontal="center"/>
    </xf>
    <xf numFmtId="0" fontId="6" fillId="4" borderId="150" xfId="6" applyFont="1" applyFill="1" applyBorder="1" applyAlignment="1">
      <alignment horizontal="center"/>
    </xf>
    <xf numFmtId="0" fontId="6" fillId="11" borderId="150" xfId="6" applyFont="1" applyFill="1" applyBorder="1" applyAlignment="1">
      <alignment horizontal="center"/>
    </xf>
    <xf numFmtId="0" fontId="7" fillId="3" borderId="149" xfId="6" applyFont="1" applyFill="1" applyBorder="1" applyAlignment="1">
      <alignment horizontal="left" vertical="center" wrapText="1"/>
    </xf>
    <xf numFmtId="0" fontId="6" fillId="3" borderId="148" xfId="6" applyFont="1" applyFill="1" applyBorder="1" applyAlignment="1">
      <alignment horizontal="center"/>
    </xf>
    <xf numFmtId="0" fontId="6" fillId="3" borderId="150" xfId="6" applyFont="1" applyFill="1" applyBorder="1" applyAlignment="1">
      <alignment horizontal="center"/>
    </xf>
    <xf numFmtId="0" fontId="6" fillId="13" borderId="150" xfId="6" applyFont="1" applyFill="1" applyBorder="1" applyAlignment="1">
      <alignment horizontal="center"/>
    </xf>
    <xf numFmtId="0" fontId="7" fillId="5" borderId="69" xfId="6" applyFont="1" applyFill="1" applyBorder="1" applyAlignment="1">
      <alignment horizontal="left" vertical="center" wrapText="1"/>
    </xf>
    <xf numFmtId="0" fontId="7" fillId="5" borderId="0" xfId="6" applyFont="1" applyFill="1" applyBorder="1" applyAlignment="1">
      <alignment horizontal="left" vertical="center" wrapText="1"/>
    </xf>
    <xf numFmtId="0" fontId="7" fillId="3" borderId="69" xfId="6" applyFont="1" applyFill="1" applyBorder="1" applyAlignment="1">
      <alignment horizontal="left" vertical="center" wrapText="1"/>
    </xf>
    <xf numFmtId="0" fontId="7" fillId="3" borderId="0" xfId="6" applyFont="1" applyFill="1" applyBorder="1" applyAlignment="1">
      <alignment horizontal="left" vertical="center" wrapText="1"/>
    </xf>
    <xf numFmtId="0" fontId="7" fillId="5" borderId="138" xfId="6" applyFont="1" applyFill="1" applyBorder="1" applyAlignment="1">
      <alignment horizontal="left" vertical="center" wrapText="1"/>
    </xf>
    <xf numFmtId="0" fontId="7" fillId="3" borderId="151" xfId="6" applyFont="1" applyFill="1" applyBorder="1" applyAlignment="1">
      <alignment horizontal="left" vertical="center" wrapText="1"/>
    </xf>
    <xf numFmtId="0" fontId="6" fillId="0" borderId="148" xfId="6" applyFont="1" applyBorder="1" applyAlignment="1">
      <alignment horizontal="center"/>
    </xf>
    <xf numFmtId="0" fontId="6" fillId="0" borderId="150" xfId="6" applyFont="1" applyBorder="1" applyAlignment="1">
      <alignment horizontal="center"/>
    </xf>
    <xf numFmtId="0" fontId="7" fillId="0" borderId="69" xfId="6" applyFont="1" applyBorder="1" applyAlignment="1">
      <alignment horizontal="left" vertical="center" wrapText="1"/>
    </xf>
    <xf numFmtId="0" fontId="7" fillId="0" borderId="0" xfId="6" applyFont="1" applyBorder="1" applyAlignment="1">
      <alignment horizontal="left" vertical="center" wrapText="1"/>
    </xf>
    <xf numFmtId="0" fontId="7" fillId="0" borderId="66" xfId="6" applyFont="1" applyBorder="1" applyAlignment="1">
      <alignment horizontal="left" vertical="center" wrapText="1"/>
    </xf>
    <xf numFmtId="0" fontId="6" fillId="0" borderId="67" xfId="6" applyFont="1" applyBorder="1" applyAlignment="1">
      <alignment horizontal="center"/>
    </xf>
    <xf numFmtId="0" fontId="6" fillId="0" borderId="68" xfId="6" applyFont="1" applyBorder="1" applyAlignment="1">
      <alignment horizontal="center"/>
    </xf>
    <xf numFmtId="0" fontId="7" fillId="0" borderId="84" xfId="6" applyFont="1" applyBorder="1" applyAlignment="1">
      <alignment horizontal="left" vertical="center" wrapText="1"/>
    </xf>
    <xf numFmtId="3" fontId="54" fillId="0" borderId="0" xfId="0" applyNumberFormat="1" applyFont="1" applyFill="1"/>
    <xf numFmtId="3" fontId="89" fillId="0" borderId="0" xfId="0" applyNumberFormat="1" applyFont="1" applyAlignment="1">
      <alignment horizontal="center" vertical="center" wrapText="1"/>
    </xf>
    <xf numFmtId="3" fontId="89" fillId="40" borderId="26" xfId="0" applyNumberFormat="1" applyFont="1" applyFill="1" applyBorder="1" applyAlignment="1">
      <alignment horizontal="center" vertical="center" wrapText="1"/>
    </xf>
    <xf numFmtId="3" fontId="89" fillId="40" borderId="27" xfId="0" applyNumberFormat="1" applyFont="1" applyFill="1" applyBorder="1" applyAlignment="1">
      <alignment horizontal="center" vertical="center" wrapText="1"/>
    </xf>
    <xf numFmtId="3" fontId="89" fillId="0" borderId="27" xfId="0" applyNumberFormat="1" applyFont="1" applyFill="1" applyBorder="1" applyAlignment="1">
      <alignment horizontal="center" vertical="center" wrapText="1"/>
    </xf>
    <xf numFmtId="3" fontId="89" fillId="40" borderId="55" xfId="0" applyNumberFormat="1" applyFont="1" applyFill="1" applyBorder="1" applyAlignment="1">
      <alignment horizontal="center" vertical="center" wrapText="1"/>
    </xf>
    <xf numFmtId="3" fontId="54" fillId="0" borderId="113" xfId="0" applyNumberFormat="1" applyFont="1" applyBorder="1"/>
    <xf numFmtId="3" fontId="54" fillId="0" borderId="112" xfId="0" applyNumberFormat="1" applyFont="1" applyBorder="1"/>
    <xf numFmtId="3" fontId="54" fillId="0" borderId="112" xfId="0" applyNumberFormat="1" applyFont="1" applyFill="1" applyBorder="1"/>
    <xf numFmtId="3" fontId="54" fillId="0" borderId="111" xfId="0" applyNumberFormat="1" applyFont="1" applyBorder="1"/>
    <xf numFmtId="3" fontId="89" fillId="16" borderId="26" xfId="1" applyNumberFormat="1" applyFont="1" applyFill="1" applyBorder="1"/>
    <xf numFmtId="3" fontId="89" fillId="40" borderId="34" xfId="0" applyNumberFormat="1" applyFont="1" applyFill="1" applyBorder="1" applyAlignment="1">
      <alignment horizontal="center" vertical="center" wrapText="1"/>
    </xf>
    <xf numFmtId="3" fontId="89" fillId="40" borderId="35" xfId="0" applyNumberFormat="1" applyFont="1" applyFill="1" applyBorder="1" applyAlignment="1">
      <alignment horizontal="center" vertical="center" wrapText="1"/>
    </xf>
    <xf numFmtId="3" fontId="89" fillId="0" borderId="35" xfId="0" applyNumberFormat="1" applyFont="1" applyFill="1" applyBorder="1" applyAlignment="1">
      <alignment horizontal="center" vertical="center" wrapText="1"/>
    </xf>
    <xf numFmtId="3" fontId="89" fillId="40" borderId="144" xfId="0" applyNumberFormat="1" applyFont="1" applyFill="1" applyBorder="1" applyAlignment="1">
      <alignment horizontal="center" vertical="center" wrapText="1"/>
    </xf>
    <xf numFmtId="3" fontId="89" fillId="23" borderId="33" xfId="0" applyNumberFormat="1" applyFont="1" applyFill="1" applyBorder="1" applyAlignment="1">
      <alignment horizontal="center" vertical="center" wrapText="1"/>
    </xf>
    <xf numFmtId="3" fontId="54" fillId="23" borderId="108" xfId="0" applyNumberFormat="1" applyFont="1" applyFill="1" applyBorder="1"/>
    <xf numFmtId="3" fontId="54" fillId="0" borderId="0" xfId="1" applyNumberFormat="1" applyFont="1"/>
    <xf numFmtId="3" fontId="54" fillId="0" borderId="108" xfId="1" applyNumberFormat="1" applyFont="1" applyBorder="1"/>
    <xf numFmtId="0" fontId="139" fillId="0" borderId="0" xfId="0" applyFont="1"/>
    <xf numFmtId="180" fontId="91" fillId="15" borderId="102" xfId="0" applyNumberFormat="1" applyFont="1" applyFill="1" applyBorder="1" applyAlignment="1">
      <alignment wrapText="1"/>
    </xf>
    <xf numFmtId="0" fontId="21" fillId="0" borderId="2" xfId="0" applyFont="1" applyFill="1" applyBorder="1" applyAlignment="1">
      <alignment horizontal="center" wrapText="1"/>
    </xf>
    <xf numFmtId="0" fontId="21" fillId="0" borderId="3" xfId="0" applyFont="1" applyFill="1" applyBorder="1" applyAlignment="1">
      <alignment horizontal="center" wrapText="1"/>
    </xf>
    <xf numFmtId="0" fontId="21" fillId="0" borderId="42" xfId="9" applyFont="1" applyBorder="1" applyAlignment="1" applyProtection="1">
      <alignment horizontal="center" vertical="center" wrapText="1"/>
      <protection locked="0"/>
    </xf>
    <xf numFmtId="0" fontId="21" fillId="0" borderId="43" xfId="9" applyFont="1" applyBorder="1" applyAlignment="1" applyProtection="1">
      <alignment horizontal="center" vertical="center" wrapText="1"/>
      <protection locked="0"/>
    </xf>
    <xf numFmtId="0" fontId="21" fillId="0" borderId="29" xfId="9" applyFont="1" applyBorder="1" applyAlignment="1" applyProtection="1">
      <alignment horizontal="center" vertical="center" wrapText="1"/>
      <protection locked="0"/>
    </xf>
    <xf numFmtId="0" fontId="31" fillId="0" borderId="42" xfId="6" applyFont="1" applyBorder="1" applyAlignment="1">
      <alignment horizontal="center"/>
    </xf>
    <xf numFmtId="0" fontId="31" fillId="0" borderId="43" xfId="6" applyFont="1" applyBorder="1" applyAlignment="1">
      <alignment horizontal="center"/>
    </xf>
    <xf numFmtId="0" fontId="31" fillId="0" borderId="29" xfId="6" applyFont="1" applyBorder="1" applyAlignment="1">
      <alignment horizontal="center"/>
    </xf>
    <xf numFmtId="0" fontId="9" fillId="6" borderId="88" xfId="6" applyFont="1" applyFill="1" applyBorder="1" applyAlignment="1">
      <alignment horizontal="left"/>
    </xf>
    <xf numFmtId="0" fontId="9" fillId="6" borderId="41" xfId="6" applyFont="1" applyFill="1" applyBorder="1" applyAlignment="1">
      <alignment horizontal="left"/>
    </xf>
    <xf numFmtId="0" fontId="9" fillId="6" borderId="89" xfId="6" applyFont="1" applyFill="1" applyBorder="1" applyAlignment="1">
      <alignment horizontal="left"/>
    </xf>
    <xf numFmtId="0" fontId="6" fillId="3" borderId="82" xfId="6" applyFont="1" applyFill="1" applyBorder="1" applyAlignment="1">
      <alignment horizontal="center" wrapText="1"/>
    </xf>
    <xf numFmtId="0" fontId="6" fillId="3" borderId="20" xfId="6" applyFont="1" applyFill="1" applyBorder="1" applyAlignment="1">
      <alignment horizontal="center" wrapText="1"/>
    </xf>
    <xf numFmtId="0" fontId="6" fillId="3" borderId="83" xfId="6" applyFont="1" applyFill="1" applyBorder="1" applyAlignment="1">
      <alignment horizontal="center" wrapText="1"/>
    </xf>
    <xf numFmtId="0" fontId="6" fillId="3" borderId="69" xfId="6" applyFont="1" applyFill="1" applyBorder="1" applyAlignment="1">
      <alignment horizontal="center" wrapText="1"/>
    </xf>
    <xf numFmtId="0" fontId="6" fillId="3" borderId="0" xfId="6" applyFont="1" applyFill="1" applyBorder="1" applyAlignment="1">
      <alignment horizontal="center" wrapText="1"/>
    </xf>
    <xf numFmtId="0" fontId="6" fillId="3" borderId="62" xfId="6" applyFont="1" applyFill="1" applyBorder="1" applyAlignment="1">
      <alignment horizontal="center" wrapText="1"/>
    </xf>
    <xf numFmtId="0" fontId="6" fillId="3" borderId="84" xfId="6" applyFont="1" applyFill="1" applyBorder="1" applyAlignment="1">
      <alignment horizontal="center" wrapText="1"/>
    </xf>
    <xf numFmtId="0" fontId="6" fillId="3" borderId="66" xfId="6" applyFont="1" applyFill="1" applyBorder="1" applyAlignment="1">
      <alignment horizontal="center" wrapText="1"/>
    </xf>
    <xf numFmtId="0" fontId="6" fillId="3" borderId="68" xfId="6" applyFont="1" applyFill="1" applyBorder="1" applyAlignment="1">
      <alignment horizontal="center" wrapText="1"/>
    </xf>
    <xf numFmtId="0" fontId="6" fillId="3" borderId="79" xfId="6" applyFont="1" applyFill="1" applyBorder="1" applyAlignment="1">
      <alignment horizontal="center" wrapText="1"/>
    </xf>
    <xf numFmtId="0" fontId="6" fillId="3" borderId="43" xfId="6" applyFont="1" applyFill="1" applyBorder="1" applyAlignment="1">
      <alignment horizontal="center" wrapText="1"/>
    </xf>
    <xf numFmtId="0" fontId="6" fillId="3" borderId="80" xfId="6" applyFont="1" applyFill="1" applyBorder="1" applyAlignment="1">
      <alignment horizontal="center" wrapText="1"/>
    </xf>
    <xf numFmtId="0" fontId="6" fillId="13" borderId="81" xfId="6" applyFont="1" applyFill="1" applyBorder="1" applyAlignment="1">
      <alignment horizontal="center" wrapText="1"/>
    </xf>
    <xf numFmtId="0" fontId="6" fillId="13" borderId="61" xfId="6" applyFont="1" applyFill="1" applyBorder="1" applyAlignment="1">
      <alignment horizontal="center" wrapText="1"/>
    </xf>
    <xf numFmtId="0" fontId="6" fillId="13" borderId="67" xfId="6" applyFont="1" applyFill="1" applyBorder="1" applyAlignment="1">
      <alignment horizontal="center" wrapText="1"/>
    </xf>
    <xf numFmtId="0" fontId="12" fillId="3" borderId="81" xfId="6" applyFont="1" applyFill="1" applyBorder="1" applyAlignment="1">
      <alignment horizontal="center" wrapText="1"/>
    </xf>
    <xf numFmtId="0" fontId="12" fillId="3" borderId="67" xfId="6" applyFont="1" applyFill="1" applyBorder="1" applyAlignment="1">
      <alignment horizontal="center" wrapText="1"/>
    </xf>
    <xf numFmtId="0" fontId="12" fillId="3" borderId="79" xfId="6" applyFont="1" applyFill="1" applyBorder="1" applyAlignment="1">
      <alignment horizontal="center"/>
    </xf>
    <xf numFmtId="0" fontId="12" fillId="3" borderId="43" xfId="6" applyFont="1" applyFill="1" applyBorder="1" applyAlignment="1">
      <alignment horizontal="center"/>
    </xf>
    <xf numFmtId="0" fontId="12" fillId="3" borderId="80" xfId="6" applyFont="1" applyFill="1" applyBorder="1" applyAlignment="1">
      <alignment horizontal="center"/>
    </xf>
    <xf numFmtId="0" fontId="6" fillId="3" borderId="148" xfId="6" applyFont="1" applyFill="1" applyBorder="1" applyAlignment="1">
      <alignment horizontal="center" vertical="center" textRotation="90" wrapText="1"/>
    </xf>
    <xf numFmtId="0" fontId="6" fillId="3" borderId="64" xfId="6" applyFont="1" applyFill="1" applyBorder="1" applyAlignment="1">
      <alignment horizontal="center" vertical="center" textRotation="90"/>
    </xf>
    <xf numFmtId="0" fontId="6" fillId="3" borderId="61" xfId="6" applyFont="1" applyFill="1" applyBorder="1" applyAlignment="1">
      <alignment horizontal="center" vertical="center" textRotation="90"/>
    </xf>
    <xf numFmtId="0" fontId="6" fillId="3" borderId="67" xfId="6" applyFont="1" applyFill="1" applyBorder="1" applyAlignment="1">
      <alignment horizontal="center" vertical="center" textRotation="90"/>
    </xf>
    <xf numFmtId="0" fontId="6" fillId="3" borderId="148" xfId="6" applyFont="1" applyFill="1" applyBorder="1" applyAlignment="1">
      <alignment horizontal="center" vertical="center" textRotation="90"/>
    </xf>
    <xf numFmtId="0" fontId="6" fillId="3" borderId="64" xfId="6" applyFont="1" applyFill="1" applyBorder="1" applyAlignment="1">
      <alignment horizontal="center" vertical="center" textRotation="90" wrapText="1"/>
    </xf>
    <xf numFmtId="0" fontId="6" fillId="3" borderId="61" xfId="6" applyFont="1" applyFill="1" applyBorder="1" applyAlignment="1">
      <alignment horizontal="center" vertical="center" textRotation="90" wrapText="1"/>
    </xf>
    <xf numFmtId="0" fontId="6" fillId="3" borderId="67" xfId="6" applyFont="1" applyFill="1" applyBorder="1" applyAlignment="1">
      <alignment horizontal="center" vertical="center" textRotation="90" wrapText="1"/>
    </xf>
    <xf numFmtId="0" fontId="3" fillId="0" borderId="42" xfId="0" applyFont="1" applyBorder="1" applyAlignment="1">
      <alignment horizontal="center"/>
    </xf>
    <xf numFmtId="0" fontId="3" fillId="0" borderId="43" xfId="0" applyFont="1" applyBorder="1" applyAlignment="1">
      <alignment horizontal="center"/>
    </xf>
    <xf numFmtId="0" fontId="3" fillId="0" borderId="29" xfId="0" applyFont="1" applyBorder="1" applyAlignment="1">
      <alignment horizontal="center"/>
    </xf>
    <xf numFmtId="0" fontId="53" fillId="0" borderId="108" xfId="0" applyFont="1" applyBorder="1" applyAlignment="1">
      <alignment horizontal="left" vertical="center" wrapText="1"/>
    </xf>
    <xf numFmtId="0" fontId="53" fillId="0" borderId="18" xfId="0" applyFont="1" applyBorder="1" applyAlignment="1">
      <alignment horizontal="center" vertical="center" wrapText="1"/>
    </xf>
    <xf numFmtId="0" fontId="53" fillId="0" borderId="108" xfId="0" applyFont="1" applyBorder="1" applyAlignment="1">
      <alignment horizontal="center" vertical="center" wrapText="1"/>
    </xf>
    <xf numFmtId="0" fontId="53" fillId="0" borderId="0" xfId="0" applyFont="1" applyBorder="1" applyAlignment="1">
      <alignment horizontal="center" vertical="center" wrapText="1"/>
    </xf>
    <xf numFmtId="49" fontId="53" fillId="0" borderId="108" xfId="0" applyNumberFormat="1" applyFont="1" applyBorder="1" applyAlignment="1">
      <alignment horizontal="center" vertical="center" wrapText="1"/>
    </xf>
    <xf numFmtId="0" fontId="3" fillId="11" borderId="41" xfId="0" applyFont="1" applyFill="1" applyBorder="1" applyAlignment="1">
      <alignment horizontal="center"/>
    </xf>
    <xf numFmtId="0" fontId="53" fillId="0" borderId="124" xfId="0" applyFont="1" applyBorder="1" applyAlignment="1">
      <alignment horizontal="center" vertical="center" wrapText="1"/>
    </xf>
    <xf numFmtId="0" fontId="0" fillId="0" borderId="121" xfId="0" applyBorder="1" applyAlignment="1">
      <alignment horizontal="center" vertical="center"/>
    </xf>
    <xf numFmtId="0" fontId="0" fillId="0" borderId="11" xfId="0" applyBorder="1" applyAlignment="1">
      <alignment horizontal="center" vertical="center"/>
    </xf>
    <xf numFmtId="0" fontId="0" fillId="0" borderId="7" xfId="0" applyBorder="1" applyAlignment="1">
      <alignment horizontal="center" vertical="center"/>
    </xf>
    <xf numFmtId="0" fontId="2" fillId="8" borderId="2" xfId="0" applyFont="1" applyFill="1" applyBorder="1" applyAlignment="1">
      <alignment horizontal="center"/>
    </xf>
    <xf numFmtId="0" fontId="2" fillId="8" borderId="20" xfId="0" applyFont="1" applyFill="1" applyBorder="1" applyAlignment="1">
      <alignment horizontal="center"/>
    </xf>
    <xf numFmtId="0" fontId="2" fillId="8" borderId="3" xfId="0" applyFont="1" applyFill="1" applyBorder="1" applyAlignment="1">
      <alignment horizontal="center"/>
    </xf>
    <xf numFmtId="0" fontId="2" fillId="11" borderId="18" xfId="0" applyFont="1" applyFill="1" applyBorder="1" applyAlignment="1">
      <alignment horizontal="center" vertical="center" wrapText="1"/>
    </xf>
    <xf numFmtId="0" fontId="2" fillId="11" borderId="108" xfId="0" applyFont="1" applyFill="1" applyBorder="1" applyAlignment="1">
      <alignment horizontal="center" vertical="center" wrapText="1"/>
    </xf>
    <xf numFmtId="0" fontId="51" fillId="11" borderId="18" xfId="0" applyFont="1" applyFill="1" applyBorder="1" applyAlignment="1">
      <alignment horizontal="center" vertical="center" wrapText="1"/>
    </xf>
    <xf numFmtId="0" fontId="51" fillId="11" borderId="108" xfId="0" applyFont="1" applyFill="1" applyBorder="1" applyAlignment="1">
      <alignment horizontal="center" vertical="center" wrapText="1"/>
    </xf>
    <xf numFmtId="0" fontId="51" fillId="11" borderId="8" xfId="0" applyFont="1" applyFill="1" applyBorder="1" applyAlignment="1">
      <alignment horizontal="center" vertical="center" wrapText="1"/>
    </xf>
    <xf numFmtId="0" fontId="51" fillId="11" borderId="122" xfId="0" applyFont="1" applyFill="1" applyBorder="1" applyAlignment="1">
      <alignment horizontal="center" vertical="center" wrapText="1"/>
    </xf>
    <xf numFmtId="0" fontId="52" fillId="0" borderId="20" xfId="0" applyFont="1" applyBorder="1" applyAlignment="1">
      <alignment vertical="center" wrapText="1"/>
    </xf>
    <xf numFmtId="0" fontId="52" fillId="0" borderId="0" xfId="0" applyFont="1" applyBorder="1" applyAlignment="1">
      <alignment vertical="center" wrapText="1"/>
    </xf>
    <xf numFmtId="0" fontId="52" fillId="0" borderId="41" xfId="0" applyFont="1" applyBorder="1" applyAlignment="1">
      <alignment vertical="center" wrapText="1"/>
    </xf>
    <xf numFmtId="0" fontId="52" fillId="0" borderId="92" xfId="0" applyFont="1" applyBorder="1" applyAlignment="1">
      <alignment vertical="center" wrapText="1"/>
    </xf>
    <xf numFmtId="0" fontId="52" fillId="0" borderId="108" xfId="0" applyFont="1" applyBorder="1" applyAlignment="1">
      <alignment vertical="center" wrapText="1"/>
    </xf>
    <xf numFmtId="0" fontId="52" fillId="0" borderId="104" xfId="1" applyNumberFormat="1" applyFont="1" applyBorder="1" applyAlignment="1">
      <alignment horizontal="center" vertical="center" wrapText="1"/>
    </xf>
    <xf numFmtId="0" fontId="52" fillId="0" borderId="31" xfId="1" applyNumberFormat="1" applyFont="1" applyBorder="1" applyAlignment="1">
      <alignment horizontal="center" vertical="center" wrapText="1"/>
    </xf>
    <xf numFmtId="0" fontId="52" fillId="0" borderId="112" xfId="1" applyNumberFormat="1" applyFont="1" applyBorder="1" applyAlignment="1">
      <alignment horizontal="center" vertical="center" wrapText="1"/>
    </xf>
    <xf numFmtId="0" fontId="52" fillId="0" borderId="133" xfId="0" applyFont="1" applyBorder="1" applyAlignment="1">
      <alignment vertical="center" wrapText="1"/>
    </xf>
    <xf numFmtId="0" fontId="52" fillId="0" borderId="4" xfId="0" applyFont="1" applyBorder="1" applyAlignment="1">
      <alignment vertical="center" wrapText="1"/>
    </xf>
    <xf numFmtId="0" fontId="52" fillId="0" borderId="134" xfId="0" applyFont="1" applyBorder="1" applyAlignment="1">
      <alignment vertical="center" wrapText="1"/>
    </xf>
    <xf numFmtId="0" fontId="52" fillId="0" borderId="2" xfId="0" applyFont="1" applyBorder="1" applyAlignment="1">
      <alignment vertical="center" wrapText="1"/>
    </xf>
    <xf numFmtId="0" fontId="52" fillId="0" borderId="91" xfId="0" applyFont="1" applyBorder="1" applyAlignment="1">
      <alignment vertical="center" wrapText="1"/>
    </xf>
    <xf numFmtId="0" fontId="52" fillId="0" borderId="116" xfId="0" applyFont="1" applyBorder="1" applyAlignment="1">
      <alignment vertical="center" wrapText="1"/>
    </xf>
    <xf numFmtId="0" fontId="52" fillId="0" borderId="51" xfId="1" applyNumberFormat="1" applyFont="1" applyBorder="1" applyAlignment="1">
      <alignment horizontal="center" vertical="center" wrapText="1"/>
    </xf>
    <xf numFmtId="0" fontId="0" fillId="2" borderId="7" xfId="0" applyFill="1" applyBorder="1" applyAlignment="1">
      <alignment horizontal="center" vertical="center"/>
    </xf>
    <xf numFmtId="0" fontId="0" fillId="2" borderId="121" xfId="0" applyFill="1" applyBorder="1" applyAlignment="1">
      <alignment horizontal="center" vertical="center"/>
    </xf>
    <xf numFmtId="0" fontId="0" fillId="0" borderId="137" xfId="0" applyBorder="1" applyAlignment="1">
      <alignment horizontal="center" vertical="center"/>
    </xf>
    <xf numFmtId="0" fontId="0" fillId="0" borderId="56" xfId="0" applyBorder="1" applyAlignment="1">
      <alignment horizontal="center" vertical="center"/>
    </xf>
    <xf numFmtId="0" fontId="0" fillId="0" borderId="50" xfId="0" applyBorder="1" applyAlignment="1">
      <alignment horizontal="center" vertical="center"/>
    </xf>
    <xf numFmtId="0" fontId="0" fillId="0" borderId="136" xfId="0" applyBorder="1" applyAlignment="1">
      <alignment horizontal="center" vertical="center"/>
    </xf>
    <xf numFmtId="0" fontId="52" fillId="0" borderId="102" xfId="1" applyNumberFormat="1" applyFont="1" applyBorder="1" applyAlignment="1">
      <alignment horizontal="center" vertical="center" wrapText="1"/>
    </xf>
    <xf numFmtId="0" fontId="52" fillId="0" borderId="30" xfId="1" applyNumberFormat="1" applyFont="1" applyBorder="1" applyAlignment="1">
      <alignment horizontal="center" vertical="center" wrapText="1"/>
    </xf>
    <xf numFmtId="0" fontId="2" fillId="2" borderId="18" xfId="0" applyFont="1" applyFill="1" applyBorder="1" applyAlignment="1">
      <alignment horizontal="center" vertical="center" wrapText="1"/>
    </xf>
    <xf numFmtId="0" fontId="2" fillId="2" borderId="108" xfId="0" applyFont="1" applyFill="1" applyBorder="1" applyAlignment="1">
      <alignment horizontal="center" vertical="center" wrapText="1"/>
    </xf>
    <xf numFmtId="0" fontId="52" fillId="0" borderId="34" xfId="0" applyFont="1" applyBorder="1" applyAlignment="1">
      <alignment horizontal="center" vertical="center" wrapText="1"/>
    </xf>
    <xf numFmtId="0" fontId="52" fillId="0" borderId="128" xfId="0" applyFont="1" applyBorder="1" applyAlignment="1">
      <alignment horizontal="center" vertical="center" wrapText="1"/>
    </xf>
    <xf numFmtId="0" fontId="52" fillId="0" borderId="53" xfId="0" applyFont="1" applyBorder="1" applyAlignment="1">
      <alignment horizontal="center" vertical="center" wrapText="1"/>
    </xf>
    <xf numFmtId="0" fontId="26" fillId="0" borderId="104" xfId="0" applyFont="1" applyBorder="1" applyAlignment="1" applyProtection="1">
      <alignment horizontal="left" vertical="center"/>
      <protection locked="0"/>
    </xf>
    <xf numFmtId="0" fontId="26" fillId="0" borderId="112" xfId="0" applyFont="1" applyBorder="1" applyAlignment="1" applyProtection="1">
      <alignment horizontal="left" vertical="center"/>
      <protection locked="0"/>
    </xf>
    <xf numFmtId="0" fontId="2" fillId="10" borderId="107" xfId="0" applyFont="1" applyFill="1" applyBorder="1" applyAlignment="1">
      <alignment horizontal="center" vertical="center" wrapText="1"/>
    </xf>
    <xf numFmtId="0" fontId="2" fillId="10" borderId="114" xfId="0" applyFont="1" applyFill="1" applyBorder="1" applyAlignment="1">
      <alignment horizontal="center" vertical="center" wrapText="1"/>
    </xf>
    <xf numFmtId="0" fontId="2" fillId="10" borderId="115" xfId="0" applyFont="1" applyFill="1" applyBorder="1" applyAlignment="1">
      <alignment horizontal="center" vertical="center" wrapText="1"/>
    </xf>
    <xf numFmtId="0" fontId="48" fillId="0" borderId="107" xfId="0" applyFont="1" applyBorder="1" applyAlignment="1">
      <alignment horizontal="center" vertical="center" wrapText="1"/>
    </xf>
    <xf numFmtId="0" fontId="48" fillId="0" borderId="109" xfId="0" applyFont="1" applyBorder="1" applyAlignment="1">
      <alignment horizontal="center" vertical="center" wrapText="1"/>
    </xf>
    <xf numFmtId="0" fontId="52" fillId="0" borderId="3" xfId="0" applyFont="1" applyBorder="1" applyAlignment="1">
      <alignment vertical="center" wrapText="1"/>
    </xf>
    <xf numFmtId="0" fontId="52" fillId="0" borderId="5" xfId="0" applyFont="1" applyBorder="1" applyAlignment="1">
      <alignment vertical="center" wrapText="1"/>
    </xf>
    <xf numFmtId="0" fontId="52" fillId="0" borderId="104" xfId="0" applyFont="1" applyBorder="1" applyAlignment="1">
      <alignment horizontal="left" vertical="center" wrapText="1"/>
    </xf>
    <xf numFmtId="0" fontId="52" fillId="0" borderId="112" xfId="0" applyFont="1" applyBorder="1" applyAlignment="1">
      <alignment horizontal="left" vertical="center" wrapText="1"/>
    </xf>
    <xf numFmtId="0" fontId="52" fillId="0" borderId="36" xfId="0" applyFont="1" applyBorder="1" applyAlignment="1">
      <alignment horizontal="center" vertical="center" wrapText="1"/>
    </xf>
    <xf numFmtId="0" fontId="52" fillId="0" borderId="32" xfId="0" applyFont="1" applyBorder="1" applyAlignment="1">
      <alignment horizontal="center" vertical="center" wrapText="1"/>
    </xf>
    <xf numFmtId="0" fontId="52" fillId="0" borderId="118" xfId="0" applyFont="1" applyBorder="1" applyAlignment="1">
      <alignment horizontal="center" vertical="center" wrapText="1"/>
    </xf>
    <xf numFmtId="0" fontId="52" fillId="0" borderId="31" xfId="0" applyFont="1" applyBorder="1" applyAlignment="1">
      <alignment horizontal="left" vertical="center" wrapText="1"/>
    </xf>
    <xf numFmtId="0" fontId="52" fillId="0" borderId="135" xfId="0" applyFont="1" applyBorder="1" applyAlignment="1">
      <alignment vertical="center" wrapText="1"/>
    </xf>
    <xf numFmtId="0" fontId="52" fillId="0" borderId="144" xfId="0" applyFont="1" applyBorder="1" applyAlignment="1">
      <alignment vertical="center" wrapText="1"/>
    </xf>
    <xf numFmtId="0" fontId="52" fillId="0" borderId="90" xfId="0" applyFont="1" applyBorder="1" applyAlignment="1">
      <alignment vertical="center" wrapText="1"/>
    </xf>
    <xf numFmtId="0" fontId="52" fillId="0" borderId="143" xfId="0" applyFont="1" applyBorder="1" applyAlignment="1">
      <alignment vertical="center" wrapText="1"/>
    </xf>
    <xf numFmtId="0" fontId="0" fillId="0" borderId="108" xfId="0" applyBorder="1" applyAlignment="1">
      <alignment horizontal="center" vertical="center"/>
    </xf>
    <xf numFmtId="0" fontId="0" fillId="0" borderId="104" xfId="0" applyBorder="1" applyAlignment="1">
      <alignment horizontal="center" vertical="center"/>
    </xf>
    <xf numFmtId="0" fontId="0" fillId="0" borderId="31" xfId="0" applyBorder="1" applyAlignment="1">
      <alignment horizontal="center" vertical="center"/>
    </xf>
    <xf numFmtId="0" fontId="0" fillId="0" borderId="112" xfId="0" applyBorder="1" applyAlignment="1">
      <alignment horizontal="center" vertical="center"/>
    </xf>
    <xf numFmtId="0" fontId="96" fillId="11" borderId="0" xfId="0" applyFont="1" applyFill="1" applyBorder="1" applyAlignment="1">
      <alignment horizontal="center" wrapText="1"/>
    </xf>
    <xf numFmtId="0" fontId="93" fillId="0" borderId="0" xfId="0" applyFont="1" applyAlignment="1">
      <alignment horizontal="left" wrapText="1"/>
    </xf>
    <xf numFmtId="0" fontId="93" fillId="0" borderId="0" xfId="0" applyFont="1" applyAlignment="1">
      <alignment horizontal="left"/>
    </xf>
    <xf numFmtId="0" fontId="96" fillId="11" borderId="0" xfId="0" applyFont="1" applyFill="1" applyBorder="1" applyAlignment="1">
      <alignment horizontal="left" wrapText="1"/>
    </xf>
    <xf numFmtId="0" fontId="11" fillId="8" borderId="6" xfId="0" applyFont="1" applyFill="1" applyBorder="1" applyAlignment="1">
      <alignment horizontal="center" vertical="center"/>
    </xf>
    <xf numFmtId="0" fontId="11" fillId="7" borderId="6" xfId="0" applyFont="1" applyFill="1" applyBorder="1" applyAlignment="1">
      <alignment horizontal="center" vertical="center" shrinkToFit="1"/>
    </xf>
    <xf numFmtId="0" fontId="21" fillId="11" borderId="0" xfId="0" applyFont="1" applyFill="1" applyBorder="1" applyAlignment="1">
      <alignment horizontal="center" vertical="center"/>
    </xf>
    <xf numFmtId="0" fontId="52" fillId="0" borderId="108" xfId="0" applyFont="1" applyBorder="1" applyAlignment="1">
      <alignment horizontal="left" vertical="center" wrapText="1"/>
    </xf>
    <xf numFmtId="0" fontId="52" fillId="0" borderId="142" xfId="0" applyFont="1" applyBorder="1" applyAlignment="1">
      <alignment vertical="center" wrapText="1"/>
    </xf>
    <xf numFmtId="0" fontId="52" fillId="0" borderId="141" xfId="0" applyFont="1" applyBorder="1" applyAlignment="1">
      <alignment vertical="center" wrapText="1"/>
    </xf>
    <xf numFmtId="0" fontId="52" fillId="0" borderId="32" xfId="0" applyFont="1" applyBorder="1" applyAlignment="1">
      <alignment vertical="center" wrapText="1"/>
    </xf>
    <xf numFmtId="0" fontId="52" fillId="0" borderId="52" xfId="0" applyFont="1" applyBorder="1" applyAlignment="1">
      <alignment vertical="center" wrapText="1"/>
    </xf>
    <xf numFmtId="0" fontId="0" fillId="53" borderId="121" xfId="0" applyFill="1" applyBorder="1" applyAlignment="1">
      <alignment horizontal="center"/>
    </xf>
    <xf numFmtId="0" fontId="0" fillId="53" borderId="108" xfId="0" applyFill="1" applyBorder="1" applyAlignment="1">
      <alignment horizontal="center"/>
    </xf>
    <xf numFmtId="0" fontId="94" fillId="11" borderId="0" xfId="0" applyFont="1" applyFill="1" applyBorder="1" applyAlignment="1">
      <alignment horizontal="left" wrapText="1"/>
    </xf>
    <xf numFmtId="0" fontId="3" fillId="0" borderId="2" xfId="0" applyFont="1" applyBorder="1" applyAlignment="1">
      <alignment horizontal="center"/>
    </xf>
    <xf numFmtId="0" fontId="3" fillId="0" borderId="20" xfId="0" applyFont="1" applyBorder="1" applyAlignment="1">
      <alignment horizontal="center"/>
    </xf>
    <xf numFmtId="0" fontId="3" fillId="0" borderId="3" xfId="0" applyFont="1" applyBorder="1" applyAlignment="1">
      <alignment horizontal="center"/>
    </xf>
    <xf numFmtId="0" fontId="2" fillId="0" borderId="121" xfId="0" applyFont="1" applyBorder="1" applyAlignment="1">
      <alignment horizontal="center" vertical="center"/>
    </xf>
    <xf numFmtId="0" fontId="2" fillId="0" borderId="11" xfId="0" applyFont="1" applyBorder="1" applyAlignment="1">
      <alignment horizontal="center" vertical="center"/>
    </xf>
    <xf numFmtId="0" fontId="94" fillId="11" borderId="0" xfId="0" applyFont="1" applyFill="1" applyBorder="1" applyAlignment="1">
      <alignment horizontal="center"/>
    </xf>
    <xf numFmtId="0" fontId="49" fillId="7" borderId="109" xfId="6" applyFont="1" applyFill="1" applyBorder="1" applyAlignment="1">
      <alignment horizontal="center" wrapText="1"/>
    </xf>
    <xf numFmtId="0" fontId="49" fillId="7" borderId="6" xfId="6" applyFont="1" applyFill="1" applyBorder="1" applyAlignment="1">
      <alignment horizontal="center" wrapText="1"/>
    </xf>
    <xf numFmtId="0" fontId="49" fillId="7" borderId="107" xfId="6" applyFont="1" applyFill="1" applyBorder="1" applyAlignment="1">
      <alignment horizontal="center" wrapText="1"/>
    </xf>
    <xf numFmtId="0" fontId="3" fillId="0" borderId="91" xfId="0" applyFont="1" applyBorder="1" applyAlignment="1">
      <alignment horizontal="center"/>
    </xf>
    <xf numFmtId="0" fontId="3" fillId="0" borderId="0" xfId="0" applyFont="1" applyBorder="1" applyAlignment="1">
      <alignment horizontal="center"/>
    </xf>
    <xf numFmtId="0" fontId="39" fillId="8" borderId="73" xfId="5" applyFont="1" applyFill="1" applyBorder="1" applyAlignment="1">
      <alignment horizontal="center" vertical="center"/>
    </xf>
    <xf numFmtId="0" fontId="39" fillId="8" borderId="74" xfId="5" applyFont="1" applyFill="1" applyBorder="1" applyAlignment="1">
      <alignment horizontal="center" vertical="center"/>
    </xf>
    <xf numFmtId="0" fontId="39" fillId="8" borderId="75" xfId="5" applyFont="1" applyFill="1" applyBorder="1" applyAlignment="1">
      <alignment horizontal="center" vertical="center"/>
    </xf>
    <xf numFmtId="0" fontId="97" fillId="11" borderId="0" xfId="5" applyFont="1" applyFill="1" applyBorder="1" applyAlignment="1">
      <alignment horizontal="left" wrapText="1"/>
    </xf>
    <xf numFmtId="0" fontId="97" fillId="11" borderId="0" xfId="5" applyFont="1" applyFill="1" applyBorder="1" applyAlignment="1">
      <alignment horizontal="left"/>
    </xf>
    <xf numFmtId="0" fontId="38" fillId="8" borderId="73" xfId="5" applyFont="1" applyFill="1" applyBorder="1" applyAlignment="1">
      <alignment horizontal="center" vertical="center" wrapText="1"/>
    </xf>
    <xf numFmtId="0" fontId="38" fillId="8" borderId="74" xfId="5" applyFont="1" applyFill="1" applyBorder="1" applyAlignment="1">
      <alignment horizontal="center" vertical="center" wrapText="1"/>
    </xf>
    <xf numFmtId="0" fontId="38" fillId="8" borderId="75" xfId="5" applyFont="1" applyFill="1" applyBorder="1" applyAlignment="1">
      <alignment horizontal="center" vertical="center" wrapText="1"/>
    </xf>
    <xf numFmtId="0" fontId="5" fillId="8" borderId="75" xfId="5" applyFont="1" applyFill="1" applyBorder="1" applyAlignment="1">
      <alignment horizontal="center" vertical="center" wrapText="1"/>
    </xf>
    <xf numFmtId="0" fontId="28" fillId="8" borderId="74" xfId="5" applyFont="1" applyFill="1" applyBorder="1" applyAlignment="1">
      <alignment horizontal="center" vertical="center" wrapText="1"/>
    </xf>
    <xf numFmtId="0" fontId="28" fillId="8" borderId="75" xfId="5" applyFont="1" applyFill="1" applyBorder="1" applyAlignment="1">
      <alignment horizontal="center" vertical="center" wrapText="1"/>
    </xf>
    <xf numFmtId="0" fontId="32" fillId="8" borderId="6" xfId="5" applyFont="1" applyFill="1" applyBorder="1" applyAlignment="1">
      <alignment horizontal="center" wrapText="1"/>
    </xf>
    <xf numFmtId="0" fontId="32" fillId="8" borderId="18" xfId="5" applyFont="1" applyFill="1" applyBorder="1" applyAlignment="1">
      <alignment horizontal="center"/>
    </xf>
    <xf numFmtId="0" fontId="32" fillId="8" borderId="109" xfId="5" applyFont="1" applyFill="1" applyBorder="1" applyAlignment="1">
      <alignment horizontal="center" wrapText="1"/>
    </xf>
    <xf numFmtId="0" fontId="32" fillId="8" borderId="14" xfId="5" applyFont="1" applyFill="1" applyBorder="1" applyAlignment="1">
      <alignment horizontal="center" wrapText="1"/>
    </xf>
    <xf numFmtId="0" fontId="32" fillId="8" borderId="15" xfId="5" applyFont="1" applyFill="1" applyBorder="1" applyAlignment="1">
      <alignment horizontal="center" wrapText="1"/>
    </xf>
    <xf numFmtId="0" fontId="32" fillId="8" borderId="20" xfId="5" applyFont="1" applyFill="1" applyBorder="1" applyAlignment="1">
      <alignment horizontal="center" wrapText="1"/>
    </xf>
    <xf numFmtId="0" fontId="32" fillId="8" borderId="3" xfId="5" applyFont="1" applyFill="1" applyBorder="1" applyAlignment="1">
      <alignment horizontal="center" wrapText="1"/>
    </xf>
    <xf numFmtId="0" fontId="32" fillId="8" borderId="2" xfId="5" applyFont="1" applyFill="1" applyBorder="1" applyAlignment="1">
      <alignment horizontal="center" wrapText="1"/>
    </xf>
    <xf numFmtId="0" fontId="32" fillId="8" borderId="18" xfId="5" applyFont="1" applyFill="1" applyBorder="1" applyAlignment="1">
      <alignment horizontal="center" wrapText="1"/>
    </xf>
    <xf numFmtId="0" fontId="32" fillId="8" borderId="38" xfId="5" applyFont="1" applyFill="1" applyBorder="1" applyAlignment="1">
      <alignment horizontal="center" wrapText="1"/>
    </xf>
    <xf numFmtId="0" fontId="32" fillId="8" borderId="39" xfId="5" applyFont="1" applyFill="1" applyBorder="1" applyAlignment="1">
      <alignment horizontal="center" wrapText="1"/>
    </xf>
    <xf numFmtId="0" fontId="32" fillId="8" borderId="21" xfId="5" applyFont="1" applyFill="1" applyBorder="1" applyAlignment="1">
      <alignment horizontal="center"/>
    </xf>
    <xf numFmtId="0" fontId="32" fillId="8" borderId="6" xfId="5" applyFont="1" applyFill="1" applyBorder="1" applyAlignment="1">
      <alignment horizontal="center" shrinkToFit="1"/>
    </xf>
    <xf numFmtId="0" fontId="72" fillId="0" borderId="7" xfId="9" applyFont="1" applyBorder="1" applyAlignment="1">
      <alignment horizontal="center"/>
    </xf>
    <xf numFmtId="0" fontId="72" fillId="0" borderId="18" xfId="9" applyFont="1" applyBorder="1" applyAlignment="1">
      <alignment horizontal="center"/>
    </xf>
    <xf numFmtId="0" fontId="72" fillId="0" borderId="8" xfId="9" applyFont="1" applyBorder="1" applyAlignment="1">
      <alignment horizontal="center"/>
    </xf>
    <xf numFmtId="0" fontId="74" fillId="0" borderId="58" xfId="9" applyFont="1" applyFill="1" applyBorder="1" applyAlignment="1">
      <alignment horizontal="center" vertical="center" wrapText="1"/>
    </xf>
    <xf numFmtId="0" fontId="74" fillId="0" borderId="127" xfId="9" applyFont="1" applyFill="1" applyBorder="1" applyAlignment="1">
      <alignment horizontal="center" vertical="center" wrapText="1"/>
    </xf>
    <xf numFmtId="0" fontId="72" fillId="0" borderId="44" xfId="9" applyFont="1" applyBorder="1" applyAlignment="1">
      <alignment horizontal="center"/>
    </xf>
    <xf numFmtId="0" fontId="72" fillId="0" borderId="27" xfId="9" applyFont="1" applyBorder="1" applyAlignment="1">
      <alignment horizontal="center"/>
    </xf>
    <xf numFmtId="0" fontId="72" fillId="0" borderId="28" xfId="9" applyFont="1" applyBorder="1" applyAlignment="1">
      <alignment horizontal="center"/>
    </xf>
    <xf numFmtId="3" fontId="74" fillId="0" borderId="59" xfId="9" applyNumberFormat="1" applyFont="1" applyFill="1" applyBorder="1" applyAlignment="1">
      <alignment horizontal="center"/>
    </xf>
    <xf numFmtId="3" fontId="74" fillId="0" borderId="35" xfId="9" applyNumberFormat="1" applyFont="1" applyFill="1" applyBorder="1" applyAlignment="1">
      <alignment horizontal="center"/>
    </xf>
    <xf numFmtId="3" fontId="74" fillId="0" borderId="36" xfId="9" applyNumberFormat="1" applyFont="1" applyFill="1" applyBorder="1" applyAlignment="1">
      <alignment horizontal="center"/>
    </xf>
    <xf numFmtId="0" fontId="74" fillId="0" borderId="108" xfId="9" applyFont="1" applyFill="1" applyBorder="1" applyAlignment="1">
      <alignment horizontal="center" vertical="center" wrapText="1"/>
    </xf>
    <xf numFmtId="0" fontId="74" fillId="0" borderId="43" xfId="9" applyFont="1" applyFill="1" applyBorder="1" applyAlignment="1">
      <alignment horizontal="center"/>
    </xf>
    <xf numFmtId="0" fontId="74" fillId="0" borderId="29" xfId="9" applyFont="1" applyFill="1" applyBorder="1" applyAlignment="1">
      <alignment horizontal="center"/>
    </xf>
    <xf numFmtId="0" fontId="74" fillId="0" borderId="33" xfId="9" applyFont="1" applyFill="1" applyBorder="1" applyAlignment="1">
      <alignment horizontal="center" vertical="center" wrapText="1"/>
    </xf>
    <xf numFmtId="0" fontId="74" fillId="0" borderId="49" xfId="9" applyFont="1" applyFill="1" applyBorder="1" applyAlignment="1">
      <alignment horizontal="center" vertical="center" wrapText="1"/>
    </xf>
    <xf numFmtId="0" fontId="72" fillId="0" borderId="14" xfId="9" applyFont="1" applyBorder="1" applyAlignment="1">
      <alignment horizontal="center" vertical="center" wrapText="1"/>
    </xf>
    <xf numFmtId="0" fontId="72" fillId="0" borderId="16" xfId="9" applyFont="1" applyBorder="1" applyAlignment="1">
      <alignment horizontal="center" vertical="center" wrapText="1"/>
    </xf>
    <xf numFmtId="0" fontId="0" fillId="0" borderId="0" xfId="0" applyBorder="1" applyAlignment="1">
      <alignment horizontal="left" wrapText="1"/>
    </xf>
    <xf numFmtId="0" fontId="3" fillId="0" borderId="42" xfId="0" applyFont="1" applyBorder="1" applyAlignment="1">
      <alignment horizontal="center" wrapText="1"/>
    </xf>
    <xf numFmtId="0" fontId="3" fillId="0" borderId="43" xfId="0" applyFont="1" applyBorder="1" applyAlignment="1">
      <alignment horizontal="center" wrapText="1"/>
    </xf>
    <xf numFmtId="0" fontId="3" fillId="0" borderId="29" xfId="0" applyFont="1" applyBorder="1" applyAlignment="1">
      <alignment horizontal="center" wrapText="1"/>
    </xf>
    <xf numFmtId="0" fontId="2" fillId="2" borderId="42"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43" xfId="0" applyFont="1" applyFill="1" applyBorder="1" applyAlignment="1">
      <alignment horizontal="center" vertical="center"/>
    </xf>
    <xf numFmtId="0" fontId="2" fillId="2" borderId="42"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2" fillId="2" borderId="49"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0" fillId="0" borderId="33" xfId="0" applyBorder="1" applyAlignment="1">
      <alignment horizontal="center" vertical="center"/>
    </xf>
    <xf numFmtId="0" fontId="0" fillId="0" borderId="30" xfId="0" applyBorder="1" applyAlignment="1">
      <alignment horizontal="center" vertical="center"/>
    </xf>
    <xf numFmtId="0" fontId="0" fillId="0" borderId="49" xfId="0" applyBorder="1" applyAlignment="1">
      <alignment horizontal="center" vertical="center"/>
    </xf>
    <xf numFmtId="0" fontId="2" fillId="2" borderId="33" xfId="0" applyFont="1" applyFill="1" applyBorder="1" applyAlignment="1">
      <alignment horizontal="center" wrapText="1"/>
    </xf>
    <xf numFmtId="0" fontId="2" fillId="2" borderId="30" xfId="0" applyFont="1" applyFill="1" applyBorder="1" applyAlignment="1">
      <alignment horizontal="center" wrapText="1"/>
    </xf>
    <xf numFmtId="0" fontId="2" fillId="2" borderId="49" xfId="0" applyFont="1" applyFill="1" applyBorder="1" applyAlignment="1">
      <alignment horizontal="center" wrapText="1"/>
    </xf>
    <xf numFmtId="0" fontId="61" fillId="0" borderId="92" xfId="30" applyFont="1" applyBorder="1" applyAlignment="1">
      <alignment horizontal="center" vertical="center"/>
    </xf>
    <xf numFmtId="0" fontId="55" fillId="0" borderId="0" xfId="30" applyFont="1" applyAlignment="1">
      <alignment horizontal="center" vertical="center"/>
    </xf>
    <xf numFmtId="0" fontId="55" fillId="0" borderId="41" xfId="30" applyFont="1" applyBorder="1" applyAlignment="1">
      <alignment horizontal="center" vertical="center"/>
    </xf>
    <xf numFmtId="0" fontId="18" fillId="18" borderId="33" xfId="30" applyFont="1" applyFill="1" applyBorder="1" applyAlignment="1">
      <alignment vertical="center" wrapText="1"/>
    </xf>
    <xf numFmtId="0" fontId="18" fillId="18" borderId="49" xfId="30" applyFont="1" applyFill="1" applyBorder="1" applyAlignment="1">
      <alignment vertical="center" wrapText="1"/>
    </xf>
    <xf numFmtId="0" fontId="60" fillId="0" borderId="41" xfId="30" applyFont="1" applyBorder="1" applyAlignment="1">
      <alignment horizontal="center" vertical="center"/>
    </xf>
    <xf numFmtId="0" fontId="48" fillId="0" borderId="20" xfId="0" applyFont="1" applyBorder="1" applyAlignment="1">
      <alignment horizontal="center" vertical="center" wrapText="1"/>
    </xf>
    <xf numFmtId="0" fontId="48" fillId="0" borderId="0" xfId="0" applyFont="1" applyBorder="1" applyAlignment="1">
      <alignment horizontal="center" vertical="center" wrapText="1"/>
    </xf>
    <xf numFmtId="0" fontId="48" fillId="0" borderId="41" xfId="0" applyFont="1" applyBorder="1" applyAlignment="1">
      <alignment horizontal="center" vertical="center" wrapText="1"/>
    </xf>
    <xf numFmtId="0" fontId="48" fillId="0" borderId="2" xfId="0" applyFont="1" applyBorder="1" applyAlignment="1">
      <alignment horizontal="center" vertical="center" wrapText="1"/>
    </xf>
    <xf numFmtId="0" fontId="48" fillId="0" borderId="91" xfId="0" applyFont="1" applyBorder="1" applyAlignment="1">
      <alignment horizontal="center" vertical="center" wrapText="1"/>
    </xf>
    <xf numFmtId="0" fontId="48" fillId="0" borderId="49" xfId="0" applyFont="1" applyBorder="1" applyAlignment="1">
      <alignment horizontal="center" vertical="center" wrapText="1"/>
    </xf>
    <xf numFmtId="0" fontId="52" fillId="0" borderId="1" xfId="0" applyFont="1" applyBorder="1" applyAlignment="1">
      <alignment horizontal="left" vertical="center" wrapText="1"/>
    </xf>
    <xf numFmtId="49" fontId="52" fillId="0" borderId="1" xfId="0" applyNumberFormat="1" applyFont="1" applyBorder="1" applyAlignment="1">
      <alignment horizontal="center" vertical="center" wrapText="1"/>
    </xf>
    <xf numFmtId="0" fontId="52" fillId="0" borderId="1" xfId="0" applyFont="1" applyBorder="1" applyAlignment="1">
      <alignment vertical="center" wrapText="1"/>
    </xf>
    <xf numFmtId="0" fontId="2" fillId="2" borderId="87" xfId="0" applyFont="1" applyFill="1" applyBorder="1" applyAlignment="1">
      <alignment horizontal="center" wrapText="1"/>
    </xf>
    <xf numFmtId="0" fontId="2" fillId="2" borderId="5" xfId="0" applyFont="1" applyFill="1" applyBorder="1" applyAlignment="1">
      <alignment horizontal="center" wrapText="1"/>
    </xf>
    <xf numFmtId="0" fontId="19" fillId="0" borderId="103" xfId="30" applyFont="1" applyBorder="1" applyAlignment="1">
      <alignment horizontal="center" vertical="center" wrapText="1"/>
    </xf>
    <xf numFmtId="0" fontId="19" fillId="0" borderId="105" xfId="30" applyFont="1" applyBorder="1" applyAlignment="1">
      <alignment horizontal="center" vertical="center" wrapText="1"/>
    </xf>
    <xf numFmtId="0" fontId="19" fillId="0" borderId="90" xfId="30" applyFont="1" applyBorder="1" applyAlignment="1">
      <alignment horizontal="center" vertical="center" wrapText="1"/>
    </xf>
    <xf numFmtId="0" fontId="19" fillId="0" borderId="128" xfId="30" applyFont="1" applyBorder="1" applyAlignment="1">
      <alignment horizontal="center" vertical="center" wrapText="1"/>
    </xf>
    <xf numFmtId="0" fontId="19" fillId="0" borderId="0" xfId="30" applyFont="1" applyBorder="1" applyAlignment="1">
      <alignment horizontal="center" vertical="center" wrapText="1"/>
    </xf>
    <xf numFmtId="0" fontId="19" fillId="0" borderId="111" xfId="30" applyFont="1" applyBorder="1" applyAlignment="1">
      <alignment horizontal="center" vertical="center" wrapText="1"/>
    </xf>
    <xf numFmtId="0" fontId="19" fillId="0" borderId="113" xfId="30" applyFont="1" applyBorder="1" applyAlignment="1">
      <alignment horizontal="center" vertical="center" wrapText="1"/>
    </xf>
    <xf numFmtId="0" fontId="2" fillId="0" borderId="42" xfId="30" applyFont="1" applyBorder="1" applyAlignment="1">
      <alignment horizontal="center"/>
    </xf>
    <xf numFmtId="0" fontId="2" fillId="0" borderId="43" xfId="30" applyFont="1" applyBorder="1" applyAlignment="1">
      <alignment horizontal="center"/>
    </xf>
    <xf numFmtId="0" fontId="2" fillId="0" borderId="29" xfId="30" applyFont="1" applyBorder="1" applyAlignment="1">
      <alignment horizontal="center"/>
    </xf>
    <xf numFmtId="0" fontId="30" fillId="0" borderId="42" xfId="30" applyFont="1" applyBorder="1" applyAlignment="1" applyProtection="1">
      <alignment horizontal="center"/>
      <protection locked="0"/>
    </xf>
    <xf numFmtId="0" fontId="30" fillId="0" borderId="43" xfId="30" applyFont="1" applyBorder="1" applyAlignment="1" applyProtection="1">
      <alignment horizontal="center"/>
      <protection locked="0"/>
    </xf>
    <xf numFmtId="0" fontId="30" fillId="0" borderId="29" xfId="30" applyFont="1" applyBorder="1" applyAlignment="1" applyProtection="1">
      <alignment horizontal="center"/>
      <protection locked="0"/>
    </xf>
    <xf numFmtId="0" fontId="2" fillId="2" borderId="58" xfId="0" applyFont="1" applyFill="1" applyBorder="1" applyAlignment="1" applyProtection="1">
      <alignment horizontal="center"/>
      <protection locked="0"/>
    </xf>
    <xf numFmtId="0" fontId="2" fillId="2" borderId="13" xfId="0" applyFont="1" applyFill="1" applyBorder="1" applyAlignment="1" applyProtection="1">
      <alignment horizontal="center"/>
      <protection locked="0"/>
    </xf>
    <xf numFmtId="0" fontId="2" fillId="0" borderId="20" xfId="30" applyFont="1" applyBorder="1" applyAlignment="1">
      <alignment horizontal="center"/>
    </xf>
    <xf numFmtId="0" fontId="2" fillId="0" borderId="3" xfId="30" applyFont="1" applyBorder="1" applyAlignment="1">
      <alignment horizontal="center"/>
    </xf>
    <xf numFmtId="0" fontId="30" fillId="0" borderId="20" xfId="30" applyFont="1" applyBorder="1" applyAlignment="1" applyProtection="1">
      <alignment horizontal="center"/>
      <protection locked="0"/>
    </xf>
    <xf numFmtId="0" fontId="30" fillId="0" borderId="3" xfId="30" applyFont="1" applyBorder="1" applyAlignment="1" applyProtection="1">
      <alignment horizontal="center"/>
      <protection locked="0"/>
    </xf>
    <xf numFmtId="0" fontId="0" fillId="0" borderId="1" xfId="0" applyBorder="1" applyAlignment="1">
      <alignment horizontal="center" vertical="center"/>
    </xf>
    <xf numFmtId="0" fontId="0" fillId="0" borderId="33" xfId="0" applyBorder="1" applyAlignment="1">
      <alignment horizontal="center"/>
    </xf>
    <xf numFmtId="0" fontId="0" fillId="0" borderId="30" xfId="0" applyBorder="1" applyAlignment="1">
      <alignment horizontal="center"/>
    </xf>
    <xf numFmtId="0" fontId="0" fillId="0" borderId="49" xfId="0" applyBorder="1" applyAlignment="1">
      <alignment horizontal="center"/>
    </xf>
    <xf numFmtId="0" fontId="48" fillId="0" borderId="33" xfId="0" applyFont="1" applyBorder="1" applyAlignment="1">
      <alignment horizontal="center" vertical="center" wrapText="1"/>
    </xf>
    <xf numFmtId="0" fontId="48" fillId="0" borderId="30" xfId="0" applyFont="1" applyBorder="1" applyAlignment="1">
      <alignment horizontal="center" vertical="center" wrapText="1"/>
    </xf>
    <xf numFmtId="0" fontId="19" fillId="0" borderId="108" xfId="30" applyFont="1" applyBorder="1" applyAlignment="1" applyProtection="1">
      <alignment horizontal="center" vertical="center"/>
      <protection locked="0"/>
    </xf>
    <xf numFmtId="0" fontId="19" fillId="0" borderId="108" xfId="30" applyFont="1" applyBorder="1" applyAlignment="1" applyProtection="1">
      <alignment horizontal="center" vertical="center" wrapText="1"/>
      <protection locked="0"/>
    </xf>
    <xf numFmtId="0" fontId="62" fillId="12" borderId="6" xfId="0" applyFont="1" applyFill="1" applyBorder="1" applyAlignment="1">
      <alignment horizontal="center" vertical="center" wrapText="1"/>
    </xf>
    <xf numFmtId="0" fontId="50" fillId="0" borderId="108" xfId="0" applyFont="1" applyBorder="1" applyAlignment="1">
      <alignment horizontal="center" vertical="center" wrapText="1"/>
    </xf>
    <xf numFmtId="0" fontId="101" fillId="14" borderId="42" xfId="32" applyFont="1" applyFill="1" applyBorder="1" applyAlignment="1">
      <alignment horizontal="left" vertical="top"/>
    </xf>
    <xf numFmtId="0" fontId="101" fillId="14" borderId="43" xfId="32" applyFont="1" applyFill="1" applyBorder="1" applyAlignment="1">
      <alignment horizontal="left" vertical="top"/>
    </xf>
    <xf numFmtId="0" fontId="101" fillId="14" borderId="29" xfId="32" applyFont="1" applyFill="1" applyBorder="1" applyAlignment="1">
      <alignment horizontal="left" vertical="top"/>
    </xf>
    <xf numFmtId="0" fontId="66" fillId="11" borderId="0" xfId="32" applyFont="1" applyFill="1" applyBorder="1" applyAlignment="1">
      <alignment horizontal="center" vertical="center" wrapText="1"/>
    </xf>
    <xf numFmtId="0" fontId="67" fillId="0" borderId="0" xfId="32" applyFont="1" applyAlignment="1">
      <alignment horizontal="center"/>
    </xf>
    <xf numFmtId="0" fontId="65" fillId="0" borderId="41" xfId="32" applyFont="1" applyBorder="1" applyAlignment="1">
      <alignment horizontal="left" vertical="center"/>
    </xf>
    <xf numFmtId="0" fontId="98" fillId="50" borderId="2" xfId="32" applyFont="1" applyFill="1" applyBorder="1" applyAlignment="1">
      <alignment horizontal="center" vertical="top" wrapText="1"/>
    </xf>
    <xf numFmtId="0" fontId="98" fillId="50" borderId="20" xfId="32" applyFont="1" applyFill="1" applyBorder="1" applyAlignment="1">
      <alignment horizontal="center" vertical="top" wrapText="1"/>
    </xf>
    <xf numFmtId="0" fontId="98" fillId="50" borderId="3" xfId="32" applyFont="1" applyFill="1" applyBorder="1" applyAlignment="1">
      <alignment horizontal="center" vertical="top" wrapText="1"/>
    </xf>
    <xf numFmtId="0" fontId="98" fillId="0" borderId="30" xfId="32" applyFont="1" applyFill="1" applyBorder="1" applyAlignment="1">
      <alignment horizontal="justify" vertical="center" wrapText="1"/>
    </xf>
    <xf numFmtId="0" fontId="98" fillId="0" borderId="49" xfId="32" applyFont="1" applyFill="1" applyBorder="1" applyAlignment="1">
      <alignment horizontal="justify" vertical="center" wrapText="1"/>
    </xf>
    <xf numFmtId="0" fontId="98" fillId="0" borderId="33" xfId="32" applyFont="1" applyFill="1" applyBorder="1" applyAlignment="1">
      <alignment horizontal="center" vertical="center" wrapText="1"/>
    </xf>
    <xf numFmtId="0" fontId="98" fillId="0" borderId="49" xfId="32" applyFont="1" applyFill="1" applyBorder="1" applyAlignment="1">
      <alignment horizontal="center" vertical="center" wrapText="1"/>
    </xf>
    <xf numFmtId="0" fontId="98" fillId="0" borderId="30" xfId="32" applyFont="1" applyFill="1" applyBorder="1" applyAlignment="1">
      <alignment horizontal="center" vertical="center" wrapText="1"/>
    </xf>
    <xf numFmtId="0" fontId="52" fillId="0" borderId="3" xfId="0" applyFont="1" applyBorder="1" applyAlignment="1">
      <alignment horizontal="center" vertical="center" wrapText="1"/>
    </xf>
    <xf numFmtId="0" fontId="52" fillId="0" borderId="4" xfId="0" applyFont="1" applyBorder="1" applyAlignment="1">
      <alignment horizontal="center" vertical="center" wrapText="1"/>
    </xf>
    <xf numFmtId="0" fontId="52" fillId="0" borderId="5" xfId="0" applyFont="1" applyBorder="1" applyAlignment="1">
      <alignment horizontal="center" vertical="center" wrapText="1"/>
    </xf>
    <xf numFmtId="0" fontId="11" fillId="8" borderId="108" xfId="0" applyFont="1" applyFill="1" applyBorder="1" applyAlignment="1">
      <alignment horizontal="center" vertical="center"/>
    </xf>
    <xf numFmtId="0" fontId="11" fillId="8" borderId="111" xfId="0" applyFont="1" applyFill="1" applyBorder="1" applyAlignment="1">
      <alignment horizontal="center" vertical="center" shrinkToFit="1"/>
    </xf>
    <xf numFmtId="0" fontId="11" fillId="8" borderId="117" xfId="0" applyFont="1" applyFill="1" applyBorder="1" applyAlignment="1">
      <alignment horizontal="center" vertical="center" shrinkToFit="1"/>
    </xf>
    <xf numFmtId="0" fontId="46" fillId="8" borderId="2" xfId="0" applyFont="1" applyFill="1" applyBorder="1" applyAlignment="1">
      <alignment horizontal="center" wrapText="1"/>
    </xf>
    <xf numFmtId="0" fontId="46" fillId="8" borderId="3" xfId="0" applyFont="1" applyFill="1" applyBorder="1" applyAlignment="1">
      <alignment horizontal="center" wrapText="1"/>
    </xf>
    <xf numFmtId="0" fontId="52" fillId="0" borderId="108" xfId="0" applyFont="1" applyBorder="1" applyAlignment="1">
      <alignment horizontal="center" vertical="center" wrapText="1"/>
    </xf>
    <xf numFmtId="0" fontId="52" fillId="0" borderId="104" xfId="0" applyFont="1" applyBorder="1" applyAlignment="1">
      <alignment horizontal="center" vertical="center" wrapText="1"/>
    </xf>
    <xf numFmtId="0" fontId="52" fillId="0" borderId="31" xfId="0" applyFont="1" applyBorder="1" applyAlignment="1">
      <alignment horizontal="center" vertical="center" wrapText="1"/>
    </xf>
    <xf numFmtId="0" fontId="52" fillId="0" borderId="112" xfId="0" applyFont="1" applyBorder="1" applyAlignment="1">
      <alignment horizontal="center" vertical="center" wrapText="1"/>
    </xf>
    <xf numFmtId="0" fontId="47" fillId="7" borderId="33" xfId="0" applyFont="1" applyFill="1" applyBorder="1" applyAlignment="1" applyProtection="1">
      <alignment horizontal="center" vertical="center"/>
    </xf>
    <xf numFmtId="0" fontId="47" fillId="7" borderId="49" xfId="0" applyFont="1" applyFill="1" applyBorder="1" applyAlignment="1" applyProtection="1">
      <alignment horizontal="center" vertical="center"/>
    </xf>
    <xf numFmtId="0" fontId="81" fillId="41" borderId="42" xfId="0" applyNumberFormat="1" applyFont="1" applyFill="1" applyBorder="1" applyAlignment="1">
      <alignment horizontal="center" vertical="center"/>
    </xf>
    <xf numFmtId="0" fontId="81" fillId="41" borderId="43" xfId="0" applyNumberFormat="1" applyFont="1" applyFill="1" applyBorder="1" applyAlignment="1">
      <alignment horizontal="center" vertical="center"/>
    </xf>
    <xf numFmtId="0" fontId="81" fillId="41" borderId="29" xfId="0" applyNumberFormat="1" applyFont="1" applyFill="1" applyBorder="1" applyAlignment="1">
      <alignment horizontal="center" vertical="center"/>
    </xf>
    <xf numFmtId="180" fontId="82" fillId="42" borderId="108" xfId="0" applyNumberFormat="1" applyFont="1" applyFill="1" applyBorder="1" applyAlignment="1">
      <alignment horizontal="center" wrapText="1"/>
    </xf>
    <xf numFmtId="180" fontId="82" fillId="42" borderId="108" xfId="0" applyNumberFormat="1" applyFont="1" applyFill="1" applyBorder="1" applyAlignment="1">
      <alignment horizontal="center"/>
    </xf>
    <xf numFmtId="180" fontId="82" fillId="42" borderId="107" xfId="0" applyNumberFormat="1" applyFont="1" applyFill="1" applyBorder="1" applyAlignment="1">
      <alignment horizontal="center" vertical="center"/>
    </xf>
    <xf numFmtId="180" fontId="82" fillId="42" borderId="114" xfId="0" applyNumberFormat="1" applyFont="1" applyFill="1" applyBorder="1" applyAlignment="1">
      <alignment horizontal="center" vertical="center"/>
    </xf>
    <xf numFmtId="180" fontId="82" fillId="42" borderId="109" xfId="0" applyNumberFormat="1" applyFont="1" applyFill="1" applyBorder="1" applyAlignment="1">
      <alignment horizontal="center" vertical="center"/>
    </xf>
    <xf numFmtId="0" fontId="81" fillId="41" borderId="42" xfId="0" applyFont="1" applyFill="1" applyBorder="1" applyAlignment="1">
      <alignment horizontal="center"/>
    </xf>
    <xf numFmtId="0" fontId="81" fillId="41" borderId="43" xfId="0" applyFont="1" applyFill="1" applyBorder="1" applyAlignment="1">
      <alignment horizontal="center"/>
    </xf>
    <xf numFmtId="0" fontId="81" fillId="41" borderId="29" xfId="0" applyFont="1" applyFill="1" applyBorder="1" applyAlignment="1">
      <alignment horizontal="center"/>
    </xf>
    <xf numFmtId="0" fontId="72" fillId="10" borderId="44" xfId="9" applyFont="1" applyFill="1" applyBorder="1" applyAlignment="1">
      <alignment horizontal="center" wrapText="1"/>
    </xf>
    <xf numFmtId="0" fontId="72" fillId="10" borderId="27" xfId="9" applyFont="1" applyFill="1" applyBorder="1" applyAlignment="1">
      <alignment horizontal="center" wrapText="1"/>
    </xf>
    <xf numFmtId="0" fontId="72" fillId="10" borderId="28" xfId="9" applyFont="1" applyFill="1" applyBorder="1" applyAlignment="1">
      <alignment horizontal="center"/>
    </xf>
    <xf numFmtId="0" fontId="72" fillId="10" borderId="14" xfId="9" applyFont="1" applyFill="1" applyBorder="1" applyAlignment="1">
      <alignment horizontal="center" vertical="center" wrapText="1"/>
    </xf>
    <xf numFmtId="0" fontId="72" fillId="10" borderId="16" xfId="9" applyFont="1" applyFill="1" applyBorder="1" applyAlignment="1">
      <alignment horizontal="center" vertical="center"/>
    </xf>
    <xf numFmtId="0" fontId="72" fillId="10" borderId="42" xfId="9" applyFont="1" applyFill="1" applyBorder="1" applyAlignment="1">
      <alignment horizontal="center" wrapText="1"/>
    </xf>
    <xf numFmtId="0" fontId="72" fillId="10" borderId="43" xfId="9" applyFont="1" applyFill="1" applyBorder="1" applyAlignment="1">
      <alignment horizontal="center" wrapText="1"/>
    </xf>
    <xf numFmtId="0" fontId="72" fillId="10" borderId="29" xfId="9" applyFont="1" applyFill="1" applyBorder="1" applyAlignment="1">
      <alignment horizontal="center" wrapText="1"/>
    </xf>
    <xf numFmtId="0" fontId="122" fillId="28" borderId="42" xfId="9" applyFont="1" applyFill="1" applyBorder="1" applyAlignment="1">
      <alignment horizontal="center"/>
    </xf>
    <xf numFmtId="0" fontId="122" fillId="28" borderId="43" xfId="9" applyFont="1" applyFill="1" applyBorder="1" applyAlignment="1">
      <alignment horizontal="center"/>
    </xf>
    <xf numFmtId="0" fontId="122" fillId="28" borderId="29" xfId="9" applyFont="1" applyFill="1" applyBorder="1" applyAlignment="1">
      <alignment horizontal="center"/>
    </xf>
    <xf numFmtId="0" fontId="72" fillId="10" borderId="42" xfId="9" applyFont="1" applyFill="1" applyBorder="1" applyAlignment="1">
      <alignment horizontal="center" vertical="center" wrapText="1"/>
    </xf>
    <xf numFmtId="0" fontId="72" fillId="10" borderId="43" xfId="9" applyFont="1" applyFill="1" applyBorder="1" applyAlignment="1">
      <alignment horizontal="center" vertical="center"/>
    </xf>
    <xf numFmtId="0" fontId="72" fillId="10" borderId="29" xfId="9" applyFont="1" applyFill="1" applyBorder="1" applyAlignment="1">
      <alignment horizontal="center" vertical="center"/>
    </xf>
    <xf numFmtId="0" fontId="76" fillId="33" borderId="42" xfId="9" applyFont="1" applyFill="1" applyBorder="1" applyAlignment="1">
      <alignment horizontal="center"/>
    </xf>
    <xf numFmtId="0" fontId="76" fillId="33" borderId="43" xfId="9" applyFont="1" applyFill="1" applyBorder="1" applyAlignment="1">
      <alignment horizontal="center"/>
    </xf>
    <xf numFmtId="0" fontId="76" fillId="33" borderId="29" xfId="9" applyFont="1" applyFill="1" applyBorder="1" applyAlignment="1">
      <alignment horizontal="center"/>
    </xf>
    <xf numFmtId="0" fontId="72" fillId="29" borderId="6" xfId="9" applyFont="1" applyFill="1" applyBorder="1" applyAlignment="1">
      <alignment horizontal="center"/>
    </xf>
    <xf numFmtId="0" fontId="77" fillId="29" borderId="42" xfId="9" applyFont="1" applyFill="1" applyBorder="1" applyAlignment="1"/>
    <xf numFmtId="0" fontId="77" fillId="29" borderId="43" xfId="9" applyFont="1" applyFill="1" applyBorder="1" applyAlignment="1"/>
    <xf numFmtId="0" fontId="77" fillId="29" borderId="29" xfId="9" applyFont="1" applyFill="1" applyBorder="1" applyAlignment="1"/>
    <xf numFmtId="0" fontId="72" fillId="29" borderId="6" xfId="9" applyFont="1" applyFill="1" applyBorder="1" applyAlignment="1">
      <alignment horizontal="center" vertical="center"/>
    </xf>
    <xf numFmtId="0" fontId="75" fillId="29" borderId="42" xfId="9" applyFont="1" applyFill="1" applyBorder="1" applyAlignment="1"/>
    <xf numFmtId="0" fontId="75" fillId="29" borderId="43" xfId="9" applyFont="1" applyFill="1" applyBorder="1" applyAlignment="1"/>
    <xf numFmtId="0" fontId="75" fillId="29" borderId="29" xfId="9" applyFont="1" applyFill="1" applyBorder="1" applyAlignment="1"/>
    <xf numFmtId="0" fontId="79" fillId="33" borderId="42" xfId="9" applyFont="1" applyFill="1" applyBorder="1" applyAlignment="1">
      <alignment horizontal="center"/>
    </xf>
    <xf numFmtId="0" fontId="79" fillId="33" borderId="43" xfId="9" applyFont="1" applyFill="1" applyBorder="1" applyAlignment="1">
      <alignment horizontal="center"/>
    </xf>
    <xf numFmtId="0" fontId="79" fillId="33" borderId="29" xfId="9" applyFont="1" applyFill="1" applyBorder="1" applyAlignment="1">
      <alignment horizontal="center"/>
    </xf>
    <xf numFmtId="0" fontId="72" fillId="29" borderId="24" xfId="9" applyFont="1" applyFill="1" applyBorder="1" applyAlignment="1">
      <alignment horizontal="center" vertical="center"/>
    </xf>
    <xf numFmtId="0" fontId="74" fillId="0" borderId="2" xfId="37" applyFont="1" applyBorder="1" applyAlignment="1">
      <alignment horizontal="center"/>
    </xf>
    <xf numFmtId="0" fontId="74" fillId="0" borderId="20" xfId="37" applyFont="1" applyBorder="1" applyAlignment="1">
      <alignment horizontal="center"/>
    </xf>
    <xf numFmtId="0" fontId="74" fillId="0" borderId="3" xfId="37" applyFont="1" applyBorder="1" applyAlignment="1">
      <alignment horizontal="center"/>
    </xf>
  </cellXfs>
  <cellStyles count="42">
    <cellStyle name="‚" xfId="11"/>
    <cellStyle name="„" xfId="12"/>
    <cellStyle name="€" xfId="13"/>
    <cellStyle name="…" xfId="14"/>
    <cellStyle name="†" xfId="15"/>
    <cellStyle name="‡" xfId="16"/>
    <cellStyle name="" xfId="17"/>
    <cellStyle name="Euro" xfId="18"/>
    <cellStyle name="ƒ" xfId="19"/>
    <cellStyle name="Hipervínculo" xfId="38" builtinId="8"/>
    <cellStyle name="Hipervínculo 2" xfId="8"/>
    <cellStyle name="Hipervínculo visitado" xfId="39" builtinId="9" hidden="1"/>
    <cellStyle name="Hipervínculo visitado" xfId="40" builtinId="9" hidden="1"/>
    <cellStyle name="Hipervínculo visitado" xfId="41" builtinId="9" hidden="1"/>
    <cellStyle name="Millares" xfId="1" builtinId="3"/>
    <cellStyle name="Millares [0] 2" xfId="20"/>
    <cellStyle name="Millares 10" xfId="35"/>
    <cellStyle name="Millares 2" xfId="21"/>
    <cellStyle name="Millares 3" xfId="22"/>
    <cellStyle name="Millares 4" xfId="23"/>
    <cellStyle name="Millares 5" xfId="4"/>
    <cellStyle name="Millares 6" xfId="27"/>
    <cellStyle name="Millares 7" xfId="28"/>
    <cellStyle name="Millares 8" xfId="29"/>
    <cellStyle name="Millares 9" xfId="33"/>
    <cellStyle name="Millares_Libro3" xfId="34"/>
    <cellStyle name="Moneda" xfId="36" builtinId="4"/>
    <cellStyle name="Moneda 2" xfId="31"/>
    <cellStyle name="Normal" xfId="0" builtinId="0"/>
    <cellStyle name="Normal 2" xfId="5"/>
    <cellStyle name="Normal 3" xfId="9"/>
    <cellStyle name="Normal 4" xfId="3"/>
    <cellStyle name="Normal 4 2" xfId="30"/>
    <cellStyle name="Normal 5" xfId="32"/>
    <cellStyle name="Normal 6" xfId="37"/>
    <cellStyle name="Normal_Tabla salida para IPS (documento maestro)" xfId="6"/>
    <cellStyle name="Porcentaje 2" xfId="10"/>
    <cellStyle name="Porcentaje 3" xfId="7"/>
    <cellStyle name="Porcentual" xfId="2" builtinId="5"/>
    <cellStyle name="Porcentual 2" xfId="24"/>
    <cellStyle name="Porcentual 3" xfId="25"/>
    <cellStyle name="þ_x001d_ð'_x000c_ïþ÷_x000c_âþU_x0001_´_x0006_ _x0008__x0007__x0001__x0001_" xfId="26"/>
  </cellStyles>
  <dxfs count="1">
    <dxf>
      <fill>
        <patternFill>
          <bgColor theme="9" tint="0.79998168889431442"/>
        </patternFill>
      </fill>
    </dxf>
  </dxfs>
  <tableStyles count="2" defaultTableStyle="TableStyleMedium2" defaultPivotStyle="PivotStyleLight16">
    <tableStyle name="Estilo de tabla 1" pivot="0" count="1">
      <tableStyleElement type="firstHeaderCell" dxfId="0"/>
    </tableStyle>
    <tableStyle name="Estilo de tabla 2" pivot="0" count="0"/>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8.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externalLink" Target="externalLinks/externalLink1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externalLink" Target="externalLinks/externalLink1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43"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19.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jpeg"/><Relationship Id="rId1" Type="http://schemas.openxmlformats.org/officeDocument/2006/relationships/image" Target="../media/image8.jpeg"/><Relationship Id="rId5" Type="http://schemas.openxmlformats.org/officeDocument/2006/relationships/image" Target="../media/image12.jpeg"/><Relationship Id="rId4" Type="http://schemas.openxmlformats.org/officeDocument/2006/relationships/image" Target="../media/image11.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2.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2.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2.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2.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2.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2305050</xdr:colOff>
      <xdr:row>3</xdr:row>
      <xdr:rowOff>19050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1638300</xdr:colOff>
      <xdr:row>2</xdr:row>
      <xdr:rowOff>28575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248025" y="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1</xdr:row>
      <xdr:rowOff>0</xdr:rowOff>
    </xdr:from>
    <xdr:to>
      <xdr:col>2</xdr:col>
      <xdr:colOff>2305050</xdr:colOff>
      <xdr:row>3</xdr:row>
      <xdr:rowOff>190500</xdr:rowOff>
    </xdr:to>
    <xdr:pic>
      <xdr:nvPicPr>
        <xdr:cNvPr id="4"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09575"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3</xdr:col>
      <xdr:colOff>0</xdr:colOff>
      <xdr:row>1</xdr:row>
      <xdr:rowOff>0</xdr:rowOff>
    </xdr:from>
    <xdr:to>
      <xdr:col>8</xdr:col>
      <xdr:colOff>57150</xdr:colOff>
      <xdr:row>3</xdr:row>
      <xdr:rowOff>19050</xdr:rowOff>
    </xdr:to>
    <xdr:pic>
      <xdr:nvPicPr>
        <xdr:cNvPr id="5"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667125" y="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0</xdr:row>
      <xdr:rowOff>0</xdr:rowOff>
    </xdr:from>
    <xdr:to>
      <xdr:col>6</xdr:col>
      <xdr:colOff>419100</xdr:colOff>
      <xdr:row>3</xdr:row>
      <xdr:rowOff>0</xdr:rowOff>
    </xdr:to>
    <xdr:pic>
      <xdr:nvPicPr>
        <xdr:cNvPr id="4"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29540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6</xdr:col>
      <xdr:colOff>590550</xdr:colOff>
      <xdr:row>0</xdr:row>
      <xdr:rowOff>57150</xdr:rowOff>
    </xdr:from>
    <xdr:to>
      <xdr:col>6</xdr:col>
      <xdr:colOff>2228850</xdr:colOff>
      <xdr:row>2</xdr:row>
      <xdr:rowOff>76200</xdr:rowOff>
    </xdr:to>
    <xdr:pic>
      <xdr:nvPicPr>
        <xdr:cNvPr id="5"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71900" y="5715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0</xdr:colOff>
      <xdr:row>0</xdr:row>
      <xdr:rowOff>0</xdr:rowOff>
    </xdr:from>
    <xdr:to>
      <xdr:col>7</xdr:col>
      <xdr:colOff>2305050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543175"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8</xdr:col>
      <xdr:colOff>0</xdr:colOff>
      <xdr:row>0</xdr:row>
      <xdr:rowOff>0</xdr:rowOff>
    </xdr:from>
    <xdr:to>
      <xdr:col>9</xdr:col>
      <xdr:colOff>161925</xdr:colOff>
      <xdr:row>2</xdr:row>
      <xdr:rowOff>19050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648325" y="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304800</xdr:colOff>
      <xdr:row>2</xdr:row>
      <xdr:rowOff>66675</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85750" y="0"/>
          <a:ext cx="2171700" cy="4381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3</xdr:col>
      <xdr:colOff>723900</xdr:colOff>
      <xdr:row>0</xdr:row>
      <xdr:rowOff>85725</xdr:rowOff>
    </xdr:from>
    <xdr:to>
      <xdr:col>6</xdr:col>
      <xdr:colOff>400051</xdr:colOff>
      <xdr:row>2</xdr:row>
      <xdr:rowOff>47625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876550" y="85725"/>
          <a:ext cx="1343026" cy="3333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0</xdr:colOff>
      <xdr:row>0</xdr:row>
      <xdr:rowOff>0</xdr:rowOff>
    </xdr:from>
    <xdr:to>
      <xdr:col>4</xdr:col>
      <xdr:colOff>685800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97155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4</xdr:col>
      <xdr:colOff>1076325</xdr:colOff>
      <xdr:row>0</xdr:row>
      <xdr:rowOff>38100</xdr:rowOff>
    </xdr:from>
    <xdr:to>
      <xdr:col>5</xdr:col>
      <xdr:colOff>333375</xdr:colOff>
      <xdr:row>2</xdr:row>
      <xdr:rowOff>57150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667125" y="3810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2305050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2905125</xdr:colOff>
      <xdr:row>0</xdr:row>
      <xdr:rowOff>104775</xdr:rowOff>
    </xdr:from>
    <xdr:to>
      <xdr:col>3</xdr:col>
      <xdr:colOff>695325</xdr:colOff>
      <xdr:row>2</xdr:row>
      <xdr:rowOff>123825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905125" y="104775"/>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2</xdr:row>
      <xdr:rowOff>66675</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810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3000375</xdr:colOff>
      <xdr:row>0</xdr:row>
      <xdr:rowOff>180975</xdr:rowOff>
    </xdr:from>
    <xdr:to>
      <xdr:col>3</xdr:col>
      <xdr:colOff>381000</xdr:colOff>
      <xdr:row>2</xdr:row>
      <xdr:rowOff>38100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000375" y="180975"/>
          <a:ext cx="1638300" cy="3714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3</xdr:row>
      <xdr:rowOff>57150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114300</xdr:colOff>
      <xdr:row>0</xdr:row>
      <xdr:rowOff>66675</xdr:rowOff>
    </xdr:from>
    <xdr:to>
      <xdr:col>4</xdr:col>
      <xdr:colOff>142875</xdr:colOff>
      <xdr:row>2</xdr:row>
      <xdr:rowOff>114300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447925" y="66675"/>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2</xdr:row>
      <xdr:rowOff>152400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76225"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2714625</xdr:colOff>
      <xdr:row>0</xdr:row>
      <xdr:rowOff>133350</xdr:rowOff>
    </xdr:from>
    <xdr:to>
      <xdr:col>2</xdr:col>
      <xdr:colOff>495300</xdr:colOff>
      <xdr:row>2</xdr:row>
      <xdr:rowOff>114300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990850" y="13335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2305050</xdr:colOff>
      <xdr:row>2</xdr:row>
      <xdr:rowOff>152400</xdr:rowOff>
    </xdr:to>
    <xdr:pic>
      <xdr:nvPicPr>
        <xdr:cNvPr id="4"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76225" y="0"/>
          <a:ext cx="16954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628650</xdr:colOff>
      <xdr:row>1</xdr:row>
      <xdr:rowOff>0</xdr:rowOff>
    </xdr:from>
    <xdr:to>
      <xdr:col>5</xdr:col>
      <xdr:colOff>428625</xdr:colOff>
      <xdr:row>2</xdr:row>
      <xdr:rowOff>190500</xdr:rowOff>
    </xdr:to>
    <xdr:pic>
      <xdr:nvPicPr>
        <xdr:cNvPr id="5"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600325" y="20955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233362</xdr:colOff>
      <xdr:row>0</xdr:row>
      <xdr:rowOff>55563</xdr:rowOff>
    </xdr:from>
    <xdr:to>
      <xdr:col>3</xdr:col>
      <xdr:colOff>619125</xdr:colOff>
      <xdr:row>3</xdr:row>
      <xdr:rowOff>55563</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33362" y="55563"/>
          <a:ext cx="1838326"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3</xdr:col>
      <xdr:colOff>741362</xdr:colOff>
      <xdr:row>0</xdr:row>
      <xdr:rowOff>63500</xdr:rowOff>
    </xdr:from>
    <xdr:to>
      <xdr:col>5</xdr:col>
      <xdr:colOff>484187</xdr:colOff>
      <xdr:row>2</xdr:row>
      <xdr:rowOff>82550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193925" y="63500"/>
          <a:ext cx="125095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xdr:colOff>
      <xdr:row>0</xdr:row>
      <xdr:rowOff>0</xdr:rowOff>
    </xdr:from>
    <xdr:to>
      <xdr:col>3</xdr:col>
      <xdr:colOff>371475</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 y="0"/>
          <a:ext cx="3381374"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3</xdr:col>
      <xdr:colOff>590550</xdr:colOff>
      <xdr:row>0</xdr:row>
      <xdr:rowOff>57150</xdr:rowOff>
    </xdr:from>
    <xdr:to>
      <xdr:col>5</xdr:col>
      <xdr:colOff>76200</xdr:colOff>
      <xdr:row>2</xdr:row>
      <xdr:rowOff>76200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600450" y="5715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1543050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1828800</xdr:colOff>
      <xdr:row>0</xdr:row>
      <xdr:rowOff>85725</xdr:rowOff>
    </xdr:from>
    <xdr:to>
      <xdr:col>3</xdr:col>
      <xdr:colOff>114300</xdr:colOff>
      <xdr:row>2</xdr:row>
      <xdr:rowOff>104775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590800" y="85725"/>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3</xdr:col>
      <xdr:colOff>0</xdr:colOff>
      <xdr:row>0</xdr:row>
      <xdr:rowOff>0</xdr:rowOff>
    </xdr:from>
    <xdr:to>
      <xdr:col>9</xdr:col>
      <xdr:colOff>971550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76200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9</xdr:col>
      <xdr:colOff>1219200</xdr:colOff>
      <xdr:row>0</xdr:row>
      <xdr:rowOff>95250</xdr:rowOff>
    </xdr:from>
    <xdr:to>
      <xdr:col>10</xdr:col>
      <xdr:colOff>133350</xdr:colOff>
      <xdr:row>2</xdr:row>
      <xdr:rowOff>114300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314700" y="9525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2845593</xdr:colOff>
      <xdr:row>0</xdr:row>
      <xdr:rowOff>71437</xdr:rowOff>
    </xdr:from>
    <xdr:to>
      <xdr:col>3</xdr:col>
      <xdr:colOff>423862</xdr:colOff>
      <xdr:row>2</xdr:row>
      <xdr:rowOff>90487</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845593" y="71437"/>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104775</xdr:colOff>
      <xdr:row>0</xdr:row>
      <xdr:rowOff>0</xdr:rowOff>
    </xdr:from>
    <xdr:to>
      <xdr:col>0</xdr:col>
      <xdr:colOff>2286000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38150" y="0"/>
          <a:ext cx="2181225"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0</xdr:col>
      <xdr:colOff>104774</xdr:colOff>
      <xdr:row>0</xdr:row>
      <xdr:rowOff>0</xdr:rowOff>
    </xdr:from>
    <xdr:to>
      <xdr:col>3</xdr:col>
      <xdr:colOff>1741714</xdr:colOff>
      <xdr:row>7</xdr:row>
      <xdr:rowOff>108857</xdr:rowOff>
    </xdr:to>
    <xdr:pic>
      <xdr:nvPicPr>
        <xdr:cNvPr id="3" name="2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04774" y="0"/>
          <a:ext cx="2698297" cy="8572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0</xdr:colOff>
      <xdr:row>0</xdr:row>
      <xdr:rowOff>1</xdr:rowOff>
    </xdr:from>
    <xdr:to>
      <xdr:col>3</xdr:col>
      <xdr:colOff>695325</xdr:colOff>
      <xdr:row>3</xdr:row>
      <xdr:rowOff>95251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38125" y="1"/>
          <a:ext cx="2524125" cy="6477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3</xdr:col>
      <xdr:colOff>866775</xdr:colOff>
      <xdr:row>0</xdr:row>
      <xdr:rowOff>152400</xdr:rowOff>
    </xdr:from>
    <xdr:to>
      <xdr:col>9</xdr:col>
      <xdr:colOff>742950</xdr:colOff>
      <xdr:row>3</xdr:row>
      <xdr:rowOff>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933700" y="152400"/>
          <a:ext cx="9191625"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3</xdr:col>
      <xdr:colOff>695325</xdr:colOff>
      <xdr:row>3</xdr:row>
      <xdr:rowOff>95250</xdr:rowOff>
    </xdr:to>
    <xdr:pic>
      <xdr:nvPicPr>
        <xdr:cNvPr id="4" name="1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38125" y="0"/>
          <a:ext cx="2524125"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3</xdr:col>
      <xdr:colOff>866775</xdr:colOff>
      <xdr:row>0</xdr:row>
      <xdr:rowOff>152400</xdr:rowOff>
    </xdr:from>
    <xdr:to>
      <xdr:col>9</xdr:col>
      <xdr:colOff>742950</xdr:colOff>
      <xdr:row>3</xdr:row>
      <xdr:rowOff>0</xdr:rowOff>
    </xdr:to>
    <xdr:pic>
      <xdr:nvPicPr>
        <xdr:cNvPr id="5" name="0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2933700" y="152400"/>
          <a:ext cx="2143125" cy="400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2</xdr:row>
      <xdr:rowOff>76200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5240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2638425</xdr:colOff>
      <xdr:row>0</xdr:row>
      <xdr:rowOff>114300</xdr:rowOff>
    </xdr:from>
    <xdr:to>
      <xdr:col>2</xdr:col>
      <xdr:colOff>590550</xdr:colOff>
      <xdr:row>2</xdr:row>
      <xdr:rowOff>19050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790825" y="11430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2305050</xdr:colOff>
      <xdr:row>2</xdr:row>
      <xdr:rowOff>76200</xdr:rowOff>
    </xdr:to>
    <xdr:pic>
      <xdr:nvPicPr>
        <xdr:cNvPr id="4"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2638425</xdr:colOff>
      <xdr:row>0</xdr:row>
      <xdr:rowOff>114300</xdr:rowOff>
    </xdr:from>
    <xdr:to>
      <xdr:col>2</xdr:col>
      <xdr:colOff>590550</xdr:colOff>
      <xdr:row>2</xdr:row>
      <xdr:rowOff>19050</xdr:rowOff>
    </xdr:to>
    <xdr:pic>
      <xdr:nvPicPr>
        <xdr:cNvPr id="5"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638425" y="11430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1896340</xdr:colOff>
      <xdr:row>2</xdr:row>
      <xdr:rowOff>95250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290205" y="0"/>
          <a:ext cx="1896340" cy="42429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2571750</xdr:colOff>
      <xdr:row>0</xdr:row>
      <xdr:rowOff>86591</xdr:rowOff>
    </xdr:from>
    <xdr:to>
      <xdr:col>1</xdr:col>
      <xdr:colOff>4000500</xdr:colOff>
      <xdr:row>2</xdr:row>
      <xdr:rowOff>6062</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861955" y="86591"/>
          <a:ext cx="1428750" cy="248516"/>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1896340</xdr:colOff>
      <xdr:row>2</xdr:row>
      <xdr:rowOff>95250</xdr:rowOff>
    </xdr:to>
    <xdr:pic>
      <xdr:nvPicPr>
        <xdr:cNvPr id="4"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04800" y="0"/>
          <a:ext cx="189634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2571750</xdr:colOff>
      <xdr:row>0</xdr:row>
      <xdr:rowOff>86591</xdr:rowOff>
    </xdr:from>
    <xdr:to>
      <xdr:col>1</xdr:col>
      <xdr:colOff>4000500</xdr:colOff>
      <xdr:row>2</xdr:row>
      <xdr:rowOff>6062</xdr:rowOff>
    </xdr:to>
    <xdr:pic>
      <xdr:nvPicPr>
        <xdr:cNvPr id="5" name="0 Imagen"/>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571750" y="86591"/>
          <a:ext cx="0" cy="395721"/>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2305050</xdr:colOff>
      <xdr:row>2</xdr:row>
      <xdr:rowOff>95250</xdr:rowOff>
    </xdr:to>
    <xdr:pic>
      <xdr:nvPicPr>
        <xdr:cNvPr id="6" name="5 Imagen"/>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304800" y="0"/>
          <a:ext cx="22669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2571750</xdr:colOff>
      <xdr:row>0</xdr:row>
      <xdr:rowOff>86591</xdr:rowOff>
    </xdr:from>
    <xdr:to>
      <xdr:col>1</xdr:col>
      <xdr:colOff>4210916</xdr:colOff>
      <xdr:row>2</xdr:row>
      <xdr:rowOff>6062</xdr:rowOff>
    </xdr:to>
    <xdr:pic>
      <xdr:nvPicPr>
        <xdr:cNvPr id="7" name="0 Imagen"/>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2571750" y="86591"/>
          <a:ext cx="866" cy="395721"/>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1896340</xdr:colOff>
      <xdr:row>2</xdr:row>
      <xdr:rowOff>95250</xdr:rowOff>
    </xdr:to>
    <xdr:pic>
      <xdr:nvPicPr>
        <xdr:cNvPr id="8" name="7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04800" y="0"/>
          <a:ext cx="189634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2571750</xdr:colOff>
      <xdr:row>0</xdr:row>
      <xdr:rowOff>86591</xdr:rowOff>
    </xdr:from>
    <xdr:to>
      <xdr:col>1</xdr:col>
      <xdr:colOff>4000500</xdr:colOff>
      <xdr:row>2</xdr:row>
      <xdr:rowOff>6062</xdr:rowOff>
    </xdr:to>
    <xdr:pic>
      <xdr:nvPicPr>
        <xdr:cNvPr id="9"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571750" y="86591"/>
          <a:ext cx="0" cy="395721"/>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1896340</xdr:colOff>
      <xdr:row>2</xdr:row>
      <xdr:rowOff>95250</xdr:rowOff>
    </xdr:to>
    <xdr:pic>
      <xdr:nvPicPr>
        <xdr:cNvPr id="10" name="9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04800" y="0"/>
          <a:ext cx="189634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2571750</xdr:colOff>
      <xdr:row>0</xdr:row>
      <xdr:rowOff>86591</xdr:rowOff>
    </xdr:from>
    <xdr:to>
      <xdr:col>1</xdr:col>
      <xdr:colOff>4000500</xdr:colOff>
      <xdr:row>2</xdr:row>
      <xdr:rowOff>6062</xdr:rowOff>
    </xdr:to>
    <xdr:pic>
      <xdr:nvPicPr>
        <xdr:cNvPr id="11" name="0 Imagen"/>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571750" y="86591"/>
          <a:ext cx="0" cy="395721"/>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2305050</xdr:colOff>
      <xdr:row>2</xdr:row>
      <xdr:rowOff>95250</xdr:rowOff>
    </xdr:to>
    <xdr:pic>
      <xdr:nvPicPr>
        <xdr:cNvPr id="12" name="11 Imagen"/>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304800" y="0"/>
          <a:ext cx="22669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2571750</xdr:colOff>
      <xdr:row>0</xdr:row>
      <xdr:rowOff>86591</xdr:rowOff>
    </xdr:from>
    <xdr:to>
      <xdr:col>1</xdr:col>
      <xdr:colOff>4210916</xdr:colOff>
      <xdr:row>2</xdr:row>
      <xdr:rowOff>6062</xdr:rowOff>
    </xdr:to>
    <xdr:pic>
      <xdr:nvPicPr>
        <xdr:cNvPr id="13" name="0 Imagen"/>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2571750" y="86591"/>
          <a:ext cx="866" cy="395721"/>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2628900</xdr:colOff>
      <xdr:row>0</xdr:row>
      <xdr:rowOff>114300</xdr:rowOff>
    </xdr:from>
    <xdr:to>
      <xdr:col>2</xdr:col>
      <xdr:colOff>581891</xdr:colOff>
      <xdr:row>3</xdr:row>
      <xdr:rowOff>90055</xdr:rowOff>
    </xdr:to>
    <xdr:pic>
      <xdr:nvPicPr>
        <xdr:cNvPr id="3"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390900" y="114300"/>
          <a:ext cx="1639166" cy="40438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0</xdr:col>
      <xdr:colOff>0</xdr:colOff>
      <xdr:row>0</xdr:row>
      <xdr:rowOff>0</xdr:rowOff>
    </xdr:from>
    <xdr:to>
      <xdr:col>0</xdr:col>
      <xdr:colOff>2305050</xdr:colOff>
      <xdr:row>4</xdr:row>
      <xdr:rowOff>8659</xdr:rowOff>
    </xdr:to>
    <xdr:pic>
      <xdr:nvPicPr>
        <xdr:cNvPr id="4" name="3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62000" y="0"/>
          <a:ext cx="2305050" cy="58015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0</xdr:col>
      <xdr:colOff>2628900</xdr:colOff>
      <xdr:row>0</xdr:row>
      <xdr:rowOff>114300</xdr:rowOff>
    </xdr:from>
    <xdr:to>
      <xdr:col>2</xdr:col>
      <xdr:colOff>581891</xdr:colOff>
      <xdr:row>3</xdr:row>
      <xdr:rowOff>90055</xdr:rowOff>
    </xdr:to>
    <xdr:pic>
      <xdr:nvPicPr>
        <xdr:cNvPr id="5"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905125" y="114300"/>
          <a:ext cx="1639166" cy="40438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0</xdr:col>
      <xdr:colOff>0</xdr:colOff>
      <xdr:row>0</xdr:row>
      <xdr:rowOff>0</xdr:rowOff>
    </xdr:from>
    <xdr:to>
      <xdr:col>0</xdr:col>
      <xdr:colOff>2305050</xdr:colOff>
      <xdr:row>4</xdr:row>
      <xdr:rowOff>8659</xdr:rowOff>
    </xdr:to>
    <xdr:pic>
      <xdr:nvPicPr>
        <xdr:cNvPr id="6" name="5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76225" y="0"/>
          <a:ext cx="2305050" cy="58015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0</xdr:col>
      <xdr:colOff>2628900</xdr:colOff>
      <xdr:row>0</xdr:row>
      <xdr:rowOff>114300</xdr:rowOff>
    </xdr:from>
    <xdr:to>
      <xdr:col>2</xdr:col>
      <xdr:colOff>581891</xdr:colOff>
      <xdr:row>3</xdr:row>
      <xdr:rowOff>90055</xdr:rowOff>
    </xdr:to>
    <xdr:pic>
      <xdr:nvPicPr>
        <xdr:cNvPr id="7"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905125" y="114300"/>
          <a:ext cx="1639166" cy="40438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0</xdr:col>
      <xdr:colOff>0</xdr:colOff>
      <xdr:row>0</xdr:row>
      <xdr:rowOff>0</xdr:rowOff>
    </xdr:from>
    <xdr:to>
      <xdr:col>0</xdr:col>
      <xdr:colOff>2305050</xdr:colOff>
      <xdr:row>4</xdr:row>
      <xdr:rowOff>8659</xdr:rowOff>
    </xdr:to>
    <xdr:pic>
      <xdr:nvPicPr>
        <xdr:cNvPr id="8" name="7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76225" y="0"/>
          <a:ext cx="2305050" cy="58015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2628900</xdr:colOff>
      <xdr:row>0</xdr:row>
      <xdr:rowOff>114300</xdr:rowOff>
    </xdr:from>
    <xdr:to>
      <xdr:col>3</xdr:col>
      <xdr:colOff>581891</xdr:colOff>
      <xdr:row>3</xdr:row>
      <xdr:rowOff>90055</xdr:rowOff>
    </xdr:to>
    <xdr:pic>
      <xdr:nvPicPr>
        <xdr:cNvPr id="9"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946400" y="114300"/>
          <a:ext cx="2156691" cy="39485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2305050</xdr:colOff>
      <xdr:row>4</xdr:row>
      <xdr:rowOff>8659</xdr:rowOff>
    </xdr:to>
    <xdr:pic>
      <xdr:nvPicPr>
        <xdr:cNvPr id="10" name="3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17500" y="0"/>
          <a:ext cx="2305050" cy="56745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2628900</xdr:colOff>
      <xdr:row>0</xdr:row>
      <xdr:rowOff>114300</xdr:rowOff>
    </xdr:from>
    <xdr:to>
      <xdr:col>3</xdr:col>
      <xdr:colOff>581891</xdr:colOff>
      <xdr:row>3</xdr:row>
      <xdr:rowOff>90055</xdr:rowOff>
    </xdr:to>
    <xdr:pic>
      <xdr:nvPicPr>
        <xdr:cNvPr id="11"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946400" y="114300"/>
          <a:ext cx="2156691" cy="39485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2305050</xdr:colOff>
      <xdr:row>4</xdr:row>
      <xdr:rowOff>8659</xdr:rowOff>
    </xdr:to>
    <xdr:pic>
      <xdr:nvPicPr>
        <xdr:cNvPr id="12" name="5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17500" y="0"/>
          <a:ext cx="2305050" cy="56745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2628900</xdr:colOff>
      <xdr:row>0</xdr:row>
      <xdr:rowOff>114300</xdr:rowOff>
    </xdr:from>
    <xdr:to>
      <xdr:col>3</xdr:col>
      <xdr:colOff>581891</xdr:colOff>
      <xdr:row>3</xdr:row>
      <xdr:rowOff>90055</xdr:rowOff>
    </xdr:to>
    <xdr:pic>
      <xdr:nvPicPr>
        <xdr:cNvPr id="13"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946400" y="114300"/>
          <a:ext cx="2156691" cy="39485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2305050</xdr:colOff>
      <xdr:row>4</xdr:row>
      <xdr:rowOff>8659</xdr:rowOff>
    </xdr:to>
    <xdr:pic>
      <xdr:nvPicPr>
        <xdr:cNvPr id="14" name="7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17500" y="0"/>
          <a:ext cx="2305050" cy="56745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1</xdr:col>
      <xdr:colOff>2628900</xdr:colOff>
      <xdr:row>0</xdr:row>
      <xdr:rowOff>114300</xdr:rowOff>
    </xdr:from>
    <xdr:to>
      <xdr:col>3</xdr:col>
      <xdr:colOff>581891</xdr:colOff>
      <xdr:row>3</xdr:row>
      <xdr:rowOff>90055</xdr:rowOff>
    </xdr:to>
    <xdr:pic>
      <xdr:nvPicPr>
        <xdr:cNvPr id="2"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946400" y="114300"/>
          <a:ext cx="2156691" cy="39485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2305050</xdr:colOff>
      <xdr:row>4</xdr:row>
      <xdr:rowOff>8659</xdr:rowOff>
    </xdr:to>
    <xdr:pic>
      <xdr:nvPicPr>
        <xdr:cNvPr id="3" name="2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17500" y="0"/>
          <a:ext cx="2305050" cy="56745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2628900</xdr:colOff>
      <xdr:row>0</xdr:row>
      <xdr:rowOff>114300</xdr:rowOff>
    </xdr:from>
    <xdr:to>
      <xdr:col>3</xdr:col>
      <xdr:colOff>581891</xdr:colOff>
      <xdr:row>3</xdr:row>
      <xdr:rowOff>90055</xdr:rowOff>
    </xdr:to>
    <xdr:pic>
      <xdr:nvPicPr>
        <xdr:cNvPr id="4"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946400" y="114300"/>
          <a:ext cx="2156691" cy="39485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2305050</xdr:colOff>
      <xdr:row>4</xdr:row>
      <xdr:rowOff>8659</xdr:rowOff>
    </xdr:to>
    <xdr:pic>
      <xdr:nvPicPr>
        <xdr:cNvPr id="5" name="4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17500" y="0"/>
          <a:ext cx="2305050" cy="56745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2628900</xdr:colOff>
      <xdr:row>0</xdr:row>
      <xdr:rowOff>114300</xdr:rowOff>
    </xdr:from>
    <xdr:to>
      <xdr:col>3</xdr:col>
      <xdr:colOff>581891</xdr:colOff>
      <xdr:row>3</xdr:row>
      <xdr:rowOff>90055</xdr:rowOff>
    </xdr:to>
    <xdr:pic>
      <xdr:nvPicPr>
        <xdr:cNvPr id="6"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946400" y="114300"/>
          <a:ext cx="2156691" cy="39485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2305050</xdr:colOff>
      <xdr:row>4</xdr:row>
      <xdr:rowOff>8659</xdr:rowOff>
    </xdr:to>
    <xdr:pic>
      <xdr:nvPicPr>
        <xdr:cNvPr id="7" name="6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17500" y="0"/>
          <a:ext cx="2305050" cy="56745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1</xdr:col>
      <xdr:colOff>2628900</xdr:colOff>
      <xdr:row>0</xdr:row>
      <xdr:rowOff>114300</xdr:rowOff>
    </xdr:from>
    <xdr:to>
      <xdr:col>3</xdr:col>
      <xdr:colOff>581891</xdr:colOff>
      <xdr:row>3</xdr:row>
      <xdr:rowOff>90055</xdr:rowOff>
    </xdr:to>
    <xdr:pic>
      <xdr:nvPicPr>
        <xdr:cNvPr id="2"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946400" y="114300"/>
          <a:ext cx="2156691" cy="39485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2305050</xdr:colOff>
      <xdr:row>4</xdr:row>
      <xdr:rowOff>8659</xdr:rowOff>
    </xdr:to>
    <xdr:pic>
      <xdr:nvPicPr>
        <xdr:cNvPr id="3" name="2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17500" y="0"/>
          <a:ext cx="2305050" cy="56745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2628900</xdr:colOff>
      <xdr:row>0</xdr:row>
      <xdr:rowOff>114300</xdr:rowOff>
    </xdr:from>
    <xdr:to>
      <xdr:col>3</xdr:col>
      <xdr:colOff>581891</xdr:colOff>
      <xdr:row>3</xdr:row>
      <xdr:rowOff>90055</xdr:rowOff>
    </xdr:to>
    <xdr:pic>
      <xdr:nvPicPr>
        <xdr:cNvPr id="4"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946400" y="114300"/>
          <a:ext cx="2156691" cy="39485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2305050</xdr:colOff>
      <xdr:row>4</xdr:row>
      <xdr:rowOff>8659</xdr:rowOff>
    </xdr:to>
    <xdr:pic>
      <xdr:nvPicPr>
        <xdr:cNvPr id="5" name="4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17500" y="0"/>
          <a:ext cx="2305050" cy="56745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2628900</xdr:colOff>
      <xdr:row>0</xdr:row>
      <xdr:rowOff>114300</xdr:rowOff>
    </xdr:from>
    <xdr:to>
      <xdr:col>3</xdr:col>
      <xdr:colOff>581891</xdr:colOff>
      <xdr:row>3</xdr:row>
      <xdr:rowOff>90055</xdr:rowOff>
    </xdr:to>
    <xdr:pic>
      <xdr:nvPicPr>
        <xdr:cNvPr id="6"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946400" y="114300"/>
          <a:ext cx="2156691" cy="39485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2305050</xdr:colOff>
      <xdr:row>4</xdr:row>
      <xdr:rowOff>8659</xdr:rowOff>
    </xdr:to>
    <xdr:pic>
      <xdr:nvPicPr>
        <xdr:cNvPr id="7" name="6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17500" y="0"/>
          <a:ext cx="2305050" cy="56745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1</xdr:col>
      <xdr:colOff>2628900</xdr:colOff>
      <xdr:row>0</xdr:row>
      <xdr:rowOff>114300</xdr:rowOff>
    </xdr:from>
    <xdr:to>
      <xdr:col>3</xdr:col>
      <xdr:colOff>581891</xdr:colOff>
      <xdr:row>3</xdr:row>
      <xdr:rowOff>90055</xdr:rowOff>
    </xdr:to>
    <xdr:pic>
      <xdr:nvPicPr>
        <xdr:cNvPr id="2"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946400" y="114300"/>
          <a:ext cx="2156691" cy="39485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2305050</xdr:colOff>
      <xdr:row>4</xdr:row>
      <xdr:rowOff>8659</xdr:rowOff>
    </xdr:to>
    <xdr:pic>
      <xdr:nvPicPr>
        <xdr:cNvPr id="3" name="2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17500" y="0"/>
          <a:ext cx="2305050" cy="56745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2628900</xdr:colOff>
      <xdr:row>0</xdr:row>
      <xdr:rowOff>114300</xdr:rowOff>
    </xdr:from>
    <xdr:to>
      <xdr:col>3</xdr:col>
      <xdr:colOff>581891</xdr:colOff>
      <xdr:row>3</xdr:row>
      <xdr:rowOff>90055</xdr:rowOff>
    </xdr:to>
    <xdr:pic>
      <xdr:nvPicPr>
        <xdr:cNvPr id="4"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946400" y="114300"/>
          <a:ext cx="2156691" cy="39485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2305050</xdr:colOff>
      <xdr:row>4</xdr:row>
      <xdr:rowOff>8659</xdr:rowOff>
    </xdr:to>
    <xdr:pic>
      <xdr:nvPicPr>
        <xdr:cNvPr id="5" name="4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17500" y="0"/>
          <a:ext cx="2305050" cy="56745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2628900</xdr:colOff>
      <xdr:row>0</xdr:row>
      <xdr:rowOff>114300</xdr:rowOff>
    </xdr:from>
    <xdr:to>
      <xdr:col>3</xdr:col>
      <xdr:colOff>581891</xdr:colOff>
      <xdr:row>3</xdr:row>
      <xdr:rowOff>90055</xdr:rowOff>
    </xdr:to>
    <xdr:pic>
      <xdr:nvPicPr>
        <xdr:cNvPr id="6"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946400" y="114300"/>
          <a:ext cx="2156691" cy="39485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2305050</xdr:colOff>
      <xdr:row>4</xdr:row>
      <xdr:rowOff>8659</xdr:rowOff>
    </xdr:to>
    <xdr:pic>
      <xdr:nvPicPr>
        <xdr:cNvPr id="7" name="6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17500" y="0"/>
          <a:ext cx="2305050" cy="56745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1</xdr:col>
      <xdr:colOff>2628900</xdr:colOff>
      <xdr:row>0</xdr:row>
      <xdr:rowOff>114300</xdr:rowOff>
    </xdr:from>
    <xdr:to>
      <xdr:col>3</xdr:col>
      <xdr:colOff>581891</xdr:colOff>
      <xdr:row>3</xdr:row>
      <xdr:rowOff>90055</xdr:rowOff>
    </xdr:to>
    <xdr:pic>
      <xdr:nvPicPr>
        <xdr:cNvPr id="2"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946400" y="114300"/>
          <a:ext cx="2156691" cy="39485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2305050</xdr:colOff>
      <xdr:row>4</xdr:row>
      <xdr:rowOff>8659</xdr:rowOff>
    </xdr:to>
    <xdr:pic>
      <xdr:nvPicPr>
        <xdr:cNvPr id="3" name="2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17500" y="0"/>
          <a:ext cx="2305050" cy="56745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2628900</xdr:colOff>
      <xdr:row>0</xdr:row>
      <xdr:rowOff>114300</xdr:rowOff>
    </xdr:from>
    <xdr:to>
      <xdr:col>3</xdr:col>
      <xdr:colOff>581891</xdr:colOff>
      <xdr:row>3</xdr:row>
      <xdr:rowOff>90055</xdr:rowOff>
    </xdr:to>
    <xdr:pic>
      <xdr:nvPicPr>
        <xdr:cNvPr id="4"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946400" y="114300"/>
          <a:ext cx="2156691" cy="39485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2305050</xdr:colOff>
      <xdr:row>4</xdr:row>
      <xdr:rowOff>8659</xdr:rowOff>
    </xdr:to>
    <xdr:pic>
      <xdr:nvPicPr>
        <xdr:cNvPr id="5" name="4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17500" y="0"/>
          <a:ext cx="2305050" cy="56745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2628900</xdr:colOff>
      <xdr:row>0</xdr:row>
      <xdr:rowOff>114300</xdr:rowOff>
    </xdr:from>
    <xdr:to>
      <xdr:col>3</xdr:col>
      <xdr:colOff>581891</xdr:colOff>
      <xdr:row>3</xdr:row>
      <xdr:rowOff>90055</xdr:rowOff>
    </xdr:to>
    <xdr:pic>
      <xdr:nvPicPr>
        <xdr:cNvPr id="6"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946400" y="114300"/>
          <a:ext cx="2156691" cy="39485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2305050</xdr:colOff>
      <xdr:row>4</xdr:row>
      <xdr:rowOff>8659</xdr:rowOff>
    </xdr:to>
    <xdr:pic>
      <xdr:nvPicPr>
        <xdr:cNvPr id="7" name="6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17500" y="0"/>
          <a:ext cx="2305050" cy="56745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ESUPUESTO%202014%20NOV.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lujo%20Financier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RGARITA%20MARIA/Downloads/LIBRO%2036%20GASTOS%20-%20COSTO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os/cesar/Presupuesto/Ajuste%202012/Saneamiento%20Fiscal/PSFF%20%20DICIEMBRE%202013/EJECUCION%20INGRESOS%20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os/cesar/Presupuesto/Ajuste%202012/Saneamiento%20Fiscal/PSFF%20%20DICIEMBRE%202013/CUADROS%20PSFF%20ESE%20GENERALES_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cesar/Presupuesto/Ajuste%202012/Saneamiento%20Fiscal/PSFF%20%20DICIEMBRE%202013/Flujo%20Financier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os/cesar/Presupuesto/Documentos%20Excel/Ejecuciones/EJECUCION%20GASTOS%20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os/cesar/Presupuesto/Ajuste%202012/Saneamiento%20Fiscal/PSFF%20%20DICIEMBRE%202013/EJECUCION%20GASTOS%20201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os/cesar/Presupuesto/Documentos%20Excel/Ejecuciones/EJECUCION%20GASTOS%20200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os/cesar/Presupuesto/Ajuste%202012/Saneamiento%20Fiscal/PSFF%20%20DICIEMBRE%202013/LIBRO%2036%20GASTOS%20-%20COSTO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os/cesar/Presupuesto/Ajuste%202012/Saneamiento%20Fiscal/PSFF%20%20DICIEMBRE%202013/PRESUPUESTO%202014%20NOV.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ocumentos/cesar/Presupuesto/Documentos%20Excel/Ejecuciones/EJECUCION%20GASTOS%202012.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os/cesar/Presupuesto/Documentos%20Excel/Ejecuciones/EJECUCION%20GASTOS%202010.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os/cesar/Presupuesto/Documentos%20Excel/Ejecuciones/EJECUCION%20GASTOS%20201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013"/>
      <sheetName val="Comparativo Ingresos"/>
      <sheetName val="Comparativo Gastos"/>
    </sheetNames>
    <sheetDataSet>
      <sheetData sheetId="0">
        <row r="7">
          <cell r="AE7">
            <v>10418200000</v>
          </cell>
        </row>
        <row r="8">
          <cell r="AE8">
            <v>389549000</v>
          </cell>
          <cell r="AF8">
            <v>449383726.4000001</v>
          </cell>
          <cell r="AG8">
            <v>462865238.19200009</v>
          </cell>
          <cell r="AH8">
            <v>476751195.33776009</v>
          </cell>
          <cell r="AI8">
            <v>491053731.1978929</v>
          </cell>
        </row>
        <row r="9">
          <cell r="AE9">
            <v>6739223000</v>
          </cell>
          <cell r="AF9">
            <v>7774367652.8000011</v>
          </cell>
          <cell r="AG9">
            <v>8672259381.8840008</v>
          </cell>
          <cell r="AH9">
            <v>9682653799.5905209</v>
          </cell>
          <cell r="AI9">
            <v>10348246731.703238</v>
          </cell>
        </row>
        <row r="10">
          <cell r="AE10">
            <v>229235000</v>
          </cell>
          <cell r="AF10">
            <v>264445496.00000003</v>
          </cell>
          <cell r="AG10">
            <v>272378860.88000005</v>
          </cell>
          <cell r="AH10">
            <v>280550226.70640004</v>
          </cell>
          <cell r="AI10">
            <v>288966733.50759202</v>
          </cell>
        </row>
        <row r="20">
          <cell r="AE20">
            <v>1000000</v>
          </cell>
          <cell r="AF20">
            <v>1000000</v>
          </cell>
          <cell r="AG20">
            <v>1000000</v>
          </cell>
          <cell r="AH20">
            <v>1000000</v>
          </cell>
          <cell r="AI20">
            <v>1000000</v>
          </cell>
        </row>
        <row r="22">
          <cell r="AE22">
            <v>326936882</v>
          </cell>
          <cell r="AF22">
            <v>3000000</v>
          </cell>
          <cell r="AG22">
            <v>3000000</v>
          </cell>
          <cell r="AH22">
            <v>3000000</v>
          </cell>
          <cell r="AI22">
            <v>3000000</v>
          </cell>
        </row>
        <row r="26">
          <cell r="AE26">
            <v>443661494</v>
          </cell>
          <cell r="AF26">
            <v>459225000</v>
          </cell>
        </row>
        <row r="30">
          <cell r="AE30">
            <v>31028</v>
          </cell>
          <cell r="AF30">
            <v>100000</v>
          </cell>
          <cell r="AG30">
            <v>100000</v>
          </cell>
          <cell r="AH30">
            <v>100000</v>
          </cell>
          <cell r="AI30">
            <v>100000</v>
          </cell>
        </row>
        <row r="32">
          <cell r="AE32">
            <v>119205872</v>
          </cell>
        </row>
      </sheetData>
      <sheetData sheetId="1" refreshError="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esos"/>
      <sheetName val="Hoja2"/>
      <sheetName val="Cartera"/>
      <sheetName val="Ajustado"/>
      <sheetName val="Millones constantes 2014"/>
      <sheetName val="Nov 25"/>
      <sheetName val="Millones consta 2012 Nov 25"/>
    </sheetNames>
    <sheetDataSet>
      <sheetData sheetId="0"/>
      <sheetData sheetId="1"/>
      <sheetData sheetId="2"/>
      <sheetData sheetId="3"/>
      <sheetData sheetId="4"/>
      <sheetData sheetId="5">
        <row r="37">
          <cell r="E37">
            <v>1171858284.2204165</v>
          </cell>
        </row>
      </sheetData>
      <sheetData sheetId="6">
        <row r="39">
          <cell r="C39">
            <v>2268.113687330097</v>
          </cell>
        </row>
        <row r="51">
          <cell r="B51">
            <v>2342.299098</v>
          </cell>
          <cell r="C51">
            <v>4056.9692436893201</v>
          </cell>
          <cell r="E51">
            <v>0</v>
          </cell>
          <cell r="F51">
            <v>0</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36 -COSTOS OPERATIVOS"/>
      <sheetName val="36 - GASTOS ADMINISTRATIVOS"/>
      <sheetName val="36 - VARIACIONES OPERATIVOS"/>
      <sheetName val="36 - VARIACIONES ADMINISTRATIVO"/>
    </sheetNames>
    <sheetDataSet>
      <sheetData sheetId="0" refreshError="1">
        <row r="16">
          <cell r="K16">
            <v>1404.067814</v>
          </cell>
          <cell r="L16">
            <v>4628.0989550000004</v>
          </cell>
        </row>
        <row r="67">
          <cell r="K67">
            <v>40.09751</v>
          </cell>
          <cell r="L67">
            <v>742.116084</v>
          </cell>
        </row>
        <row r="111">
          <cell r="L111">
            <v>762.13015500000006</v>
          </cell>
        </row>
        <row r="123">
          <cell r="K123">
            <v>4500.6865449999996</v>
          </cell>
        </row>
        <row r="148">
          <cell r="C148">
            <v>1364.9674470873786</v>
          </cell>
          <cell r="D148">
            <v>5772.6298980582524</v>
          </cell>
          <cell r="E148">
            <v>1588.3943670468461</v>
          </cell>
          <cell r="F148">
            <v>4487.7900266774623</v>
          </cell>
          <cell r="G148">
            <v>1588.3943674861141</v>
          </cell>
          <cell r="H148">
            <v>4466.0046379379273</v>
          </cell>
          <cell r="I148">
            <v>1588.394368943234</v>
          </cell>
          <cell r="J148">
            <v>4444.3250035510609</v>
          </cell>
          <cell r="K148">
            <v>1588.3943692192684</v>
          </cell>
          <cell r="L148">
            <v>4422.7506106318524</v>
          </cell>
        </row>
        <row r="199">
          <cell r="C199">
            <v>77.777067961165045</v>
          </cell>
          <cell r="D199">
            <v>948.246286407767</v>
          </cell>
          <cell r="E199">
            <v>83.833066264492373</v>
          </cell>
          <cell r="F199">
            <v>1063.2009848242055</v>
          </cell>
          <cell r="G199">
            <v>83.833066264492359</v>
          </cell>
          <cell r="H199">
            <v>1022.7530554292146</v>
          </cell>
          <cell r="I199">
            <v>83.833065686975843</v>
          </cell>
          <cell r="J199">
            <v>1004.0483308167087</v>
          </cell>
          <cell r="K199">
            <v>83.833065152158397</v>
          </cell>
          <cell r="L199">
            <v>994.20843056112153</v>
          </cell>
        </row>
        <row r="243">
          <cell r="D243">
            <v>942.72561650485443</v>
          </cell>
          <cell r="F243">
            <v>1080.0263926854552</v>
          </cell>
          <cell r="H243">
            <v>1080.026392685455</v>
          </cell>
          <cell r="J243">
            <v>1080.0263926854559</v>
          </cell>
          <cell r="L243">
            <v>1080.0263921678904</v>
          </cell>
        </row>
      </sheetData>
      <sheetData sheetId="1" refreshError="1">
        <row r="16">
          <cell r="K16">
            <v>628.60730799999999</v>
          </cell>
          <cell r="L16">
            <v>392.42078299999997</v>
          </cell>
        </row>
        <row r="67">
          <cell r="K67">
            <v>28.884878999999998</v>
          </cell>
          <cell r="L67">
            <v>66.094086000000004</v>
          </cell>
        </row>
        <row r="106">
          <cell r="K106">
            <v>190.418193</v>
          </cell>
          <cell r="L106">
            <v>25.5015</v>
          </cell>
        </row>
        <row r="154">
          <cell r="C154">
            <v>593.84223810679623</v>
          </cell>
          <cell r="D154">
            <v>970.31553398058247</v>
          </cell>
          <cell r="E154">
            <v>655.43104533886287</v>
          </cell>
          <cell r="F154">
            <v>674.39025149911731</v>
          </cell>
          <cell r="G154">
            <v>655.43104544867981</v>
          </cell>
          <cell r="H154">
            <v>671.11651217550184</v>
          </cell>
          <cell r="I154">
            <v>655.43104722565454</v>
          </cell>
          <cell r="J154">
            <v>667.85866474026091</v>
          </cell>
          <cell r="K154">
            <v>655.43104762245434</v>
          </cell>
          <cell r="L154">
            <v>664.61663214993541</v>
          </cell>
        </row>
        <row r="205">
          <cell r="C205">
            <v>30.750943042071199</v>
          </cell>
          <cell r="D205">
            <v>95.129604854368935</v>
          </cell>
          <cell r="E205">
            <v>31.480346875294551</v>
          </cell>
          <cell r="F205">
            <v>174.43679894429249</v>
          </cell>
          <cell r="G205">
            <v>32.991738414553673</v>
          </cell>
          <cell r="H205">
            <v>174.43679894429246</v>
          </cell>
          <cell r="I205">
            <v>31.480347097416328</v>
          </cell>
          <cell r="J205">
            <v>174.43679983277966</v>
          </cell>
          <cell r="K205">
            <v>31.48034602778143</v>
          </cell>
          <cell r="L205">
            <v>174.43680013469273</v>
          </cell>
        </row>
        <row r="244">
          <cell r="C244">
            <v>187.78890970873786</v>
          </cell>
          <cell r="D244">
            <v>9.7087378640776691</v>
          </cell>
          <cell r="E244">
            <v>189.26194740314821</v>
          </cell>
          <cell r="F244">
            <v>9.4259590913375408</v>
          </cell>
          <cell r="G244">
            <v>189.26194740314818</v>
          </cell>
          <cell r="H244">
            <v>9.4259590913375391</v>
          </cell>
          <cell r="I244">
            <v>189.26194722545088</v>
          </cell>
          <cell r="J244">
            <v>9.4259590913375444</v>
          </cell>
          <cell r="K244">
            <v>189.26194751011175</v>
          </cell>
          <cell r="L244">
            <v>9.4259590913375444</v>
          </cell>
        </row>
      </sheetData>
      <sheetData sheetId="2" refreshError="1"/>
      <sheetData sheetId="3"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Enero"/>
      <sheetName val="Febrero"/>
      <sheetName val="Marzo"/>
      <sheetName val="Abril"/>
      <sheetName val="Mayo"/>
      <sheetName val="Junio"/>
      <sheetName val="Julio"/>
      <sheetName val="Agosto"/>
      <sheetName val="Septiembre"/>
      <sheetName val="Octubre"/>
      <sheetName val="Noviembre"/>
      <sheetName val="Diciembre"/>
      <sheetName val="Dic Proyectado"/>
      <sheetName val="Consolidado"/>
      <sheetName val="Hoja16"/>
    </sheetNames>
    <sheetDataSet>
      <sheetData sheetId="0"/>
      <sheetData sheetId="1"/>
      <sheetData sheetId="2"/>
      <sheetData sheetId="3"/>
      <sheetData sheetId="4"/>
      <sheetData sheetId="5"/>
      <sheetData sheetId="6"/>
      <sheetData sheetId="7"/>
      <sheetData sheetId="8">
        <row r="9">
          <cell r="H9">
            <v>300000000</v>
          </cell>
        </row>
        <row r="10">
          <cell r="H10">
            <v>7323314000</v>
          </cell>
        </row>
        <row r="11">
          <cell r="H11">
            <v>220000000</v>
          </cell>
        </row>
        <row r="14">
          <cell r="H14">
            <v>115885000</v>
          </cell>
        </row>
        <row r="15">
          <cell r="H15">
            <v>120000000</v>
          </cell>
        </row>
        <row r="16">
          <cell r="H16">
            <v>240000000</v>
          </cell>
        </row>
        <row r="17">
          <cell r="H17">
            <v>2854302795</v>
          </cell>
        </row>
        <row r="20">
          <cell r="H20">
            <v>72000000</v>
          </cell>
        </row>
        <row r="22">
          <cell r="H22">
            <v>1000000</v>
          </cell>
        </row>
        <row r="24">
          <cell r="H24">
            <v>291343153</v>
          </cell>
        </row>
        <row r="31">
          <cell r="H31">
            <v>3684714174</v>
          </cell>
        </row>
        <row r="34">
          <cell r="H34">
            <v>100000</v>
          </cell>
        </row>
        <row r="36">
          <cell r="H36">
            <v>119205872</v>
          </cell>
        </row>
      </sheetData>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 1 identificacion ESE"/>
      <sheetName val="2 -Portafolio de Servicios"/>
      <sheetName val="3 - Capacidad instalada fisica"/>
      <sheetName val="4 -Capacidad de oferta"/>
      <sheetName val="5 -Produccion "/>
      <sheetName val="6 - Análisis de Productividad"/>
      <sheetName val="7 - Calidad"/>
      <sheetName val="8-Procesos judiciales"/>
      <sheetName val="9-Costo personal (nómina y ops)"/>
      <sheetName val="15 - ING NO VSS"/>
      <sheetName val="24 - poblacion del municipio"/>
      <sheetName val="25 - Afil población sede"/>
      <sheetName val="26 27 28-Perfil epidemiologico"/>
      <sheetName val="29 - IPS  en zona de influencia"/>
      <sheetName val="30-DOFA"/>
      <sheetName val="31. MATRIZ MEDIDAS PROGRAMA"/>
      <sheetName val="32 -Proyección producción UVR"/>
      <sheetName val="37-FLUJO FINANCIERO PROYECTADO"/>
      <sheetName val="38 Ingresos-Gastos Presupuestal"/>
      <sheetName val="39. MATRIZ DE FINANCIAMIENTO"/>
      <sheetName val="INFORMACION UPC"/>
      <sheetName val="DEFLACTOR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1">
          <cell r="D11">
            <v>4907.2012135922332</v>
          </cell>
          <cell r="E11">
            <v>6375.4358166990287</v>
          </cell>
          <cell r="F11">
            <v>6904.6208817381439</v>
          </cell>
          <cell r="G11">
            <v>7484.5338666373946</v>
          </cell>
          <cell r="H11">
            <v>7766.0450243554769</v>
          </cell>
        </row>
        <row r="12">
          <cell r="D12">
            <v>283.65218446601938</v>
          </cell>
          <cell r="E12">
            <v>368.52091805825239</v>
          </cell>
          <cell r="F12">
            <v>368.52091805825228</v>
          </cell>
          <cell r="G12">
            <v>368.52091805825251</v>
          </cell>
          <cell r="H12">
            <v>368.52091805825251</v>
          </cell>
        </row>
        <row r="13">
          <cell r="D13">
            <v>1993.4118932038834</v>
          </cell>
          <cell r="E13">
            <v>2376.5588839664424</v>
          </cell>
          <cell r="F13">
            <v>1615.136548286991</v>
          </cell>
          <cell r="G13">
            <v>784.04686810048156</v>
          </cell>
          <cell r="H13">
            <v>380.60527577693279</v>
          </cell>
        </row>
        <row r="18">
          <cell r="D18">
            <v>166.91868932038835</v>
          </cell>
          <cell r="E18">
            <v>216.8607611650485</v>
          </cell>
          <cell r="F18">
            <v>216.86076116504844</v>
          </cell>
          <cell r="G18">
            <v>216.86076116504861</v>
          </cell>
          <cell r="H18">
            <v>216.86076116504859</v>
          </cell>
        </row>
        <row r="23">
          <cell r="D23">
            <v>234.88398058252426</v>
          </cell>
          <cell r="E23">
            <v>287.94691305872362</v>
          </cell>
          <cell r="F23">
            <v>219.08186854165763</v>
          </cell>
          <cell r="G23">
            <v>170.74110468748592</v>
          </cell>
          <cell r="H23">
            <v>147.27471446701409</v>
          </cell>
        </row>
        <row r="26">
          <cell r="D26">
            <v>430.7393145631068</v>
          </cell>
          <cell r="E26">
            <v>432.86360637194821</v>
          </cell>
        </row>
        <row r="29">
          <cell r="D29">
            <v>317.41444854368933</v>
          </cell>
        </row>
        <row r="30">
          <cell r="D30">
            <v>0.970873786407767</v>
          </cell>
        </row>
        <row r="33">
          <cell r="D33">
            <v>115.73385631067961</v>
          </cell>
        </row>
      </sheetData>
      <sheetData sheetId="18">
        <row r="177">
          <cell r="D177">
            <v>0.98303296703296694</v>
          </cell>
        </row>
      </sheetData>
      <sheetData sheetId="19"/>
      <sheetData sheetId="20"/>
      <sheetData sheetId="2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Pesos"/>
      <sheetName val="Hoja2"/>
      <sheetName val="Cartera"/>
      <sheetName val="Ajustado"/>
      <sheetName val="Millones constantes 2014"/>
      <sheetName val="Nov 25"/>
      <sheetName val="Millones consta 2012 Nov 25"/>
    </sheetNames>
    <sheetDataSet>
      <sheetData sheetId="0"/>
      <sheetData sheetId="1"/>
      <sheetData sheetId="2"/>
      <sheetData sheetId="3"/>
      <sheetData sheetId="4"/>
      <sheetData sheetId="5">
        <row r="37">
          <cell r="E37">
            <v>1171858284.2204165</v>
          </cell>
        </row>
      </sheetData>
      <sheetData sheetId="6">
        <row r="39">
          <cell r="C39">
            <v>2268.113687330097</v>
          </cell>
        </row>
        <row r="51">
          <cell r="C51">
            <v>4056.9692436893201</v>
          </cell>
        </row>
      </sheetData>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Enero"/>
      <sheetName val="Febrero"/>
      <sheetName val="Marzo"/>
      <sheetName val="Abril"/>
      <sheetName val="Mayo"/>
      <sheetName val="Junio"/>
      <sheetName val="Compromisos Mensuales"/>
      <sheetName val="Julio"/>
      <sheetName val="Agosto"/>
      <sheetName val="Septiembre"/>
      <sheetName val="Octubre"/>
      <sheetName val="Noviembre"/>
      <sheetName val="Diciembre"/>
      <sheetName val="Hoja15"/>
      <sheetName val="Hoja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0">
          <cell r="H10">
            <v>301727196</v>
          </cell>
        </row>
        <row r="93">
          <cell r="N93">
            <v>23323307</v>
          </cell>
        </row>
        <row r="96">
          <cell r="N96">
            <v>7737400</v>
          </cell>
        </row>
      </sheetData>
      <sheetData sheetId="13" refreshError="1"/>
      <sheetData sheetId="14"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Enero"/>
      <sheetName val="Febrero"/>
      <sheetName val="Marzo"/>
      <sheetName val="Abril"/>
      <sheetName val="Mayo"/>
      <sheetName val="Junio"/>
      <sheetName val="Julio"/>
      <sheetName val="Agosto"/>
      <sheetName val="Septiembre"/>
      <sheetName val="Octubre"/>
      <sheetName val="Noviembre"/>
      <sheetName val="Diciembre"/>
      <sheetName val="Consolidado Compromisos"/>
      <sheetName val="Hoja16"/>
    </sheetNames>
    <sheetDataSet>
      <sheetData sheetId="0"/>
      <sheetData sheetId="1"/>
      <sheetData sheetId="2"/>
      <sheetData sheetId="3"/>
      <sheetData sheetId="4"/>
      <sheetData sheetId="5"/>
      <sheetData sheetId="6"/>
      <sheetData sheetId="7"/>
      <sheetData sheetId="8">
        <row r="9">
          <cell r="H9">
            <v>339241980</v>
          </cell>
          <cell r="S9">
            <v>276013054</v>
          </cell>
        </row>
        <row r="10">
          <cell r="H10">
            <v>871333920</v>
          </cell>
          <cell r="S10">
            <v>719721867</v>
          </cell>
        </row>
        <row r="11">
          <cell r="H11">
            <v>75227000</v>
          </cell>
          <cell r="S11">
            <v>74817623</v>
          </cell>
        </row>
        <row r="15">
          <cell r="H15">
            <v>2208000</v>
          </cell>
          <cell r="S15">
            <v>1350705</v>
          </cell>
        </row>
        <row r="16">
          <cell r="H16">
            <v>11560000</v>
          </cell>
          <cell r="S16">
            <v>8810710</v>
          </cell>
        </row>
        <row r="17">
          <cell r="H17">
            <v>1885000</v>
          </cell>
          <cell r="S17">
            <v>1588714</v>
          </cell>
        </row>
        <row r="18">
          <cell r="H18">
            <v>16082000</v>
          </cell>
          <cell r="S18">
            <v>11658592</v>
          </cell>
        </row>
        <row r="19">
          <cell r="H19">
            <v>16752000</v>
          </cell>
          <cell r="S19">
            <v>13253260</v>
          </cell>
        </row>
        <row r="20">
          <cell r="H20">
            <v>34899000</v>
          </cell>
          <cell r="S20">
            <v>29577826</v>
          </cell>
        </row>
        <row r="21">
          <cell r="H21">
            <v>34633000</v>
          </cell>
          <cell r="S21">
            <v>34044619</v>
          </cell>
        </row>
        <row r="22">
          <cell r="H22">
            <v>4000000</v>
          </cell>
          <cell r="S22">
            <v>3339036</v>
          </cell>
        </row>
        <row r="24">
          <cell r="H24">
            <v>1677000</v>
          </cell>
          <cell r="S24">
            <v>1642650</v>
          </cell>
        </row>
        <row r="25">
          <cell r="H25">
            <v>2208000</v>
          </cell>
          <cell r="S25">
            <v>2118051</v>
          </cell>
        </row>
        <row r="26">
          <cell r="H26">
            <v>27077000</v>
          </cell>
          <cell r="S26">
            <v>22290301</v>
          </cell>
        </row>
        <row r="27">
          <cell r="H27">
            <v>4772000</v>
          </cell>
          <cell r="S27">
            <v>3961483</v>
          </cell>
        </row>
        <row r="28">
          <cell r="H28">
            <v>41390000</v>
          </cell>
          <cell r="S28">
            <v>34878045</v>
          </cell>
        </row>
        <row r="29">
          <cell r="H29">
            <v>43872000</v>
          </cell>
          <cell r="S29">
            <v>37828361</v>
          </cell>
        </row>
        <row r="30">
          <cell r="H30">
            <v>87312000</v>
          </cell>
          <cell r="S30">
            <v>73254021</v>
          </cell>
        </row>
        <row r="31">
          <cell r="H31">
            <v>1450000</v>
          </cell>
          <cell r="S31">
            <v>1428262</v>
          </cell>
        </row>
        <row r="32">
          <cell r="H32">
            <v>60337000</v>
          </cell>
          <cell r="S32">
            <v>60070202</v>
          </cell>
        </row>
        <row r="33">
          <cell r="H33">
            <v>6838000</v>
          </cell>
          <cell r="S33">
            <v>5033067</v>
          </cell>
        </row>
        <row r="36">
          <cell r="H36">
            <v>9912000</v>
          </cell>
          <cell r="S36">
            <v>9912000</v>
          </cell>
        </row>
        <row r="38">
          <cell r="H38">
            <v>5192000</v>
          </cell>
          <cell r="S38">
            <v>5047550</v>
          </cell>
        </row>
        <row r="39">
          <cell r="H39">
            <v>79171000</v>
          </cell>
        </row>
        <row r="42">
          <cell r="H42">
            <v>898999000</v>
          </cell>
        </row>
        <row r="43">
          <cell r="H43">
            <v>5691158795</v>
          </cell>
        </row>
        <row r="47">
          <cell r="H47">
            <v>32763000</v>
          </cell>
          <cell r="S47">
            <v>27101378</v>
          </cell>
        </row>
        <row r="48">
          <cell r="H48">
            <v>24559000</v>
          </cell>
          <cell r="S48">
            <v>21378602</v>
          </cell>
        </row>
        <row r="49">
          <cell r="H49">
            <v>26268000</v>
          </cell>
          <cell r="S49">
            <v>26268000</v>
          </cell>
        </row>
        <row r="50">
          <cell r="H50">
            <v>9390000</v>
          </cell>
          <cell r="S50">
            <v>7766904</v>
          </cell>
        </row>
        <row r="52">
          <cell r="H52">
            <v>81960000</v>
          </cell>
          <cell r="S52">
            <v>68665971</v>
          </cell>
        </row>
        <row r="53">
          <cell r="H53">
            <v>34179000</v>
          </cell>
          <cell r="S53">
            <v>27292968</v>
          </cell>
        </row>
        <row r="54">
          <cell r="H54">
            <v>84834000</v>
          </cell>
          <cell r="S54">
            <v>84834000</v>
          </cell>
        </row>
        <row r="55">
          <cell r="H55">
            <v>23488000</v>
          </cell>
          <cell r="S55">
            <v>19679246</v>
          </cell>
        </row>
        <row r="58">
          <cell r="H58">
            <v>17216000</v>
          </cell>
          <cell r="S58">
            <v>14200520</v>
          </cell>
        </row>
        <row r="60">
          <cell r="H60">
            <v>42067000</v>
          </cell>
          <cell r="S60">
            <v>35251116</v>
          </cell>
        </row>
        <row r="62">
          <cell r="H62">
            <v>12912000</v>
          </cell>
          <cell r="S62">
            <v>10699092.75</v>
          </cell>
        </row>
        <row r="63">
          <cell r="H63">
            <v>31550000</v>
          </cell>
          <cell r="S63">
            <v>26439090.5</v>
          </cell>
        </row>
        <row r="65">
          <cell r="H65">
            <v>8608000</v>
          </cell>
          <cell r="S65">
            <v>7100308.5</v>
          </cell>
        </row>
        <row r="66">
          <cell r="H66">
            <v>21034000</v>
          </cell>
          <cell r="S66">
            <v>17626063</v>
          </cell>
        </row>
        <row r="70">
          <cell r="H70">
            <v>21694000</v>
          </cell>
          <cell r="S70">
            <v>16882184</v>
          </cell>
        </row>
        <row r="71">
          <cell r="H71">
            <v>11541000</v>
          </cell>
          <cell r="S71">
            <v>11541000</v>
          </cell>
        </row>
        <row r="73">
          <cell r="H73">
            <v>87523000</v>
          </cell>
          <cell r="S73">
            <v>73918533</v>
          </cell>
        </row>
        <row r="74">
          <cell r="H74">
            <v>10118000</v>
          </cell>
          <cell r="S74">
            <v>10118000</v>
          </cell>
        </row>
        <row r="76">
          <cell r="H76">
            <v>11589000</v>
          </cell>
          <cell r="S76">
            <v>1589000</v>
          </cell>
        </row>
        <row r="78">
          <cell r="H78">
            <v>13200000</v>
          </cell>
          <cell r="S78">
            <v>8500000</v>
          </cell>
        </row>
        <row r="81">
          <cell r="H81">
            <v>23654000</v>
          </cell>
          <cell r="S81">
            <v>23654000</v>
          </cell>
        </row>
        <row r="82">
          <cell r="H82">
            <v>139110505</v>
          </cell>
          <cell r="S82">
            <v>164110505</v>
          </cell>
        </row>
        <row r="85">
          <cell r="H85">
            <v>40511000</v>
          </cell>
          <cell r="S85">
            <v>21147538.666666668</v>
          </cell>
        </row>
        <row r="86">
          <cell r="H86">
            <v>177066000</v>
          </cell>
          <cell r="S86">
            <v>100028176</v>
          </cell>
        </row>
        <row r="88">
          <cell r="H88">
            <v>54017000</v>
          </cell>
          <cell r="S88">
            <v>35085493.333333328</v>
          </cell>
        </row>
        <row r="89">
          <cell r="H89">
            <v>295303000</v>
          </cell>
          <cell r="S89">
            <v>230473748</v>
          </cell>
        </row>
        <row r="90">
          <cell r="H90">
            <v>13607000</v>
          </cell>
          <cell r="S90">
            <v>8106410</v>
          </cell>
        </row>
        <row r="92">
          <cell r="H92">
            <v>2650000</v>
          </cell>
          <cell r="S92">
            <v>2650000</v>
          </cell>
        </row>
        <row r="95">
          <cell r="H95">
            <v>24701000</v>
          </cell>
          <cell r="S95">
            <v>14886033.333333332</v>
          </cell>
        </row>
        <row r="96">
          <cell r="H96">
            <v>101864000</v>
          </cell>
          <cell r="S96">
            <v>64000780</v>
          </cell>
        </row>
        <row r="98">
          <cell r="H98">
            <v>16880100</v>
          </cell>
          <cell r="S98">
            <v>16787438</v>
          </cell>
        </row>
        <row r="99">
          <cell r="H99">
            <v>52598000</v>
          </cell>
          <cell r="S99">
            <v>49597930</v>
          </cell>
        </row>
        <row r="100">
          <cell r="H100">
            <v>31500000</v>
          </cell>
          <cell r="S100">
            <v>30512450</v>
          </cell>
        </row>
        <row r="103">
          <cell r="H103">
            <v>3000000</v>
          </cell>
          <cell r="S103">
            <v>3000000</v>
          </cell>
        </row>
        <row r="104">
          <cell r="H104">
            <v>1000000</v>
          </cell>
          <cell r="S104">
            <v>0</v>
          </cell>
        </row>
        <row r="105">
          <cell r="H105">
            <v>4344000</v>
          </cell>
          <cell r="S105">
            <v>2751051</v>
          </cell>
        </row>
        <row r="107">
          <cell r="H107">
            <v>362284000</v>
          </cell>
        </row>
        <row r="110">
          <cell r="H110">
            <v>2068000</v>
          </cell>
          <cell r="S110">
            <v>2068000</v>
          </cell>
        </row>
        <row r="112">
          <cell r="H112">
            <v>1446000</v>
          </cell>
          <cell r="S112">
            <v>514000</v>
          </cell>
        </row>
        <row r="116">
          <cell r="H116">
            <v>146900648</v>
          </cell>
          <cell r="S116">
            <v>0</v>
          </cell>
        </row>
        <row r="120">
          <cell r="H120">
            <v>10000000</v>
          </cell>
          <cell r="S120">
            <v>10000000</v>
          </cell>
        </row>
        <row r="124">
          <cell r="H124">
            <v>289542000</v>
          </cell>
        </row>
        <row r="125">
          <cell r="H125">
            <v>8750000</v>
          </cell>
        </row>
        <row r="126">
          <cell r="H126">
            <v>156995000</v>
          </cell>
        </row>
        <row r="127">
          <cell r="H127">
            <v>5250000</v>
          </cell>
        </row>
        <row r="128">
          <cell r="H128">
            <v>84000000</v>
          </cell>
        </row>
        <row r="129">
          <cell r="H129">
            <v>313314000</v>
          </cell>
        </row>
        <row r="135">
          <cell r="H135">
            <v>3803920046</v>
          </cell>
        </row>
      </sheetData>
      <sheetData sheetId="9"/>
      <sheetData sheetId="10"/>
      <sheetData sheetId="11"/>
      <sheetData sheetId="12"/>
      <sheetData sheetId="13"/>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Enero"/>
      <sheetName val="Febrero"/>
      <sheetName val="Marzo"/>
      <sheetName val="Abril"/>
      <sheetName val="Mayo"/>
      <sheetName val="Junio"/>
      <sheetName val="Julio"/>
      <sheetName val="Agosto"/>
      <sheetName val="Septiembre"/>
      <sheetName val="Octubre"/>
      <sheetName val="Noviembre"/>
      <sheetName val="Diciembre"/>
      <sheetName val="Hoja15"/>
      <sheetName val="Hoja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0">
          <cell r="N10">
            <v>278946593</v>
          </cell>
        </row>
        <row r="11">
          <cell r="H11">
            <v>764799552</v>
          </cell>
          <cell r="N11">
            <v>762305997</v>
          </cell>
        </row>
        <row r="13">
          <cell r="H13">
            <v>78593000</v>
          </cell>
          <cell r="N13">
            <v>78284893</v>
          </cell>
        </row>
        <row r="42">
          <cell r="N42">
            <v>251195828</v>
          </cell>
        </row>
        <row r="43">
          <cell r="H43">
            <v>3794109480</v>
          </cell>
          <cell r="N43">
            <v>3789116917</v>
          </cell>
        </row>
        <row r="45">
          <cell r="N45">
            <v>379902236</v>
          </cell>
        </row>
        <row r="46">
          <cell r="H46">
            <v>1100999000</v>
          </cell>
          <cell r="N46">
            <v>1099571778</v>
          </cell>
        </row>
        <row r="61">
          <cell r="N61">
            <v>13670437</v>
          </cell>
        </row>
        <row r="63">
          <cell r="H63">
            <v>39010000</v>
          </cell>
          <cell r="N63">
            <v>36392417</v>
          </cell>
        </row>
        <row r="75">
          <cell r="N75">
            <v>10252827</v>
          </cell>
        </row>
        <row r="76">
          <cell r="H76">
            <v>29257000</v>
          </cell>
          <cell r="N76">
            <v>27294315</v>
          </cell>
        </row>
        <row r="78">
          <cell r="N78">
            <v>6835219</v>
          </cell>
        </row>
        <row r="79">
          <cell r="H79">
            <v>19505000</v>
          </cell>
          <cell r="N79">
            <v>18196209</v>
          </cell>
        </row>
        <row r="82">
          <cell r="H82">
            <v>9787000</v>
          </cell>
          <cell r="N82">
            <v>6333196</v>
          </cell>
        </row>
        <row r="84">
          <cell r="H84">
            <v>137500000</v>
          </cell>
          <cell r="N84">
            <v>137500000</v>
          </cell>
        </row>
        <row r="86">
          <cell r="H86">
            <v>19822000</v>
          </cell>
          <cell r="N86">
            <v>19754777</v>
          </cell>
        </row>
        <row r="87">
          <cell r="H87">
            <v>176953000</v>
          </cell>
          <cell r="N87">
            <v>176821512</v>
          </cell>
        </row>
        <row r="90">
          <cell r="H90">
            <v>35864000</v>
          </cell>
          <cell r="N90">
            <v>25307236</v>
          </cell>
        </row>
        <row r="91">
          <cell r="H91">
            <v>144952500</v>
          </cell>
          <cell r="N91">
            <v>144494104</v>
          </cell>
        </row>
        <row r="93">
          <cell r="H93">
            <v>16000000</v>
          </cell>
          <cell r="N93">
            <v>8966700</v>
          </cell>
        </row>
        <row r="94">
          <cell r="H94">
            <v>98403756</v>
          </cell>
          <cell r="N94">
            <v>97936905</v>
          </cell>
        </row>
        <row r="96">
          <cell r="H96">
            <v>6337000</v>
          </cell>
          <cell r="N96">
            <v>5985858</v>
          </cell>
        </row>
        <row r="98">
          <cell r="H98">
            <v>11201000</v>
          </cell>
          <cell r="N98">
            <v>10537689</v>
          </cell>
        </row>
        <row r="100">
          <cell r="H100">
            <v>20835000</v>
          </cell>
          <cell r="N100">
            <v>20723170</v>
          </cell>
        </row>
        <row r="101">
          <cell r="H101">
            <v>102498000</v>
          </cell>
          <cell r="N101">
            <v>101254080</v>
          </cell>
        </row>
        <row r="103">
          <cell r="H103">
            <v>22526000</v>
          </cell>
          <cell r="N103">
            <v>18994303</v>
          </cell>
        </row>
        <row r="104">
          <cell r="H104">
            <v>32132000</v>
          </cell>
          <cell r="N104">
            <v>26001496</v>
          </cell>
        </row>
        <row r="108">
          <cell r="H108">
            <v>3000000</v>
          </cell>
          <cell r="N108">
            <v>1585771</v>
          </cell>
        </row>
        <row r="109">
          <cell r="H109">
            <v>1000000</v>
          </cell>
        </row>
        <row r="111">
          <cell r="H111">
            <v>9530000</v>
          </cell>
          <cell r="N111">
            <v>9385219</v>
          </cell>
        </row>
        <row r="116">
          <cell r="H116">
            <v>376931000</v>
          </cell>
          <cell r="N116">
            <v>375546519</v>
          </cell>
        </row>
        <row r="118">
          <cell r="H118">
            <v>2677000</v>
          </cell>
          <cell r="N118">
            <v>2676700</v>
          </cell>
        </row>
        <row r="121">
          <cell r="H121">
            <v>800000</v>
          </cell>
          <cell r="N121">
            <v>796125</v>
          </cell>
        </row>
        <row r="124">
          <cell r="H124">
            <v>287135000</v>
          </cell>
          <cell r="N124">
            <v>243980106</v>
          </cell>
        </row>
        <row r="126">
          <cell r="H126">
            <v>25544000</v>
          </cell>
          <cell r="N126">
            <v>24104368</v>
          </cell>
        </row>
        <row r="128">
          <cell r="H128">
            <v>2000000</v>
          </cell>
        </row>
        <row r="139">
          <cell r="H139">
            <v>278090434</v>
          </cell>
        </row>
        <row r="141">
          <cell r="N141">
            <v>1016810814</v>
          </cell>
        </row>
      </sheetData>
      <sheetData sheetId="12" refreshError="1"/>
      <sheetData sheetId="13"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36 -COSTOS OPERATIVOS"/>
      <sheetName val="36 - GASTOS ADMINISTRATIVOS"/>
      <sheetName val="36 - VARIACIONES OPERATIVOS"/>
      <sheetName val="36 - VARIACIONES ADMINISTRATIVO"/>
    </sheetNames>
    <sheetDataSet>
      <sheetData sheetId="0">
        <row r="150">
          <cell r="E150">
            <v>841.35600339334496</v>
          </cell>
          <cell r="G150">
            <v>841.35600383261283</v>
          </cell>
          <cell r="I150">
            <v>841.35600413469888</v>
          </cell>
          <cell r="K150">
            <v>841.35600426409019</v>
          </cell>
        </row>
        <row r="152">
          <cell r="E152">
            <v>4.8977283438589856</v>
          </cell>
          <cell r="G152">
            <v>4.8977283438589856</v>
          </cell>
          <cell r="I152">
            <v>4.8977279884641689</v>
          </cell>
          <cell r="K152">
            <v>4.8977279194554653</v>
          </cell>
        </row>
        <row r="153">
          <cell r="E153">
            <v>1.6429446696201333</v>
          </cell>
          <cell r="G153">
            <v>1.6429446696201329</v>
          </cell>
          <cell r="I153">
            <v>1.6429449361662483</v>
          </cell>
          <cell r="K153">
            <v>1.6429445307401196</v>
          </cell>
        </row>
        <row r="154">
          <cell r="E154">
            <v>2.1528890564614942</v>
          </cell>
          <cell r="G154">
            <v>2.1528890564614938</v>
          </cell>
          <cell r="I154">
            <v>2.1528894118563144</v>
          </cell>
          <cell r="K154">
            <v>2.1528895153693681</v>
          </cell>
        </row>
        <row r="155">
          <cell r="E155">
            <v>26.264492412102921</v>
          </cell>
          <cell r="G155">
            <v>26.264492412102914</v>
          </cell>
          <cell r="I155">
            <v>26.264492767497753</v>
          </cell>
          <cell r="K155">
            <v>26.264493164297789</v>
          </cell>
        </row>
        <row r="157">
          <cell r="E157">
            <v>40.077292864548951</v>
          </cell>
          <cell r="G157">
            <v>40.077292864548944</v>
          </cell>
          <cell r="I157">
            <v>40.077292686851564</v>
          </cell>
          <cell r="K157">
            <v>40.077292359060223</v>
          </cell>
        </row>
        <row r="158">
          <cell r="E158">
            <v>84.446224903383893</v>
          </cell>
          <cell r="G158">
            <v>84.446224903383865</v>
          </cell>
          <cell r="I158">
            <v>84.446224814535228</v>
          </cell>
          <cell r="K158">
            <v>84.446224728274345</v>
          </cell>
        </row>
        <row r="159">
          <cell r="E159">
            <v>42.509190310114036</v>
          </cell>
          <cell r="G159">
            <v>42.509190310114036</v>
          </cell>
          <cell r="I159">
            <v>42.509190132416649</v>
          </cell>
          <cell r="K159">
            <v>42.509190097912288</v>
          </cell>
        </row>
        <row r="160">
          <cell r="E160">
            <v>72.639268545574481</v>
          </cell>
          <cell r="G160">
            <v>72.639268545574467</v>
          </cell>
          <cell r="I160">
            <v>72.639268812120633</v>
          </cell>
          <cell r="K160">
            <v>72.639268717233662</v>
          </cell>
        </row>
        <row r="161">
          <cell r="E161">
            <v>1.3997549250636248</v>
          </cell>
          <cell r="G161">
            <v>1.3997549250636243</v>
          </cell>
          <cell r="I161">
            <v>1.3997553693071494</v>
          </cell>
          <cell r="K161">
            <v>1.3997552744201829</v>
          </cell>
        </row>
        <row r="162">
          <cell r="E162">
            <v>4.6074088038457894</v>
          </cell>
          <cell r="G162">
            <v>4.6074088038457885</v>
          </cell>
          <cell r="I162">
            <v>4.6074086261483824</v>
          </cell>
          <cell r="K162">
            <v>4.6074083069831318</v>
          </cell>
        </row>
        <row r="163">
          <cell r="E163">
            <v>58.268451314921272</v>
          </cell>
          <cell r="G163">
            <v>58.268451314921258</v>
          </cell>
          <cell r="I163">
            <v>58.268451048375184</v>
          </cell>
          <cell r="K163">
            <v>58.268451350288252</v>
          </cell>
        </row>
        <row r="164">
          <cell r="E164">
            <v>6.6151380903006851</v>
          </cell>
          <cell r="G164">
            <v>6.6151380903006842</v>
          </cell>
          <cell r="I164">
            <v>6.615137912603279</v>
          </cell>
          <cell r="K164">
            <v>6.6151380161163331</v>
          </cell>
        </row>
        <row r="182">
          <cell r="F182">
            <v>4487.7900266774623</v>
          </cell>
          <cell r="H182">
            <v>4466.0046379379273</v>
          </cell>
          <cell r="J182">
            <v>4444.3250035510609</v>
          </cell>
          <cell r="L182">
            <v>4422.7506106318524</v>
          </cell>
        </row>
        <row r="201">
          <cell r="E201">
            <v>34.951456310679596</v>
          </cell>
          <cell r="G201">
            <v>34.951456310679589</v>
          </cell>
          <cell r="I201">
            <v>34.951456310679617</v>
          </cell>
          <cell r="K201">
            <v>34.951456172662212</v>
          </cell>
        </row>
        <row r="204">
          <cell r="F204">
            <v>0.94259590913375402</v>
          </cell>
          <cell r="H204">
            <v>0.9425959091337538</v>
          </cell>
          <cell r="J204">
            <v>0.94259590913375446</v>
          </cell>
          <cell r="L204">
            <v>0.94259590913375435</v>
          </cell>
        </row>
        <row r="209">
          <cell r="F209">
            <v>0</v>
          </cell>
        </row>
        <row r="211">
          <cell r="F211">
            <v>450.82288622867361</v>
          </cell>
          <cell r="H211">
            <v>411.86805121498759</v>
          </cell>
          <cell r="J211">
            <v>394.64917293717144</v>
          </cell>
          <cell r="L211">
            <v>386.28790630930098</v>
          </cell>
        </row>
        <row r="213">
          <cell r="F213">
            <v>170.00942595909129</v>
          </cell>
          <cell r="H213">
            <v>170.00942595909123</v>
          </cell>
          <cell r="J213">
            <v>170.00942622563747</v>
          </cell>
          <cell r="L213">
            <v>170.00942604448963</v>
          </cell>
        </row>
        <row r="215">
          <cell r="E215">
            <v>48.153454614006954</v>
          </cell>
          <cell r="G215">
            <v>48.153454614006947</v>
          </cell>
          <cell r="I215">
            <v>48.153454258612157</v>
          </cell>
          <cell r="K215">
            <v>48.153454163725193</v>
          </cell>
        </row>
        <row r="223">
          <cell r="E223">
            <v>0.72815533980582492</v>
          </cell>
          <cell r="G223">
            <v>0.72815533980582481</v>
          </cell>
          <cell r="I223">
            <v>0.72815511768406327</v>
          </cell>
          <cell r="K223">
            <v>0.72815481577098873</v>
          </cell>
        </row>
        <row r="228">
          <cell r="F228">
            <v>133.84861909699308</v>
          </cell>
          <cell r="H228">
            <v>133.84861909699305</v>
          </cell>
          <cell r="J228">
            <v>133.84861909699313</v>
          </cell>
          <cell r="L228">
            <v>133.84861909699313</v>
          </cell>
        </row>
        <row r="233">
          <cell r="F233">
            <v>307.57745763031375</v>
          </cell>
          <cell r="H233">
            <v>306.08436324900896</v>
          </cell>
          <cell r="J233">
            <v>304.59851664777284</v>
          </cell>
          <cell r="L233">
            <v>303.11988320120412</v>
          </cell>
        </row>
      </sheetData>
      <sheetData sheetId="1">
        <row r="156">
          <cell r="E156">
            <v>329.27872183994708</v>
          </cell>
          <cell r="G156">
            <v>329.27872194976402</v>
          </cell>
          <cell r="I156">
            <v>329.27872239400779</v>
          </cell>
          <cell r="K156">
            <v>329.27872231637298</v>
          </cell>
        </row>
        <row r="160">
          <cell r="E160">
            <v>2.1528890564614942</v>
          </cell>
          <cell r="G160">
            <v>2.1528890564614938</v>
          </cell>
          <cell r="I160">
            <v>2.1528894118563144</v>
          </cell>
          <cell r="K160">
            <v>2.1528895153693681</v>
          </cell>
        </row>
        <row r="161">
          <cell r="E161">
            <v>11.220661702328208</v>
          </cell>
          <cell r="G161">
            <v>11.220661702328206</v>
          </cell>
          <cell r="I161">
            <v>11.220662057723032</v>
          </cell>
          <cell r="K161">
            <v>11.22066238551437</v>
          </cell>
        </row>
        <row r="163">
          <cell r="E163">
            <v>15.6103308511641</v>
          </cell>
          <cell r="G163">
            <v>15.610330851164097</v>
          </cell>
          <cell r="I163">
            <v>15.610330940012814</v>
          </cell>
          <cell r="K163">
            <v>15.61033098314325</v>
          </cell>
        </row>
        <row r="164">
          <cell r="E164">
            <v>33.875954378357989</v>
          </cell>
          <cell r="G164">
            <v>33.875954378357982</v>
          </cell>
          <cell r="I164">
            <v>33.875954289509295</v>
          </cell>
          <cell r="K164">
            <v>33.875954677683247</v>
          </cell>
        </row>
        <row r="165">
          <cell r="E165">
            <v>16.260722028466393</v>
          </cell>
          <cell r="G165">
            <v>16.260722028466386</v>
          </cell>
          <cell r="I165">
            <v>16.260722117315105</v>
          </cell>
          <cell r="K165">
            <v>16.260722479610791</v>
          </cell>
        </row>
        <row r="168">
          <cell r="E168">
            <v>1.8295786596286165</v>
          </cell>
          <cell r="G168">
            <v>1.8295786596286163</v>
          </cell>
          <cell r="I168">
            <v>1.829578748477322</v>
          </cell>
          <cell r="K168">
            <v>1.8295785673294771</v>
          </cell>
        </row>
        <row r="169">
          <cell r="E169">
            <v>33.62239607880101</v>
          </cell>
          <cell r="G169">
            <v>33.622396078800996</v>
          </cell>
          <cell r="I169">
            <v>33.622396078801025</v>
          </cell>
          <cell r="K169">
            <v>33.62239600116623</v>
          </cell>
        </row>
        <row r="170">
          <cell r="E170">
            <v>4.0569327929116774</v>
          </cell>
          <cell r="G170">
            <v>4.0569327929116765</v>
          </cell>
          <cell r="I170">
            <v>4.0569331483064985</v>
          </cell>
          <cell r="K170">
            <v>4.0569327860108082</v>
          </cell>
        </row>
        <row r="172">
          <cell r="E172">
            <v>9.6229616363464938</v>
          </cell>
          <cell r="G172">
            <v>9.622961636346492</v>
          </cell>
          <cell r="I172">
            <v>9.6229615474977948</v>
          </cell>
          <cell r="K172">
            <v>9.6229616855151985</v>
          </cell>
        </row>
        <row r="187">
          <cell r="E187">
            <v>37.774531058535196</v>
          </cell>
          <cell r="G187">
            <v>37.774531058535189</v>
          </cell>
          <cell r="I187">
            <v>37.774531502778736</v>
          </cell>
          <cell r="K187">
            <v>37.774531468274382</v>
          </cell>
        </row>
        <row r="188">
          <cell r="F188">
            <v>674.39025149911731</v>
          </cell>
          <cell r="H188">
            <v>671.11651217550184</v>
          </cell>
          <cell r="J188">
            <v>667.85866474026091</v>
          </cell>
          <cell r="L188">
            <v>664.61663214993541</v>
          </cell>
        </row>
        <row r="210">
          <cell r="F210">
            <v>2.9126213592232997</v>
          </cell>
          <cell r="H210">
            <v>2.9126213592232992</v>
          </cell>
          <cell r="J210">
            <v>2.9126213592233015</v>
          </cell>
          <cell r="L210">
            <v>2.9126209883015237</v>
          </cell>
        </row>
        <row r="211">
          <cell r="F211">
            <v>7.8706758412668458</v>
          </cell>
          <cell r="H211">
            <v>7.8706758412668449</v>
          </cell>
          <cell r="J211">
            <v>7.8706758412668503</v>
          </cell>
          <cell r="L211">
            <v>7.8706754530928951</v>
          </cell>
        </row>
        <row r="212">
          <cell r="F212">
            <v>2.5732868319351483</v>
          </cell>
          <cell r="H212">
            <v>2.5732868319351478</v>
          </cell>
          <cell r="J212">
            <v>2.5732868319351496</v>
          </cell>
          <cell r="L212">
            <v>2.5732870820916967</v>
          </cell>
        </row>
        <row r="213">
          <cell r="F213">
            <v>2.6713168064850588</v>
          </cell>
          <cell r="H213">
            <v>2.6713168064850583</v>
          </cell>
          <cell r="J213">
            <v>2.671317161879879</v>
          </cell>
          <cell r="L213">
            <v>2.6713173947842508</v>
          </cell>
        </row>
        <row r="217">
          <cell r="F217">
            <v>124.19266660382689</v>
          </cell>
          <cell r="H217">
            <v>124.19266660382685</v>
          </cell>
          <cell r="J217">
            <v>124.19266713691918</v>
          </cell>
          <cell r="L217">
            <v>124.19266780112794</v>
          </cell>
        </row>
        <row r="219">
          <cell r="F219">
            <v>22.964464134225647</v>
          </cell>
          <cell r="H219">
            <v>22.964464134225643</v>
          </cell>
          <cell r="J219">
            <v>22.964464400771774</v>
          </cell>
          <cell r="L219">
            <v>22.964464219623927</v>
          </cell>
        </row>
        <row r="221">
          <cell r="E221">
            <v>16.299368460740876</v>
          </cell>
          <cell r="G221">
            <v>17.810759999999998</v>
          </cell>
          <cell r="I221">
            <v>16.299368638438292</v>
          </cell>
          <cell r="K221">
            <v>16.299368215759984</v>
          </cell>
        </row>
        <row r="229">
          <cell r="E229">
            <v>0.72815533980582492</v>
          </cell>
          <cell r="G229">
            <v>0.72815533980582481</v>
          </cell>
          <cell r="I229">
            <v>0.72815511768406327</v>
          </cell>
          <cell r="K229">
            <v>0.72815481577098873</v>
          </cell>
        </row>
        <row r="234">
          <cell r="E234">
            <v>14.452823074747851</v>
          </cell>
          <cell r="G234">
            <v>14.452823074747847</v>
          </cell>
          <cell r="I234">
            <v>14.452823341293971</v>
          </cell>
          <cell r="K234">
            <v>14.452822996250456</v>
          </cell>
        </row>
        <row r="237">
          <cell r="F237">
            <v>11.251767367329622</v>
          </cell>
          <cell r="H237">
            <v>11.251767367329618</v>
          </cell>
          <cell r="J237">
            <v>11.251767100783514</v>
          </cell>
          <cell r="L237">
            <v>11.251767195670478</v>
          </cell>
        </row>
        <row r="245">
          <cell r="E245">
            <v>185.89028183617677</v>
          </cell>
          <cell r="G245">
            <v>185.89028183617674</v>
          </cell>
          <cell r="I245">
            <v>185.89028192502556</v>
          </cell>
          <cell r="K245">
            <v>185.89028235632992</v>
          </cell>
        </row>
        <row r="247">
          <cell r="F247">
            <v>9.4259590913375408</v>
          </cell>
          <cell r="H247">
            <v>9.4259590913375391</v>
          </cell>
          <cell r="J247">
            <v>9.4259590913375444</v>
          </cell>
          <cell r="L247">
            <v>9.4259590913375444</v>
          </cell>
        </row>
        <row r="248">
          <cell r="E248">
            <v>3.3716655669714379</v>
          </cell>
          <cell r="G248">
            <v>3.3716655669714375</v>
          </cell>
          <cell r="I248">
            <v>3.3716653004253252</v>
          </cell>
          <cell r="K248">
            <v>3.3716651537818318</v>
          </cell>
        </row>
      </sheetData>
      <sheetData sheetId="2"/>
      <sheetData sheetId="3"/>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2013"/>
      <sheetName val="Comparativo Ingresos"/>
      <sheetName val="Comparativo Gastos"/>
    </sheetNames>
    <sheetDataSet>
      <sheetData sheetId="0">
        <row r="8">
          <cell r="AE8">
            <v>389549000</v>
          </cell>
        </row>
        <row r="94">
          <cell r="AF94">
            <v>33740000</v>
          </cell>
          <cell r="AG94">
            <v>34752200</v>
          </cell>
          <cell r="AH94">
            <v>35794766</v>
          </cell>
          <cell r="AI94">
            <v>36868609</v>
          </cell>
        </row>
        <row r="95">
          <cell r="AF95">
            <v>27937000</v>
          </cell>
          <cell r="AG95">
            <v>28775110</v>
          </cell>
          <cell r="AH95">
            <v>29638363</v>
          </cell>
          <cell r="AI95">
            <v>30527514</v>
          </cell>
        </row>
        <row r="96">
          <cell r="AF96">
            <v>29942000</v>
          </cell>
          <cell r="AG96">
            <v>30840260</v>
          </cell>
          <cell r="AH96">
            <v>31765468</v>
          </cell>
          <cell r="AI96">
            <v>32718432</v>
          </cell>
        </row>
        <row r="97">
          <cell r="AF97">
            <v>9669000</v>
          </cell>
          <cell r="AG97">
            <v>9959070</v>
          </cell>
          <cell r="AH97">
            <v>10257842</v>
          </cell>
          <cell r="AI97">
            <v>10565577</v>
          </cell>
        </row>
        <row r="106">
          <cell r="AF106">
            <v>17729000</v>
          </cell>
          <cell r="AG106">
            <v>18260870</v>
          </cell>
          <cell r="AH106">
            <v>18808696</v>
          </cell>
          <cell r="AI106">
            <v>19372957</v>
          </cell>
        </row>
        <row r="109">
          <cell r="AF109">
            <v>13297000</v>
          </cell>
          <cell r="AG109">
            <v>13695910</v>
          </cell>
          <cell r="AH109">
            <v>14106787</v>
          </cell>
          <cell r="AI109">
            <v>14529991</v>
          </cell>
        </row>
        <row r="111">
          <cell r="AF111">
            <v>8608000</v>
          </cell>
          <cell r="AG111">
            <v>8866240</v>
          </cell>
          <cell r="AH111">
            <v>9132227</v>
          </cell>
          <cell r="AI111">
            <v>9406194</v>
          </cell>
        </row>
        <row r="118">
          <cell r="AF118">
            <v>19963000</v>
          </cell>
          <cell r="AG118">
            <v>20561890</v>
          </cell>
          <cell r="AH118">
            <v>21178747</v>
          </cell>
          <cell r="AI118">
            <v>21814109</v>
          </cell>
        </row>
        <row r="119">
          <cell r="AF119">
            <v>8992000</v>
          </cell>
          <cell r="AG119">
            <v>9261760</v>
          </cell>
          <cell r="AH119">
            <v>9539613</v>
          </cell>
          <cell r="AI119">
            <v>9825801</v>
          </cell>
        </row>
        <row r="154">
          <cell r="AF154">
            <v>83773000</v>
          </cell>
          <cell r="AG154">
            <v>86286190</v>
          </cell>
          <cell r="AH154">
            <v>88874776</v>
          </cell>
          <cell r="AI154">
            <v>91541019</v>
          </cell>
        </row>
        <row r="155">
          <cell r="AF155">
            <v>35118000</v>
          </cell>
          <cell r="AG155">
            <v>36171540</v>
          </cell>
          <cell r="AH155">
            <v>37256686</v>
          </cell>
          <cell r="AI155">
            <v>38374387</v>
          </cell>
        </row>
        <row r="156">
          <cell r="AF156">
            <v>81400000</v>
          </cell>
          <cell r="AG156">
            <v>83842000</v>
          </cell>
          <cell r="AH156">
            <v>86357260</v>
          </cell>
          <cell r="AI156">
            <v>88947978</v>
          </cell>
        </row>
        <row r="157">
          <cell r="AF157">
            <v>24014000</v>
          </cell>
          <cell r="AG157">
            <v>24734420</v>
          </cell>
          <cell r="AH157">
            <v>25476453</v>
          </cell>
          <cell r="AI157">
            <v>26240747</v>
          </cell>
        </row>
        <row r="165">
          <cell r="AF165">
            <v>43106000</v>
          </cell>
          <cell r="AG165">
            <v>44399180</v>
          </cell>
          <cell r="AH165">
            <v>45731155</v>
          </cell>
          <cell r="AI165">
            <v>47103090</v>
          </cell>
        </row>
        <row r="168">
          <cell r="AF168">
            <v>32329000</v>
          </cell>
          <cell r="AG168">
            <v>33298870</v>
          </cell>
          <cell r="AH168">
            <v>34297836</v>
          </cell>
          <cell r="AI168">
            <v>35326771</v>
          </cell>
        </row>
        <row r="170">
          <cell r="AF170">
            <v>21553000</v>
          </cell>
          <cell r="AG170">
            <v>22199590</v>
          </cell>
          <cell r="AH170">
            <v>22865578</v>
          </cell>
          <cell r="AI170">
            <v>23551545</v>
          </cell>
        </row>
        <row r="176">
          <cell r="AF176">
            <v>89022000</v>
          </cell>
          <cell r="AG176">
            <v>91692660</v>
          </cell>
          <cell r="AH176">
            <v>94443440</v>
          </cell>
          <cell r="AI176">
            <v>97276743</v>
          </cell>
        </row>
        <row r="177">
          <cell r="AF177">
            <v>15655000</v>
          </cell>
          <cell r="AG177">
            <v>16124650</v>
          </cell>
          <cell r="AH177">
            <v>16608390</v>
          </cell>
          <cell r="AI177">
            <v>17106642</v>
          </cell>
        </row>
        <row r="268">
          <cell r="AE268">
            <v>344542000</v>
          </cell>
          <cell r="AF268">
            <v>367200000</v>
          </cell>
          <cell r="AG268">
            <v>378216000</v>
          </cell>
          <cell r="AH268">
            <v>389562480</v>
          </cell>
          <cell r="AI268">
            <v>401249354</v>
          </cell>
        </row>
        <row r="269">
          <cell r="AE269">
            <v>0</v>
          </cell>
        </row>
        <row r="270">
          <cell r="AE270">
            <v>152941385</v>
          </cell>
          <cell r="AF270">
            <v>270000000</v>
          </cell>
          <cell r="AG270">
            <v>278100000</v>
          </cell>
          <cell r="AH270">
            <v>286443000</v>
          </cell>
          <cell r="AI270">
            <v>295036290</v>
          </cell>
        </row>
        <row r="271">
          <cell r="AE271">
            <v>210000</v>
          </cell>
          <cell r="AF271">
            <v>1000000</v>
          </cell>
          <cell r="AG271">
            <v>1030000</v>
          </cell>
          <cell r="AH271">
            <v>1060900</v>
          </cell>
          <cell r="AI271">
            <v>1092727</v>
          </cell>
        </row>
        <row r="272">
          <cell r="AE272">
            <v>95000000</v>
          </cell>
          <cell r="AF272">
            <v>97200000</v>
          </cell>
          <cell r="AG272">
            <v>100116000</v>
          </cell>
          <cell r="AH272">
            <v>103119480</v>
          </cell>
          <cell r="AI272">
            <v>106213064</v>
          </cell>
        </row>
        <row r="273">
          <cell r="AE273">
            <v>378314000</v>
          </cell>
          <cell r="AF273">
            <v>410400000</v>
          </cell>
          <cell r="AG273">
            <v>422712000</v>
          </cell>
          <cell r="AH273">
            <v>435393360</v>
          </cell>
          <cell r="AI273">
            <v>448455161</v>
          </cell>
        </row>
      </sheetData>
      <sheetData sheetId="1"/>
      <sheetData sheetId="2"/>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Enero"/>
      <sheetName val="Febrero"/>
      <sheetName val="Marzo"/>
      <sheetName val="Abril"/>
      <sheetName val="Mayo"/>
      <sheetName val="Junio"/>
      <sheetName val="Julio"/>
      <sheetName val="Agosto"/>
      <sheetName val="Septiembre"/>
      <sheetName val="Octubre"/>
      <sheetName val="Noviembre"/>
      <sheetName val="Diciembre"/>
      <sheetName val="Hoja15"/>
      <sheetName val="Hoja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87">
          <cell r="H87">
            <v>41726000</v>
          </cell>
        </row>
        <row r="88">
          <cell r="H88">
            <v>166323000</v>
          </cell>
          <cell r="N88">
            <v>18884664</v>
          </cell>
        </row>
        <row r="90">
          <cell r="H90">
            <v>16708000</v>
          </cell>
        </row>
        <row r="91">
          <cell r="H91">
            <v>247390000</v>
          </cell>
          <cell r="N91">
            <v>130810338</v>
          </cell>
        </row>
        <row r="116">
          <cell r="H116">
            <v>2007000</v>
          </cell>
          <cell r="N116">
            <v>2007000</v>
          </cell>
        </row>
        <row r="120">
          <cell r="H120">
            <v>1500000</v>
          </cell>
          <cell r="N120">
            <v>1403000</v>
          </cell>
        </row>
        <row r="122">
          <cell r="H122">
            <v>75593000</v>
          </cell>
          <cell r="N122">
            <v>75410253</v>
          </cell>
        </row>
        <row r="124">
          <cell r="H124">
            <v>114681000</v>
          </cell>
          <cell r="N124">
            <v>111597940</v>
          </cell>
        </row>
      </sheetData>
      <sheetData sheetId="12" refreshError="1"/>
      <sheetData sheetId="13"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Enero"/>
      <sheetName val="Febrero"/>
      <sheetName val="Marzo"/>
      <sheetName val="Abril"/>
      <sheetName val="Mayo"/>
      <sheetName val="Junio"/>
      <sheetName val="Compromisos Mensuales"/>
      <sheetName val="Julio"/>
      <sheetName val="Agosto"/>
      <sheetName val="Septiembre"/>
      <sheetName val="Octubre"/>
      <sheetName val="Noviembre"/>
      <sheetName val="Diciembre"/>
      <sheetName val="Hoja15"/>
      <sheetName val="Hoja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18">
          <cell r="N118">
            <v>184079592</v>
          </cell>
        </row>
        <row r="120">
          <cell r="N120">
            <v>74971708</v>
          </cell>
        </row>
      </sheetData>
      <sheetData sheetId="13" refreshError="1"/>
      <sheetData sheetId="14"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Enero"/>
      <sheetName val="Febrero"/>
      <sheetName val="Marzo"/>
      <sheetName val="Abril"/>
      <sheetName val="Mayo"/>
      <sheetName val="Junio"/>
      <sheetName val="Julio"/>
      <sheetName val="Agosto"/>
      <sheetName val="Septiembre"/>
      <sheetName val="Octubre"/>
      <sheetName val="Noviembre"/>
      <sheetName val="Diciembre"/>
      <sheetName val="Consolidado"/>
      <sheetName val="Hoja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17">
          <cell r="N117">
            <v>3106480</v>
          </cell>
        </row>
        <row r="119">
          <cell r="N119">
            <v>1330204</v>
          </cell>
        </row>
        <row r="121">
          <cell r="N121">
            <v>895155</v>
          </cell>
        </row>
        <row r="123">
          <cell r="N123">
            <v>111598991</v>
          </cell>
        </row>
        <row r="125">
          <cell r="N125">
            <v>104058704</v>
          </cell>
        </row>
      </sheetData>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mailto:frattalichi@hotmail.com" TargetMode="External"/><Relationship Id="rId7" Type="http://schemas.openxmlformats.org/officeDocument/2006/relationships/hyperlink" Target="mailto:villamilgar@hotmail.com" TargetMode="External"/><Relationship Id="rId2" Type="http://schemas.openxmlformats.org/officeDocument/2006/relationships/hyperlink" Target="mailto:cesaraugustoduartearias@hotmail.com" TargetMode="External"/><Relationship Id="rId1" Type="http://schemas.openxmlformats.org/officeDocument/2006/relationships/hyperlink" Target="mailto:ednaruthovalle30@gmail.com" TargetMode="External"/><Relationship Id="rId6" Type="http://schemas.openxmlformats.org/officeDocument/2006/relationships/hyperlink" Target="mailto:mnoriega22@hotmail.com" TargetMode="External"/><Relationship Id="rId5" Type="http://schemas.openxmlformats.org/officeDocument/2006/relationships/hyperlink" Target="mailto:juniorjose@hotmail.com" TargetMode="External"/><Relationship Id="rId4" Type="http://schemas.openxmlformats.org/officeDocument/2006/relationships/hyperlink" Target="mailto:margaritamaria7@hotmail.com"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sheetPr enableFormatConditionsCalculation="0">
    <tabColor theme="5" tint="-0.249977111117893"/>
    <pageSetUpPr fitToPage="1"/>
  </sheetPr>
  <dimension ref="A1:G44"/>
  <sheetViews>
    <sheetView topLeftCell="A31" workbookViewId="0">
      <selection activeCell="B39" sqref="B39"/>
    </sheetView>
  </sheetViews>
  <sheetFormatPr baseColWidth="10" defaultColWidth="10.77734375" defaultRowHeight="13.8"/>
  <cols>
    <col min="1" max="1" width="47.44140625" style="123" customWidth="1"/>
    <col min="2" max="2" width="57.6640625" style="123" customWidth="1"/>
    <col min="3" max="3" width="25" style="44" customWidth="1"/>
    <col min="4" max="4" width="20.33203125" style="44" customWidth="1"/>
    <col min="5" max="16384" width="10.77734375" style="44"/>
  </cols>
  <sheetData>
    <row r="1" spans="1:7" ht="15" thickBot="1">
      <c r="A1" s="318"/>
      <c r="B1" s="318"/>
      <c r="C1" s="558"/>
      <c r="D1" s="559"/>
      <c r="E1" s="559"/>
      <c r="F1" s="559"/>
      <c r="G1" s="559"/>
    </row>
    <row r="4" spans="1:7" ht="14.4" thickBot="1"/>
    <row r="5" spans="1:7" ht="18" thickBot="1">
      <c r="A5" s="1540" t="s">
        <v>755</v>
      </c>
      <c r="B5" s="1541"/>
    </row>
    <row r="6" spans="1:7" ht="18" hidden="1" thickBot="1">
      <c r="A6" s="562" t="s">
        <v>1616</v>
      </c>
      <c r="B6" s="563" t="s">
        <v>1617</v>
      </c>
    </row>
    <row r="7" spans="1:7" ht="27.6">
      <c r="A7" s="121" t="s">
        <v>756</v>
      </c>
      <c r="B7" s="574" t="s">
        <v>1782</v>
      </c>
    </row>
    <row r="8" spans="1:7">
      <c r="A8" s="122" t="s">
        <v>125</v>
      </c>
      <c r="B8" s="575" t="s">
        <v>1783</v>
      </c>
    </row>
    <row r="9" spans="1:7">
      <c r="A9" s="122" t="s">
        <v>757</v>
      </c>
      <c r="B9" s="571" t="s">
        <v>1784</v>
      </c>
    </row>
    <row r="10" spans="1:7">
      <c r="A10" s="122" t="s">
        <v>758</v>
      </c>
      <c r="B10" s="571" t="s">
        <v>1785</v>
      </c>
    </row>
    <row r="11" spans="1:7">
      <c r="A11" s="122" t="s">
        <v>759</v>
      </c>
      <c r="B11" s="571" t="s">
        <v>1786</v>
      </c>
    </row>
    <row r="12" spans="1:7">
      <c r="A12" s="122" t="s">
        <v>760</v>
      </c>
      <c r="B12" s="571" t="s">
        <v>1787</v>
      </c>
    </row>
    <row r="13" spans="1:7">
      <c r="A13" s="122" t="s">
        <v>126</v>
      </c>
      <c r="B13" s="571" t="s">
        <v>1788</v>
      </c>
    </row>
    <row r="14" spans="1:7" ht="27.6">
      <c r="A14" s="122" t="s">
        <v>765</v>
      </c>
      <c r="B14" s="571" t="s">
        <v>1789</v>
      </c>
    </row>
    <row r="15" spans="1:7">
      <c r="A15" s="122" t="s">
        <v>122</v>
      </c>
      <c r="B15" s="944">
        <v>6827600717</v>
      </c>
    </row>
    <row r="16" spans="1:7">
      <c r="A16" s="122" t="s">
        <v>123</v>
      </c>
      <c r="B16" s="571" t="s">
        <v>1790</v>
      </c>
    </row>
    <row r="17" spans="1:4" ht="27.6">
      <c r="A17" s="122" t="s">
        <v>766</v>
      </c>
      <c r="B17" s="572" t="s">
        <v>1791</v>
      </c>
    </row>
    <row r="18" spans="1:4" ht="27.6">
      <c r="A18" s="122" t="s">
        <v>237</v>
      </c>
      <c r="B18" s="571" t="s">
        <v>1792</v>
      </c>
    </row>
    <row r="19" spans="1:4" ht="28.2" thickBot="1">
      <c r="A19" s="319" t="s">
        <v>124</v>
      </c>
      <c r="B19" s="573" t="s">
        <v>1793</v>
      </c>
    </row>
    <row r="21" spans="1:4" ht="14.4" thickBot="1"/>
    <row r="22" spans="1:4" s="45" customFormat="1" ht="18" thickBot="1">
      <c r="A22" s="1542" t="s">
        <v>761</v>
      </c>
      <c r="B22" s="1543"/>
      <c r="C22" s="1543"/>
      <c r="D22" s="1544"/>
    </row>
    <row r="23" spans="1:4" ht="42" thickBot="1">
      <c r="A23" s="320" t="s">
        <v>234</v>
      </c>
      <c r="B23" s="320" t="s">
        <v>233</v>
      </c>
      <c r="C23" s="576" t="s">
        <v>235</v>
      </c>
      <c r="D23" s="577" t="s">
        <v>238</v>
      </c>
    </row>
    <row r="24" spans="1:4">
      <c r="A24" s="321" t="s">
        <v>1794</v>
      </c>
      <c r="B24" s="322" t="s">
        <v>1795</v>
      </c>
      <c r="C24" s="945">
        <v>91500217</v>
      </c>
      <c r="D24" s="579" t="s">
        <v>1658</v>
      </c>
    </row>
    <row r="25" spans="1:4">
      <c r="A25" s="321" t="s">
        <v>1796</v>
      </c>
      <c r="B25" s="322" t="s">
        <v>1797</v>
      </c>
      <c r="C25" s="945">
        <v>79427458</v>
      </c>
      <c r="D25" s="579" t="s">
        <v>1658</v>
      </c>
    </row>
    <row r="26" spans="1:4" ht="27.6">
      <c r="A26" s="321" t="s">
        <v>1798</v>
      </c>
      <c r="B26" s="322" t="s">
        <v>1799</v>
      </c>
      <c r="C26" s="945">
        <v>63332279</v>
      </c>
      <c r="D26" s="579" t="s">
        <v>1823</v>
      </c>
    </row>
    <row r="27" spans="1:4" ht="27.6">
      <c r="A27" s="321" t="s">
        <v>1800</v>
      </c>
      <c r="B27" s="322" t="s">
        <v>1801</v>
      </c>
      <c r="C27" s="945">
        <v>91237429</v>
      </c>
      <c r="D27" s="579" t="s">
        <v>1802</v>
      </c>
    </row>
    <row r="28" spans="1:4">
      <c r="A28" s="321" t="s">
        <v>1803</v>
      </c>
      <c r="B28" s="322" t="s">
        <v>1804</v>
      </c>
      <c r="C28" s="578"/>
      <c r="D28" s="579"/>
    </row>
    <row r="29" spans="1:4">
      <c r="A29" s="321" t="s">
        <v>1805</v>
      </c>
      <c r="B29" s="322" t="s">
        <v>1806</v>
      </c>
      <c r="C29" s="578"/>
      <c r="D29" s="579"/>
    </row>
    <row r="30" spans="1:4" ht="14.4" thickBot="1">
      <c r="A30" s="323"/>
      <c r="B30" s="324"/>
      <c r="C30" s="580"/>
      <c r="D30" s="581"/>
    </row>
    <row r="31" spans="1:4">
      <c r="A31" s="325"/>
      <c r="B31" s="326"/>
      <c r="C31" s="326"/>
    </row>
    <row r="32" spans="1:4">
      <c r="A32" s="124"/>
      <c r="B32" s="124"/>
      <c r="C32" s="124"/>
    </row>
    <row r="33" spans="1:4">
      <c r="A33" s="124"/>
      <c r="B33" s="124"/>
      <c r="C33" s="124"/>
    </row>
    <row r="34" spans="1:4" ht="15.75" customHeight="1" thickBot="1">
      <c r="A34" s="326"/>
      <c r="B34" s="326"/>
      <c r="C34" s="326"/>
    </row>
    <row r="35" spans="1:4" s="45" customFormat="1" ht="18" thickBot="1">
      <c r="A35" s="1542" t="s">
        <v>762</v>
      </c>
      <c r="B35" s="1543"/>
      <c r="C35" s="1543"/>
      <c r="D35" s="1544"/>
    </row>
    <row r="36" spans="1:4" ht="14.4" thickBot="1">
      <c r="A36" s="327" t="s">
        <v>119</v>
      </c>
      <c r="B36" s="320" t="s">
        <v>233</v>
      </c>
      <c r="C36" s="328" t="s">
        <v>236</v>
      </c>
      <c r="D36" s="328" t="s">
        <v>763</v>
      </c>
    </row>
    <row r="37" spans="1:4" ht="28.8">
      <c r="A37" s="329" t="s">
        <v>1807</v>
      </c>
      <c r="B37" s="329" t="s">
        <v>1808</v>
      </c>
      <c r="C37" s="946" t="s">
        <v>1809</v>
      </c>
      <c r="D37" s="950">
        <v>3134216141</v>
      </c>
    </row>
    <row r="38" spans="1:4" ht="14.4">
      <c r="A38" s="322" t="s">
        <v>1810</v>
      </c>
      <c r="B38" s="322" t="s">
        <v>1811</v>
      </c>
      <c r="C38" s="948" t="s">
        <v>1825</v>
      </c>
      <c r="D38" s="951">
        <v>3138541214</v>
      </c>
    </row>
    <row r="39" spans="1:4" ht="14.4">
      <c r="A39" s="330" t="s">
        <v>1812</v>
      </c>
      <c r="B39" s="330" t="s">
        <v>1813</v>
      </c>
      <c r="C39" s="947" t="s">
        <v>1824</v>
      </c>
      <c r="D39" s="951"/>
    </row>
    <row r="40" spans="1:4" ht="28.8">
      <c r="A40" s="330" t="s">
        <v>1814</v>
      </c>
      <c r="B40" s="330" t="s">
        <v>1815</v>
      </c>
      <c r="C40" s="947" t="s">
        <v>1816</v>
      </c>
      <c r="D40" s="951">
        <v>3183788498</v>
      </c>
    </row>
    <row r="41" spans="1:4" ht="14.4">
      <c r="A41" s="330" t="s">
        <v>1817</v>
      </c>
      <c r="B41" s="330" t="s">
        <v>1818</v>
      </c>
      <c r="C41" s="947" t="s">
        <v>1819</v>
      </c>
      <c r="D41" s="951">
        <v>3103295532</v>
      </c>
    </row>
    <row r="42" spans="1:4" ht="28.8">
      <c r="A42" s="330" t="s">
        <v>1820</v>
      </c>
      <c r="B42" s="330" t="s">
        <v>1821</v>
      </c>
      <c r="C42" s="947" t="s">
        <v>1822</v>
      </c>
      <c r="D42" s="951">
        <v>3168950927</v>
      </c>
    </row>
    <row r="43" spans="1:4" ht="14.4" thickBot="1">
      <c r="A43" s="331"/>
      <c r="B43" s="331"/>
      <c r="C43" s="331"/>
      <c r="D43" s="952"/>
    </row>
    <row r="44" spans="1:4" ht="15" thickBot="1">
      <c r="A44" s="332" t="s">
        <v>764</v>
      </c>
      <c r="B44" s="333" t="s">
        <v>1827</v>
      </c>
      <c r="C44" s="949" t="s">
        <v>1826</v>
      </c>
      <c r="D44" s="953">
        <v>3152234166</v>
      </c>
    </row>
  </sheetData>
  <mergeCells count="3">
    <mergeCell ref="A5:B5"/>
    <mergeCell ref="A22:D22"/>
    <mergeCell ref="A35:D35"/>
  </mergeCells>
  <hyperlinks>
    <hyperlink ref="C37" r:id="rId1"/>
    <hyperlink ref="C40" r:id="rId2"/>
    <hyperlink ref="C41" r:id="rId3"/>
    <hyperlink ref="C42" r:id="rId4"/>
    <hyperlink ref="C39" r:id="rId5"/>
    <hyperlink ref="C38" r:id="rId6"/>
    <hyperlink ref="C44" r:id="rId7"/>
  </hyperlinks>
  <pageMargins left="0.70866141732283472" right="0.70866141732283472" top="0.74803149606299213" bottom="0.74803149606299213" header="0.31496062992125984" footer="0.31496062992125984"/>
  <pageSetup scale="64" orientation="landscape"/>
  <headerFooter>
    <oddFooter>&amp;R&amp;P</oddFooter>
  </headerFooter>
  <drawing r:id="rId8"/>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sheetPr enableFormatConditionsCalculation="0">
    <tabColor theme="5" tint="-0.249977111117893"/>
    <pageSetUpPr fitToPage="1"/>
  </sheetPr>
  <dimension ref="A1:R200"/>
  <sheetViews>
    <sheetView topLeftCell="A10" workbookViewId="0">
      <pane xSplit="3" ySplit="4" topLeftCell="D14" activePane="bottomRight" state="frozen"/>
      <selection activeCell="A10" sqref="A10"/>
      <selection pane="topRight" activeCell="D10" sqref="D10"/>
      <selection pane="bottomLeft" activeCell="A14" sqref="A14"/>
      <selection pane="bottomRight" activeCell="C15" sqref="C15"/>
    </sheetView>
  </sheetViews>
  <sheetFormatPr baseColWidth="10" defaultRowHeight="14.4"/>
  <cols>
    <col min="1" max="1" width="6.109375" customWidth="1"/>
    <col min="2" max="2" width="4" style="352" bestFit="1" customWidth="1"/>
    <col min="3" max="3" width="39.44140625" style="1" customWidth="1"/>
    <col min="4" max="5" width="4.44140625" bestFit="1" customWidth="1"/>
    <col min="6" max="6" width="5.6640625" bestFit="1" customWidth="1"/>
    <col min="7" max="7" width="4.33203125" bestFit="1" customWidth="1"/>
    <col min="8" max="9" width="4.44140625" bestFit="1" customWidth="1"/>
    <col min="10" max="10" width="5.6640625" bestFit="1" customWidth="1"/>
    <col min="11" max="11" width="4.33203125" bestFit="1" customWidth="1"/>
    <col min="12" max="13" width="4.44140625" bestFit="1" customWidth="1"/>
    <col min="14" max="14" width="5.6640625" bestFit="1" customWidth="1"/>
    <col min="15" max="15" width="4.33203125" bestFit="1" customWidth="1"/>
    <col min="16" max="16" width="7.77734375" bestFit="1" customWidth="1"/>
    <col min="17" max="17" width="46" customWidth="1"/>
  </cols>
  <sheetData>
    <row r="1" spans="1:18">
      <c r="K1" s="537"/>
      <c r="L1" s="538"/>
      <c r="M1" s="538"/>
      <c r="N1" s="538"/>
      <c r="O1" s="538"/>
      <c r="P1" s="538"/>
      <c r="Q1" s="538"/>
      <c r="R1" s="531"/>
    </row>
    <row r="2" spans="1:18">
      <c r="C2" s="318"/>
      <c r="D2" s="318"/>
      <c r="K2" s="537"/>
      <c r="L2" s="537"/>
      <c r="M2" s="537"/>
      <c r="N2" s="537"/>
      <c r="O2" s="537"/>
      <c r="P2" s="537"/>
      <c r="Q2" s="537"/>
      <c r="R2" s="531"/>
    </row>
    <row r="3" spans="1:18">
      <c r="K3" s="537"/>
      <c r="L3" s="537"/>
      <c r="M3" s="537"/>
      <c r="N3" s="537"/>
      <c r="O3" s="537"/>
      <c r="P3" s="537"/>
      <c r="Q3" s="537"/>
      <c r="R3" s="531"/>
    </row>
    <row r="4" spans="1:18" ht="15" thickBot="1">
      <c r="A4" s="4"/>
      <c r="B4" s="353"/>
      <c r="K4" s="537"/>
      <c r="L4" s="537"/>
      <c r="M4" s="537"/>
      <c r="N4" s="537"/>
      <c r="O4" s="537"/>
      <c r="P4" s="537"/>
      <c r="Q4" s="537"/>
      <c r="R4" s="531"/>
    </row>
    <row r="5" spans="1:18" ht="15" thickBot="1">
      <c r="A5" s="4"/>
      <c r="B5" s="353"/>
      <c r="K5" s="527"/>
      <c r="L5" t="s">
        <v>315</v>
      </c>
      <c r="N5" s="366"/>
      <c r="O5" s="366"/>
      <c r="P5" s="366"/>
      <c r="Q5" s="405"/>
    </row>
    <row r="6" spans="1:18">
      <c r="A6" s="4"/>
      <c r="B6" s="353"/>
      <c r="J6" s="367"/>
      <c r="K6" s="526"/>
      <c r="L6" s="367"/>
      <c r="N6" s="366"/>
      <c r="O6" s="366"/>
      <c r="P6" s="366"/>
      <c r="Q6" s="405"/>
    </row>
    <row r="7" spans="1:18" ht="15" thickBot="1">
      <c r="A7" s="4"/>
      <c r="B7" s="353"/>
      <c r="J7" s="367"/>
      <c r="K7" s="526"/>
      <c r="L7" s="367"/>
      <c r="N7" s="366"/>
      <c r="O7" s="366"/>
      <c r="P7" s="366"/>
      <c r="Q7" s="405"/>
    </row>
    <row r="8" spans="1:18" ht="18.600000000000001" thickBot="1">
      <c r="A8" s="1545" t="s">
        <v>767</v>
      </c>
      <c r="B8" s="1546"/>
      <c r="C8" s="1546"/>
      <c r="D8" s="1546"/>
      <c r="E8" s="1546"/>
      <c r="F8" s="1546"/>
      <c r="G8" s="1546"/>
      <c r="H8" s="1546"/>
      <c r="I8" s="1546"/>
      <c r="J8" s="1546"/>
      <c r="K8" s="1546"/>
      <c r="L8" s="1546"/>
      <c r="M8" s="1546"/>
      <c r="N8" s="1546"/>
      <c r="O8" s="1546"/>
      <c r="P8" s="1546"/>
      <c r="Q8" s="1547"/>
    </row>
    <row r="9" spans="1:18" ht="15" thickBot="1">
      <c r="A9" s="1548" t="s">
        <v>60</v>
      </c>
      <c r="B9" s="1549"/>
      <c r="C9" s="1549"/>
      <c r="D9" s="1549"/>
      <c r="E9" s="1549"/>
      <c r="F9" s="1549"/>
      <c r="G9" s="1549"/>
      <c r="H9" s="1549"/>
      <c r="I9" s="1549"/>
      <c r="J9" s="1549"/>
      <c r="K9" s="1549"/>
      <c r="L9" s="1549"/>
      <c r="M9" s="1549"/>
      <c r="N9" s="1549"/>
      <c r="O9" s="1549"/>
      <c r="P9" s="1549"/>
      <c r="Q9" s="1550"/>
    </row>
    <row r="10" spans="1:18" ht="39" customHeight="1" thickBot="1">
      <c r="A10" s="1551" t="s">
        <v>24</v>
      </c>
      <c r="B10" s="1552"/>
      <c r="C10" s="1553"/>
      <c r="D10" s="1560" t="s">
        <v>164</v>
      </c>
      <c r="E10" s="1561"/>
      <c r="F10" s="1561"/>
      <c r="G10" s="1562"/>
      <c r="H10" s="1560" t="s">
        <v>1503</v>
      </c>
      <c r="I10" s="1561"/>
      <c r="J10" s="1561"/>
      <c r="K10" s="1562"/>
      <c r="L10" s="1560" t="s">
        <v>289</v>
      </c>
      <c r="M10" s="1561"/>
      <c r="N10" s="1561"/>
      <c r="O10" s="1562"/>
      <c r="P10" s="1563" t="s">
        <v>165</v>
      </c>
      <c r="Q10" s="1563" t="s">
        <v>166</v>
      </c>
    </row>
    <row r="11" spans="1:18" ht="15" thickBot="1">
      <c r="A11" s="1554"/>
      <c r="B11" s="1555"/>
      <c r="C11" s="1556"/>
      <c r="D11" s="1566" t="s">
        <v>61</v>
      </c>
      <c r="E11" s="1568" t="s">
        <v>62</v>
      </c>
      <c r="F11" s="1569"/>
      <c r="G11" s="1570"/>
      <c r="H11" s="1566" t="s">
        <v>61</v>
      </c>
      <c r="I11" s="1568" t="s">
        <v>62</v>
      </c>
      <c r="J11" s="1569"/>
      <c r="K11" s="1570"/>
      <c r="L11" s="1566" t="s">
        <v>61</v>
      </c>
      <c r="M11" s="1568" t="s">
        <v>62</v>
      </c>
      <c r="N11" s="1569"/>
      <c r="O11" s="1570"/>
      <c r="P11" s="1564"/>
      <c r="Q11" s="1564"/>
    </row>
    <row r="12" spans="1:18" ht="15" thickBot="1">
      <c r="A12" s="1557"/>
      <c r="B12" s="1558"/>
      <c r="C12" s="1559"/>
      <c r="D12" s="1567"/>
      <c r="E12" s="32" t="s">
        <v>63</v>
      </c>
      <c r="F12" s="33" t="s">
        <v>64</v>
      </c>
      <c r="G12" s="33" t="s">
        <v>65</v>
      </c>
      <c r="H12" s="1567"/>
      <c r="I12" s="32" t="s">
        <v>63</v>
      </c>
      <c r="J12" s="33" t="s">
        <v>64</v>
      </c>
      <c r="K12" s="33" t="s">
        <v>65</v>
      </c>
      <c r="L12" s="1567"/>
      <c r="M12" s="32" t="s">
        <v>63</v>
      </c>
      <c r="N12" s="33" t="s">
        <v>64</v>
      </c>
      <c r="O12" s="33" t="s">
        <v>65</v>
      </c>
      <c r="P12" s="1565"/>
      <c r="Q12" s="1565"/>
    </row>
    <row r="13" spans="1:18" ht="32.4" hidden="1" thickBot="1">
      <c r="A13" s="582"/>
      <c r="B13" s="583" t="s">
        <v>1618</v>
      </c>
      <c r="C13" s="583" t="s">
        <v>1619</v>
      </c>
      <c r="D13" s="583" t="s">
        <v>1620</v>
      </c>
      <c r="E13" s="583" t="s">
        <v>1621</v>
      </c>
      <c r="F13" s="583" t="s">
        <v>1622</v>
      </c>
      <c r="G13" s="583" t="s">
        <v>1623</v>
      </c>
      <c r="H13" s="583" t="s">
        <v>1624</v>
      </c>
      <c r="I13" s="583" t="s">
        <v>1625</v>
      </c>
      <c r="J13" s="583" t="s">
        <v>1626</v>
      </c>
      <c r="K13" s="583" t="s">
        <v>1627</v>
      </c>
      <c r="L13" s="583" t="s">
        <v>1628</v>
      </c>
      <c r="M13" s="583" t="s">
        <v>1629</v>
      </c>
      <c r="N13" s="583" t="s">
        <v>1630</v>
      </c>
      <c r="O13" s="583" t="s">
        <v>1631</v>
      </c>
      <c r="P13" s="583" t="s">
        <v>1632</v>
      </c>
      <c r="Q13" s="584" t="s">
        <v>1633</v>
      </c>
    </row>
    <row r="14" spans="1:18" ht="26.25" customHeight="1">
      <c r="A14" s="1572" t="s">
        <v>66</v>
      </c>
      <c r="B14" s="5" t="s">
        <v>811</v>
      </c>
      <c r="C14" s="5" t="s">
        <v>812</v>
      </c>
      <c r="D14" s="6" t="s">
        <v>1828</v>
      </c>
      <c r="E14" s="6" t="s">
        <v>1828</v>
      </c>
      <c r="F14" s="6" t="s">
        <v>1828</v>
      </c>
      <c r="G14" s="6"/>
      <c r="H14" s="7" t="s">
        <v>1828</v>
      </c>
      <c r="I14" s="7" t="s">
        <v>1828</v>
      </c>
      <c r="J14" s="7" t="s">
        <v>1828</v>
      </c>
      <c r="K14" s="7"/>
      <c r="L14" s="7" t="s">
        <v>1828</v>
      </c>
      <c r="M14" s="7" t="s">
        <v>1828</v>
      </c>
      <c r="N14" s="7" t="s">
        <v>1828</v>
      </c>
      <c r="O14" s="7"/>
      <c r="P14" s="60" t="s">
        <v>1829</v>
      </c>
      <c r="Q14" s="1138" t="s">
        <v>1926</v>
      </c>
    </row>
    <row r="15" spans="1:18">
      <c r="A15" s="1573"/>
      <c r="B15" s="8" t="s">
        <v>813</v>
      </c>
      <c r="C15" s="8" t="s">
        <v>814</v>
      </c>
      <c r="D15" s="9" t="s">
        <v>1828</v>
      </c>
      <c r="E15" s="9" t="s">
        <v>1828</v>
      </c>
      <c r="F15" s="9" t="s">
        <v>1828</v>
      </c>
      <c r="G15" s="9"/>
      <c r="H15" s="10" t="s">
        <v>1828</v>
      </c>
      <c r="I15" s="10" t="s">
        <v>1828</v>
      </c>
      <c r="J15" s="10" t="s">
        <v>1828</v>
      </c>
      <c r="K15" s="10"/>
      <c r="L15" s="10" t="s">
        <v>1828</v>
      </c>
      <c r="M15" s="10" t="s">
        <v>1828</v>
      </c>
      <c r="N15" s="10" t="s">
        <v>1828</v>
      </c>
      <c r="O15" s="10"/>
      <c r="P15" s="61" t="s">
        <v>1829</v>
      </c>
      <c r="Q15" s="61"/>
    </row>
    <row r="16" spans="1:18" hidden="1">
      <c r="A16" s="1573"/>
      <c r="B16" s="5" t="s">
        <v>815</v>
      </c>
      <c r="C16" s="5" t="s">
        <v>816</v>
      </c>
      <c r="D16" s="6"/>
      <c r="E16" s="6"/>
      <c r="F16" s="6"/>
      <c r="G16" s="6"/>
      <c r="H16" s="7"/>
      <c r="I16" s="11"/>
      <c r="J16" s="7"/>
      <c r="K16" s="7"/>
      <c r="L16" s="7"/>
      <c r="M16" s="11"/>
      <c r="N16" s="7"/>
      <c r="O16" s="7"/>
      <c r="P16" s="60"/>
      <c r="Q16" s="60"/>
    </row>
    <row r="17" spans="1:17" hidden="1">
      <c r="A17" s="1573"/>
      <c r="B17" s="8" t="s">
        <v>817</v>
      </c>
      <c r="C17" s="8" t="s">
        <v>818</v>
      </c>
      <c r="D17" s="9"/>
      <c r="E17" s="9"/>
      <c r="F17" s="9"/>
      <c r="G17" s="9"/>
      <c r="H17" s="10"/>
      <c r="I17" s="11"/>
      <c r="J17" s="10"/>
      <c r="K17" s="11"/>
      <c r="L17" s="10"/>
      <c r="M17" s="11"/>
      <c r="N17" s="10"/>
      <c r="O17" s="11"/>
      <c r="P17" s="61"/>
      <c r="Q17" s="61"/>
    </row>
    <row r="18" spans="1:17" hidden="1">
      <c r="A18" s="1573"/>
      <c r="B18" s="5" t="s">
        <v>819</v>
      </c>
      <c r="C18" s="5" t="s">
        <v>820</v>
      </c>
      <c r="D18" s="6"/>
      <c r="E18" s="6"/>
      <c r="F18" s="6"/>
      <c r="G18" s="6"/>
      <c r="H18" s="7"/>
      <c r="I18" s="11"/>
      <c r="J18" s="7"/>
      <c r="K18" s="11"/>
      <c r="L18" s="7"/>
      <c r="M18" s="11"/>
      <c r="N18" s="7"/>
      <c r="O18" s="11"/>
      <c r="P18" s="60"/>
      <c r="Q18" s="60"/>
    </row>
    <row r="19" spans="1:17" hidden="1">
      <c r="A19" s="1573"/>
      <c r="B19" s="8" t="s">
        <v>821</v>
      </c>
      <c r="C19" s="8" t="s">
        <v>822</v>
      </c>
      <c r="D19" s="9"/>
      <c r="E19" s="9"/>
      <c r="F19" s="9"/>
      <c r="G19" s="9"/>
      <c r="H19" s="10"/>
      <c r="I19" s="11"/>
      <c r="J19" s="10"/>
      <c r="K19" s="11"/>
      <c r="L19" s="10"/>
      <c r="M19" s="11"/>
      <c r="N19" s="10"/>
      <c r="O19" s="11"/>
      <c r="P19" s="61"/>
      <c r="Q19" s="61"/>
    </row>
    <row r="20" spans="1:17">
      <c r="A20" s="1573"/>
      <c r="B20" s="5" t="s">
        <v>823</v>
      </c>
      <c r="C20" s="5" t="s">
        <v>824</v>
      </c>
      <c r="D20" s="6"/>
      <c r="E20" s="6"/>
      <c r="F20" s="6"/>
      <c r="G20" s="6"/>
      <c r="H20" s="7"/>
      <c r="I20" s="11"/>
      <c r="J20" s="7"/>
      <c r="K20" s="11"/>
      <c r="L20" s="7"/>
      <c r="M20" s="11"/>
      <c r="N20" s="7"/>
      <c r="O20" s="11"/>
      <c r="P20" s="60"/>
      <c r="Q20" s="954"/>
    </row>
    <row r="21" spans="1:17" hidden="1">
      <c r="A21" s="1573"/>
      <c r="B21" s="8" t="s">
        <v>825</v>
      </c>
      <c r="C21" s="8" t="s">
        <v>826</v>
      </c>
      <c r="D21" s="9"/>
      <c r="E21" s="9"/>
      <c r="F21" s="9"/>
      <c r="G21" s="9"/>
      <c r="H21" s="10"/>
      <c r="I21" s="11"/>
      <c r="J21" s="11"/>
      <c r="K21" s="10"/>
      <c r="L21" s="10"/>
      <c r="M21" s="11"/>
      <c r="N21" s="11"/>
      <c r="O21" s="10"/>
      <c r="P21" s="61"/>
      <c r="Q21" s="61"/>
    </row>
    <row r="22" spans="1:17" hidden="1">
      <c r="A22" s="1573"/>
      <c r="B22" s="5" t="s">
        <v>827</v>
      </c>
      <c r="C22" s="5" t="s">
        <v>828</v>
      </c>
      <c r="D22" s="6"/>
      <c r="E22" s="6"/>
      <c r="F22" s="6"/>
      <c r="G22" s="6"/>
      <c r="H22" s="7"/>
      <c r="I22" s="11"/>
      <c r="J22" s="11"/>
      <c r="K22" s="7"/>
      <c r="L22" s="7"/>
      <c r="M22" s="11"/>
      <c r="N22" s="11"/>
      <c r="O22" s="7"/>
      <c r="P22" s="60"/>
      <c r="Q22" s="60"/>
    </row>
    <row r="23" spans="1:17" hidden="1">
      <c r="A23" s="1573"/>
      <c r="B23" s="8" t="s">
        <v>829</v>
      </c>
      <c r="C23" s="8" t="s">
        <v>830</v>
      </c>
      <c r="D23" s="9"/>
      <c r="E23" s="9"/>
      <c r="F23" s="9"/>
      <c r="G23" s="9"/>
      <c r="H23" s="10"/>
      <c r="I23" s="11"/>
      <c r="J23" s="11"/>
      <c r="K23" s="10"/>
      <c r="L23" s="10"/>
      <c r="M23" s="11"/>
      <c r="N23" s="11"/>
      <c r="O23" s="10"/>
      <c r="P23" s="61"/>
      <c r="Q23" s="61"/>
    </row>
    <row r="24" spans="1:17" hidden="1">
      <c r="A24" s="1573"/>
      <c r="B24" s="5" t="s">
        <v>831</v>
      </c>
      <c r="C24" s="5" t="s">
        <v>832</v>
      </c>
      <c r="D24" s="6"/>
      <c r="E24" s="6"/>
      <c r="F24" s="6"/>
      <c r="G24" s="6"/>
      <c r="H24" s="7"/>
      <c r="I24" s="11"/>
      <c r="J24" s="11"/>
      <c r="K24" s="7"/>
      <c r="L24" s="7"/>
      <c r="M24" s="11"/>
      <c r="N24" s="11"/>
      <c r="O24" s="7"/>
      <c r="P24" s="60"/>
      <c r="Q24" s="60"/>
    </row>
    <row r="25" spans="1:17" ht="15" thickBot="1">
      <c r="A25" s="1573"/>
      <c r="B25" s="8" t="s">
        <v>833</v>
      </c>
      <c r="C25" s="8" t="s">
        <v>834</v>
      </c>
      <c r="D25" s="9" t="s">
        <v>1828</v>
      </c>
      <c r="E25" s="9" t="s">
        <v>1828</v>
      </c>
      <c r="F25" s="9" t="s">
        <v>1828</v>
      </c>
      <c r="G25" s="9"/>
      <c r="H25" s="10" t="s">
        <v>1828</v>
      </c>
      <c r="I25" s="10" t="s">
        <v>1828</v>
      </c>
      <c r="J25" s="10" t="s">
        <v>1828</v>
      </c>
      <c r="K25" s="10"/>
      <c r="L25" s="10" t="s">
        <v>1828</v>
      </c>
      <c r="M25" s="10" t="s">
        <v>1828</v>
      </c>
      <c r="N25" s="10" t="s">
        <v>1828</v>
      </c>
      <c r="O25" s="10"/>
      <c r="P25" s="61" t="s">
        <v>1829</v>
      </c>
      <c r="Q25" s="61"/>
    </row>
    <row r="26" spans="1:17" hidden="1">
      <c r="A26" s="1573"/>
      <c r="B26" s="5" t="s">
        <v>835</v>
      </c>
      <c r="C26" s="5" t="s">
        <v>836</v>
      </c>
      <c r="D26" s="6"/>
      <c r="E26" s="6"/>
      <c r="F26" s="6"/>
      <c r="G26" s="6"/>
      <c r="H26" s="7"/>
      <c r="I26" s="7"/>
      <c r="J26" s="7"/>
      <c r="K26" s="11"/>
      <c r="L26" s="7"/>
      <c r="M26" s="7"/>
      <c r="N26" s="7"/>
      <c r="O26" s="11"/>
      <c r="P26" s="60"/>
      <c r="Q26" s="60"/>
    </row>
    <row r="27" spans="1:17" hidden="1">
      <c r="A27" s="1573"/>
      <c r="B27" s="8" t="s">
        <v>837</v>
      </c>
      <c r="C27" s="8" t="s">
        <v>838</v>
      </c>
      <c r="D27" s="9"/>
      <c r="E27" s="9"/>
      <c r="F27" s="9"/>
      <c r="G27" s="9"/>
      <c r="H27" s="10"/>
      <c r="I27" s="11"/>
      <c r="J27" s="11"/>
      <c r="K27" s="10"/>
      <c r="L27" s="10"/>
      <c r="M27" s="11"/>
      <c r="N27" s="11"/>
      <c r="O27" s="10"/>
      <c r="P27" s="61"/>
      <c r="Q27" s="61"/>
    </row>
    <row r="28" spans="1:17" ht="20.399999999999999" hidden="1">
      <c r="A28" s="1573"/>
      <c r="B28" s="5" t="s">
        <v>839</v>
      </c>
      <c r="C28" s="5" t="s">
        <v>840</v>
      </c>
      <c r="D28" s="6"/>
      <c r="E28" s="6"/>
      <c r="F28" s="6"/>
      <c r="G28" s="6"/>
      <c r="H28" s="7"/>
      <c r="I28" s="11"/>
      <c r="J28" s="7"/>
      <c r="K28" s="7"/>
      <c r="L28" s="7"/>
      <c r="M28" s="11"/>
      <c r="N28" s="7"/>
      <c r="O28" s="7"/>
      <c r="P28" s="60"/>
      <c r="Q28" s="60"/>
    </row>
    <row r="29" spans="1:17" ht="20.399999999999999" hidden="1">
      <c r="A29" s="1573"/>
      <c r="B29" s="8" t="s">
        <v>841</v>
      </c>
      <c r="C29" s="8" t="s">
        <v>842</v>
      </c>
      <c r="D29" s="9"/>
      <c r="E29" s="9"/>
      <c r="F29" s="9"/>
      <c r="G29" s="9"/>
      <c r="H29" s="10"/>
      <c r="I29" s="11"/>
      <c r="J29" s="10"/>
      <c r="K29" s="11"/>
      <c r="L29" s="10"/>
      <c r="M29" s="11"/>
      <c r="N29" s="10"/>
      <c r="O29" s="11"/>
      <c r="P29" s="61"/>
      <c r="Q29" s="61"/>
    </row>
    <row r="30" spans="1:17" ht="15" hidden="1" thickBot="1">
      <c r="A30" s="1574"/>
      <c r="B30" s="5" t="s">
        <v>843</v>
      </c>
      <c r="C30" s="5" t="s">
        <v>844</v>
      </c>
      <c r="D30" s="6"/>
      <c r="E30" s="6"/>
      <c r="F30" s="6"/>
      <c r="G30" s="6"/>
      <c r="H30" s="7"/>
      <c r="I30" s="7"/>
      <c r="J30" s="7"/>
      <c r="K30" s="11"/>
      <c r="L30" s="7"/>
      <c r="M30" s="7"/>
      <c r="N30" s="7"/>
      <c r="O30" s="11"/>
      <c r="P30" s="60"/>
      <c r="Q30" s="60"/>
    </row>
    <row r="31" spans="1:17" ht="18.75" hidden="1" customHeight="1">
      <c r="A31" s="1575" t="s">
        <v>67</v>
      </c>
      <c r="B31" s="1501" t="s">
        <v>845</v>
      </c>
      <c r="C31" s="1501" t="s">
        <v>846</v>
      </c>
      <c r="D31" s="1502"/>
      <c r="E31" s="1502"/>
      <c r="F31" s="1502"/>
      <c r="G31" s="1502"/>
      <c r="H31" s="1503"/>
      <c r="I31" s="1499"/>
      <c r="J31" s="1499"/>
      <c r="K31" s="1503"/>
      <c r="L31" s="1503"/>
      <c r="M31" s="1499"/>
      <c r="N31" s="1499"/>
      <c r="O31" s="1503"/>
      <c r="P31" s="1504"/>
      <c r="Q31" s="1504"/>
    </row>
    <row r="32" spans="1:17" ht="15" hidden="1" thickBot="1">
      <c r="A32" s="1575"/>
      <c r="B32" s="1496" t="s">
        <v>847</v>
      </c>
      <c r="C32" s="1496" t="s">
        <v>848</v>
      </c>
      <c r="D32" s="1511"/>
      <c r="E32" s="1511"/>
      <c r="F32" s="1511"/>
      <c r="G32" s="1511"/>
      <c r="H32" s="1512"/>
      <c r="I32" s="1499"/>
      <c r="J32" s="1499"/>
      <c r="K32" s="1498"/>
      <c r="L32" s="1512"/>
      <c r="M32" s="1499"/>
      <c r="N32" s="1499"/>
      <c r="O32" s="1498"/>
      <c r="P32" s="1500"/>
      <c r="Q32" s="1500"/>
    </row>
    <row r="33" spans="1:17" ht="15" thickBot="1">
      <c r="A33" s="1575"/>
      <c r="B33" s="12" t="s">
        <v>849</v>
      </c>
      <c r="C33" s="12" t="s">
        <v>850</v>
      </c>
      <c r="D33" s="13" t="s">
        <v>1828</v>
      </c>
      <c r="E33" s="13" t="s">
        <v>1828</v>
      </c>
      <c r="F33" s="13" t="s">
        <v>1828</v>
      </c>
      <c r="G33" s="13"/>
      <c r="H33" s="15" t="s">
        <v>1828</v>
      </c>
      <c r="I33" s="15" t="s">
        <v>1828</v>
      </c>
      <c r="J33" s="15" t="s">
        <v>1828</v>
      </c>
      <c r="K33" s="14"/>
      <c r="L33" s="15" t="s">
        <v>1828</v>
      </c>
      <c r="M33" s="15" t="s">
        <v>1828</v>
      </c>
      <c r="N33" s="15" t="s">
        <v>1828</v>
      </c>
      <c r="O33" s="14"/>
      <c r="P33" s="62" t="s">
        <v>1829</v>
      </c>
      <c r="Q33" s="62"/>
    </row>
    <row r="34" spans="1:17" ht="15" thickBot="1">
      <c r="A34" s="1575"/>
      <c r="B34" s="1505" t="s">
        <v>851</v>
      </c>
      <c r="C34" s="1506" t="s">
        <v>852</v>
      </c>
      <c r="D34" s="18" t="s">
        <v>1828</v>
      </c>
      <c r="E34" s="18"/>
      <c r="F34" s="18" t="s">
        <v>1828</v>
      </c>
      <c r="G34" s="18" t="s">
        <v>1828</v>
      </c>
      <c r="H34" s="17" t="s">
        <v>1828</v>
      </c>
      <c r="I34" s="11"/>
      <c r="J34" s="17" t="s">
        <v>1828</v>
      </c>
      <c r="K34" s="17" t="s">
        <v>1828</v>
      </c>
      <c r="L34" s="17" t="s">
        <v>1828</v>
      </c>
      <c r="M34" s="11"/>
      <c r="N34" s="17" t="s">
        <v>1828</v>
      </c>
      <c r="O34" s="17" t="s">
        <v>1828</v>
      </c>
      <c r="P34" s="61" t="s">
        <v>1829</v>
      </c>
      <c r="Q34" s="61"/>
    </row>
    <row r="35" spans="1:17" ht="15" hidden="1" thickBot="1">
      <c r="A35" s="1575"/>
      <c r="B35" s="1507" t="s">
        <v>853</v>
      </c>
      <c r="C35" s="1508" t="s">
        <v>854</v>
      </c>
      <c r="D35" s="6"/>
      <c r="E35" s="6"/>
      <c r="F35" s="6"/>
      <c r="G35" s="6"/>
      <c r="H35" s="7"/>
      <c r="I35" s="11"/>
      <c r="J35" s="7"/>
      <c r="K35" s="11"/>
      <c r="L35" s="7"/>
      <c r="M35" s="11"/>
      <c r="N35" s="7"/>
      <c r="O35" s="11"/>
      <c r="P35" s="60"/>
      <c r="Q35" s="60"/>
    </row>
    <row r="36" spans="1:17" ht="15" hidden="1" thickBot="1">
      <c r="A36" s="1575"/>
      <c r="B36" s="1505" t="s">
        <v>855</v>
      </c>
      <c r="C36" s="1506" t="s">
        <v>856</v>
      </c>
      <c r="D36" s="18"/>
      <c r="E36" s="18"/>
      <c r="F36" s="18"/>
      <c r="G36" s="18"/>
      <c r="H36" s="17"/>
      <c r="I36" s="11"/>
      <c r="J36" s="17"/>
      <c r="K36" s="17"/>
      <c r="L36" s="17"/>
      <c r="M36" s="11"/>
      <c r="N36" s="17"/>
      <c r="O36" s="17"/>
      <c r="P36" s="61"/>
      <c r="Q36" s="61"/>
    </row>
    <row r="37" spans="1:17" ht="15" thickBot="1">
      <c r="A37" s="1575"/>
      <c r="B37" s="1507" t="s">
        <v>857</v>
      </c>
      <c r="C37" s="1508" t="s">
        <v>858</v>
      </c>
      <c r="D37" s="6" t="s">
        <v>1828</v>
      </c>
      <c r="E37" s="6"/>
      <c r="F37" s="6" t="s">
        <v>1828</v>
      </c>
      <c r="G37" s="6" t="s">
        <v>1828</v>
      </c>
      <c r="H37" s="7" t="s">
        <v>1828</v>
      </c>
      <c r="I37" s="11"/>
      <c r="J37" s="7" t="s">
        <v>1828</v>
      </c>
      <c r="K37" s="7" t="s">
        <v>1828</v>
      </c>
      <c r="L37" s="7" t="s">
        <v>1828</v>
      </c>
      <c r="M37" s="11"/>
      <c r="N37" s="7" t="s">
        <v>1828</v>
      </c>
      <c r="O37" s="7" t="s">
        <v>1828</v>
      </c>
      <c r="P37" s="60" t="s">
        <v>1829</v>
      </c>
      <c r="Q37" s="60"/>
    </row>
    <row r="38" spans="1:17" ht="22.2" thickBot="1">
      <c r="A38" s="1575"/>
      <c r="B38" s="1505" t="s">
        <v>859</v>
      </c>
      <c r="C38" s="1506" t="s">
        <v>860</v>
      </c>
      <c r="D38" s="18" t="s">
        <v>1828</v>
      </c>
      <c r="E38" s="18"/>
      <c r="F38" s="18" t="s">
        <v>1828</v>
      </c>
      <c r="G38" s="18"/>
      <c r="H38" s="17" t="s">
        <v>1828</v>
      </c>
      <c r="I38" s="11"/>
      <c r="J38" s="17" t="s">
        <v>1828</v>
      </c>
      <c r="K38" s="17"/>
      <c r="L38" s="17" t="s">
        <v>1828</v>
      </c>
      <c r="M38" s="11"/>
      <c r="N38" s="17" t="s">
        <v>1828</v>
      </c>
      <c r="O38" s="17"/>
      <c r="P38" s="61" t="s">
        <v>1829</v>
      </c>
      <c r="Q38" s="1139" t="s">
        <v>1927</v>
      </c>
    </row>
    <row r="39" spans="1:17" ht="15" thickBot="1">
      <c r="A39" s="1575"/>
      <c r="B39" s="1507" t="s">
        <v>861</v>
      </c>
      <c r="C39" s="1508" t="s">
        <v>862</v>
      </c>
      <c r="D39" s="6" t="s">
        <v>1828</v>
      </c>
      <c r="E39" s="6"/>
      <c r="F39" s="6" t="s">
        <v>1828</v>
      </c>
      <c r="G39" s="6"/>
      <c r="H39" s="7" t="s">
        <v>1828</v>
      </c>
      <c r="I39" s="11"/>
      <c r="J39" s="7" t="s">
        <v>1828</v>
      </c>
      <c r="K39" s="7"/>
      <c r="L39" s="7" t="s">
        <v>1828</v>
      </c>
      <c r="M39" s="11"/>
      <c r="N39" s="7" t="s">
        <v>1828</v>
      </c>
      <c r="O39" s="7"/>
      <c r="P39" s="60" t="s">
        <v>1829</v>
      </c>
      <c r="Q39" s="60"/>
    </row>
    <row r="40" spans="1:17" ht="15" hidden="1" thickBot="1">
      <c r="A40" s="1575"/>
      <c r="B40" s="1505" t="s">
        <v>863</v>
      </c>
      <c r="C40" s="1506" t="s">
        <v>864</v>
      </c>
      <c r="D40" s="18"/>
      <c r="E40" s="18"/>
      <c r="F40" s="18"/>
      <c r="G40" s="18"/>
      <c r="H40" s="17"/>
      <c r="I40" s="11"/>
      <c r="J40" s="17"/>
      <c r="K40" s="17"/>
      <c r="L40" s="17"/>
      <c r="M40" s="11"/>
      <c r="N40" s="17"/>
      <c r="O40" s="17"/>
      <c r="P40" s="61"/>
      <c r="Q40" s="61"/>
    </row>
    <row r="41" spans="1:17" ht="15" hidden="1" thickBot="1">
      <c r="A41" s="1575"/>
      <c r="B41" s="1507" t="s">
        <v>865</v>
      </c>
      <c r="C41" s="1508" t="s">
        <v>866</v>
      </c>
      <c r="D41" s="6"/>
      <c r="E41" s="6"/>
      <c r="F41" s="6"/>
      <c r="G41" s="6"/>
      <c r="H41" s="7"/>
      <c r="I41" s="7"/>
      <c r="J41" s="7"/>
      <c r="K41" s="11"/>
      <c r="L41" s="7"/>
      <c r="M41" s="7"/>
      <c r="N41" s="7"/>
      <c r="O41" s="11"/>
      <c r="P41" s="60"/>
      <c r="Q41" s="60"/>
    </row>
    <row r="42" spans="1:17" ht="15" thickBot="1">
      <c r="A42" s="1575"/>
      <c r="B42" s="1505" t="s">
        <v>867</v>
      </c>
      <c r="C42" s="1506" t="s">
        <v>868</v>
      </c>
      <c r="D42" s="18" t="s">
        <v>1828</v>
      </c>
      <c r="E42" s="18"/>
      <c r="F42" s="18" t="s">
        <v>1828</v>
      </c>
      <c r="G42" s="18"/>
      <c r="H42" s="17" t="s">
        <v>1828</v>
      </c>
      <c r="I42" s="11"/>
      <c r="J42" s="17" t="s">
        <v>1828</v>
      </c>
      <c r="K42" s="17"/>
      <c r="L42" s="17" t="s">
        <v>1828</v>
      </c>
      <c r="M42" s="11"/>
      <c r="N42" s="17" t="s">
        <v>1828</v>
      </c>
      <c r="O42" s="17"/>
      <c r="P42" s="61" t="s">
        <v>1829</v>
      </c>
      <c r="Q42" s="61"/>
    </row>
    <row r="43" spans="1:17" ht="15" hidden="1" thickBot="1">
      <c r="A43" s="1575"/>
      <c r="B43" s="1507" t="s">
        <v>869</v>
      </c>
      <c r="C43" s="1508" t="s">
        <v>870</v>
      </c>
      <c r="D43" s="6"/>
      <c r="E43" s="6"/>
      <c r="F43" s="6"/>
      <c r="G43" s="6"/>
      <c r="H43" s="7"/>
      <c r="I43" s="11"/>
      <c r="J43" s="7"/>
      <c r="K43" s="7"/>
      <c r="L43" s="7"/>
      <c r="M43" s="11"/>
      <c r="N43" s="7"/>
      <c r="O43" s="7"/>
      <c r="P43" s="60"/>
      <c r="Q43" s="60"/>
    </row>
    <row r="44" spans="1:17" ht="15" hidden="1" thickBot="1">
      <c r="A44" s="1575"/>
      <c r="B44" s="1505" t="s">
        <v>871</v>
      </c>
      <c r="C44" s="1506" t="s">
        <v>872</v>
      </c>
      <c r="D44" s="9"/>
      <c r="E44" s="9"/>
      <c r="F44" s="9"/>
      <c r="G44" s="9"/>
      <c r="H44" s="10"/>
      <c r="I44" s="11"/>
      <c r="J44" s="17"/>
      <c r="K44" s="17"/>
      <c r="L44" s="10"/>
      <c r="M44" s="11"/>
      <c r="N44" s="17"/>
      <c r="O44" s="17"/>
      <c r="P44" s="61"/>
      <c r="Q44" s="61"/>
    </row>
    <row r="45" spans="1:17" ht="22.2" thickBot="1">
      <c r="A45" s="1575"/>
      <c r="B45" s="1507" t="s">
        <v>873</v>
      </c>
      <c r="C45" s="1508" t="s">
        <v>874</v>
      </c>
      <c r="D45" s="6" t="s">
        <v>1828</v>
      </c>
      <c r="E45" s="6"/>
      <c r="F45" s="6" t="s">
        <v>1828</v>
      </c>
      <c r="G45" s="6"/>
      <c r="H45" s="7"/>
      <c r="I45" s="11"/>
      <c r="J45" s="7"/>
      <c r="K45" s="7"/>
      <c r="L45" s="7" t="s">
        <v>1828</v>
      </c>
      <c r="M45" s="11"/>
      <c r="N45" s="7" t="s">
        <v>1828</v>
      </c>
      <c r="O45" s="7"/>
      <c r="P45" s="60" t="s">
        <v>1829</v>
      </c>
      <c r="Q45" s="1139" t="s">
        <v>1927</v>
      </c>
    </row>
    <row r="46" spans="1:17" ht="15" hidden="1" thickBot="1">
      <c r="A46" s="1575"/>
      <c r="B46" s="1513" t="s">
        <v>875</v>
      </c>
      <c r="C46" s="1514" t="s">
        <v>876</v>
      </c>
      <c r="D46" s="9"/>
      <c r="E46" s="9"/>
      <c r="F46" s="9"/>
      <c r="G46" s="9"/>
      <c r="H46" s="10"/>
      <c r="I46" s="11"/>
      <c r="J46" s="17"/>
      <c r="K46" s="10"/>
      <c r="L46" s="10"/>
      <c r="M46" s="11"/>
      <c r="N46" s="17"/>
      <c r="O46" s="10"/>
      <c r="P46" s="61"/>
      <c r="Q46" s="61"/>
    </row>
    <row r="47" spans="1:17" ht="15" hidden="1" thickBot="1">
      <c r="A47" s="1575"/>
      <c r="B47" s="1507" t="s">
        <v>877</v>
      </c>
      <c r="C47" s="1508" t="s">
        <v>878</v>
      </c>
      <c r="D47" s="6"/>
      <c r="E47" s="6"/>
      <c r="F47" s="6"/>
      <c r="G47" s="6"/>
      <c r="H47" s="7"/>
      <c r="I47" s="11"/>
      <c r="J47" s="11"/>
      <c r="K47" s="7"/>
      <c r="L47" s="7"/>
      <c r="M47" s="11"/>
      <c r="N47" s="11"/>
      <c r="O47" s="7"/>
      <c r="P47" s="60"/>
      <c r="Q47" s="60"/>
    </row>
    <row r="48" spans="1:17" ht="15" hidden="1" thickBot="1">
      <c r="A48" s="1575"/>
      <c r="B48" s="1513" t="s">
        <v>879</v>
      </c>
      <c r="C48" s="1514" t="s">
        <v>880</v>
      </c>
      <c r="D48" s="9"/>
      <c r="E48" s="9"/>
      <c r="F48" s="9"/>
      <c r="G48" s="9"/>
      <c r="H48" s="10"/>
      <c r="I48" s="11"/>
      <c r="J48" s="11"/>
      <c r="K48" s="10"/>
      <c r="L48" s="10"/>
      <c r="M48" s="11"/>
      <c r="N48" s="11"/>
      <c r="O48" s="10"/>
      <c r="P48" s="61"/>
      <c r="Q48" s="61"/>
    </row>
    <row r="49" spans="1:17" ht="15" hidden="1" thickBot="1">
      <c r="A49" s="1575"/>
      <c r="B49" s="1507" t="s">
        <v>881</v>
      </c>
      <c r="C49" s="1508" t="s">
        <v>882</v>
      </c>
      <c r="D49" s="6"/>
      <c r="E49" s="6"/>
      <c r="F49" s="6"/>
      <c r="G49" s="6"/>
      <c r="H49" s="7"/>
      <c r="I49" s="11"/>
      <c r="J49" s="11"/>
      <c r="K49" s="7"/>
      <c r="L49" s="7"/>
      <c r="M49" s="11"/>
      <c r="N49" s="11"/>
      <c r="O49" s="7"/>
      <c r="P49" s="60"/>
      <c r="Q49" s="60"/>
    </row>
    <row r="50" spans="1:17" ht="15" hidden="1" thickBot="1">
      <c r="A50" s="1575"/>
      <c r="B50" s="1513" t="s">
        <v>883</v>
      </c>
      <c r="C50" s="1514" t="s">
        <v>884</v>
      </c>
      <c r="D50" s="9"/>
      <c r="E50" s="9"/>
      <c r="F50" s="9"/>
      <c r="G50" s="9"/>
      <c r="H50" s="10"/>
      <c r="I50" s="11"/>
      <c r="J50" s="11"/>
      <c r="K50" s="10"/>
      <c r="L50" s="10"/>
      <c r="M50" s="11"/>
      <c r="N50" s="11"/>
      <c r="O50" s="10"/>
      <c r="P50" s="61"/>
      <c r="Q50" s="61"/>
    </row>
    <row r="51" spans="1:17" ht="15" hidden="1" thickBot="1">
      <c r="A51" s="1575"/>
      <c r="B51" s="1507" t="s">
        <v>885</v>
      </c>
      <c r="C51" s="1508" t="s">
        <v>886</v>
      </c>
      <c r="D51" s="6"/>
      <c r="E51" s="6"/>
      <c r="F51" s="6"/>
      <c r="G51" s="6"/>
      <c r="H51" s="7"/>
      <c r="I51" s="11"/>
      <c r="J51" s="11"/>
      <c r="K51" s="7"/>
      <c r="L51" s="7"/>
      <c r="M51" s="11"/>
      <c r="N51" s="11"/>
      <c r="O51" s="7"/>
      <c r="P51" s="60"/>
      <c r="Q51" s="60"/>
    </row>
    <row r="52" spans="1:17" ht="15" hidden="1" thickBot="1">
      <c r="A52" s="1575"/>
      <c r="B52" s="1513" t="s">
        <v>887</v>
      </c>
      <c r="C52" s="1514" t="s">
        <v>888</v>
      </c>
      <c r="D52" s="9"/>
      <c r="E52" s="9"/>
      <c r="F52" s="9"/>
      <c r="G52" s="9"/>
      <c r="H52" s="10"/>
      <c r="I52" s="11"/>
      <c r="J52" s="11"/>
      <c r="K52" s="10"/>
      <c r="L52" s="10"/>
      <c r="M52" s="11"/>
      <c r="N52" s="11"/>
      <c r="O52" s="10"/>
      <c r="P52" s="61"/>
      <c r="Q52" s="61"/>
    </row>
    <row r="53" spans="1:17" ht="15" hidden="1" thickBot="1">
      <c r="A53" s="1575"/>
      <c r="B53" s="1507" t="s">
        <v>889</v>
      </c>
      <c r="C53" s="1508" t="s">
        <v>890</v>
      </c>
      <c r="D53" s="6"/>
      <c r="E53" s="6"/>
      <c r="F53" s="6"/>
      <c r="G53" s="6"/>
      <c r="H53" s="7"/>
      <c r="I53" s="11"/>
      <c r="J53" s="7"/>
      <c r="K53" s="7"/>
      <c r="L53" s="7"/>
      <c r="M53" s="11"/>
      <c r="N53" s="7"/>
      <c r="O53" s="7"/>
      <c r="P53" s="60"/>
      <c r="Q53" s="60"/>
    </row>
    <row r="54" spans="1:17" ht="15" hidden="1" thickBot="1">
      <c r="A54" s="1575"/>
      <c r="B54" s="1513" t="s">
        <v>891</v>
      </c>
      <c r="C54" s="1514" t="s">
        <v>892</v>
      </c>
      <c r="D54" s="9"/>
      <c r="E54" s="9"/>
      <c r="F54" s="9"/>
      <c r="G54" s="9"/>
      <c r="H54" s="10"/>
      <c r="I54" s="11"/>
      <c r="J54" s="17"/>
      <c r="K54" s="10"/>
      <c r="L54" s="10"/>
      <c r="M54" s="11"/>
      <c r="N54" s="17"/>
      <c r="O54" s="10"/>
      <c r="P54" s="61"/>
      <c r="Q54" s="61"/>
    </row>
    <row r="55" spans="1:17" ht="15" hidden="1" thickBot="1">
      <c r="A55" s="1575"/>
      <c r="B55" s="1507" t="s">
        <v>893</v>
      </c>
      <c r="C55" s="1508" t="s">
        <v>894</v>
      </c>
      <c r="D55" s="6"/>
      <c r="E55" s="6"/>
      <c r="F55" s="6"/>
      <c r="G55" s="6"/>
      <c r="H55" s="7"/>
      <c r="I55" s="11"/>
      <c r="J55" s="7"/>
      <c r="K55" s="7"/>
      <c r="L55" s="7"/>
      <c r="M55" s="11"/>
      <c r="N55" s="7"/>
      <c r="O55" s="7"/>
      <c r="P55" s="60"/>
      <c r="Q55" s="60"/>
    </row>
    <row r="56" spans="1:17" ht="15" hidden="1" thickBot="1">
      <c r="A56" s="1575"/>
      <c r="B56" s="1513" t="s">
        <v>895</v>
      </c>
      <c r="C56" s="1514" t="s">
        <v>896</v>
      </c>
      <c r="D56" s="9"/>
      <c r="E56" s="9"/>
      <c r="F56" s="9"/>
      <c r="G56" s="9"/>
      <c r="H56" s="10"/>
      <c r="I56" s="11"/>
      <c r="J56" s="11"/>
      <c r="K56" s="10"/>
      <c r="L56" s="10"/>
      <c r="M56" s="11"/>
      <c r="N56" s="11"/>
      <c r="O56" s="10"/>
      <c r="P56" s="61"/>
      <c r="Q56" s="61"/>
    </row>
    <row r="57" spans="1:17" ht="15" hidden="1" thickBot="1">
      <c r="A57" s="1575"/>
      <c r="B57" s="1507" t="s">
        <v>897</v>
      </c>
      <c r="C57" s="1508" t="s">
        <v>898</v>
      </c>
      <c r="D57" s="6"/>
      <c r="E57" s="6"/>
      <c r="F57" s="6"/>
      <c r="G57" s="6"/>
      <c r="H57" s="7"/>
      <c r="I57" s="11"/>
      <c r="J57" s="11"/>
      <c r="K57" s="7"/>
      <c r="L57" s="7"/>
      <c r="M57" s="11"/>
      <c r="N57" s="11"/>
      <c r="O57" s="7"/>
      <c r="P57" s="60"/>
      <c r="Q57" s="60"/>
    </row>
    <row r="58" spans="1:17" ht="15" hidden="1" thickBot="1">
      <c r="A58" s="1575"/>
      <c r="B58" s="1513" t="s">
        <v>899</v>
      </c>
      <c r="C58" s="1514" t="s">
        <v>900</v>
      </c>
      <c r="D58" s="9"/>
      <c r="E58" s="9"/>
      <c r="F58" s="9"/>
      <c r="G58" s="9"/>
      <c r="H58" s="10"/>
      <c r="I58" s="11"/>
      <c r="J58" s="11"/>
      <c r="K58" s="10"/>
      <c r="L58" s="10"/>
      <c r="M58" s="11"/>
      <c r="N58" s="11"/>
      <c r="O58" s="10"/>
      <c r="P58" s="61"/>
      <c r="Q58" s="61"/>
    </row>
    <row r="59" spans="1:17" ht="15" hidden="1" thickBot="1">
      <c r="A59" s="1575"/>
      <c r="B59" s="1507" t="s">
        <v>901</v>
      </c>
      <c r="C59" s="1508" t="s">
        <v>902</v>
      </c>
      <c r="D59" s="6"/>
      <c r="E59" s="6"/>
      <c r="F59" s="6"/>
      <c r="G59" s="6"/>
      <c r="H59" s="7"/>
      <c r="I59" s="11"/>
      <c r="J59" s="11"/>
      <c r="K59" s="7"/>
      <c r="L59" s="7"/>
      <c r="M59" s="11"/>
      <c r="N59" s="11"/>
      <c r="O59" s="7"/>
      <c r="P59" s="60"/>
      <c r="Q59" s="60"/>
    </row>
    <row r="60" spans="1:17" ht="15" hidden="1" thickBot="1">
      <c r="A60" s="1575"/>
      <c r="B60" s="1513" t="s">
        <v>903</v>
      </c>
      <c r="C60" s="1514" t="s">
        <v>904</v>
      </c>
      <c r="D60" s="9"/>
      <c r="E60" s="9"/>
      <c r="F60" s="9"/>
      <c r="G60" s="9"/>
      <c r="H60" s="10"/>
      <c r="I60" s="11"/>
      <c r="J60" s="10"/>
      <c r="K60" s="10"/>
      <c r="L60" s="10"/>
      <c r="M60" s="11"/>
      <c r="N60" s="10"/>
      <c r="O60" s="10"/>
      <c r="P60" s="61"/>
      <c r="Q60" s="61"/>
    </row>
    <row r="61" spans="1:17" ht="15" thickBot="1">
      <c r="A61" s="1575"/>
      <c r="B61" s="1507" t="s">
        <v>905</v>
      </c>
      <c r="C61" s="1508" t="s">
        <v>906</v>
      </c>
      <c r="D61" s="6" t="s">
        <v>1828</v>
      </c>
      <c r="E61" s="6"/>
      <c r="F61" s="6" t="s">
        <v>1828</v>
      </c>
      <c r="G61" s="6"/>
      <c r="H61" s="7" t="s">
        <v>1828</v>
      </c>
      <c r="I61" s="11"/>
      <c r="J61" s="7" t="s">
        <v>1828</v>
      </c>
      <c r="K61" s="7"/>
      <c r="L61" s="7"/>
      <c r="M61" s="11"/>
      <c r="N61" s="7" t="s">
        <v>1828</v>
      </c>
      <c r="O61" s="7"/>
      <c r="P61" s="60" t="s">
        <v>1829</v>
      </c>
      <c r="Q61" s="60"/>
    </row>
    <row r="62" spans="1:17" ht="15" hidden="1" thickBot="1">
      <c r="A62" s="1575"/>
      <c r="B62" s="1515" t="s">
        <v>907</v>
      </c>
      <c r="C62" s="1515" t="s">
        <v>908</v>
      </c>
      <c r="D62" s="1516"/>
      <c r="E62" s="1516"/>
      <c r="F62" s="1516"/>
      <c r="G62" s="1516"/>
      <c r="H62" s="1517"/>
      <c r="I62" s="24"/>
      <c r="J62" s="1517"/>
      <c r="K62" s="1517"/>
      <c r="L62" s="1517"/>
      <c r="M62" s="24"/>
      <c r="N62" s="1517"/>
      <c r="O62" s="1517"/>
      <c r="P62" s="65"/>
      <c r="Q62" s="65"/>
    </row>
    <row r="63" spans="1:17" ht="15" hidden="1" thickBot="1">
      <c r="A63" s="1575"/>
      <c r="B63" s="12" t="s">
        <v>909</v>
      </c>
      <c r="C63" s="12" t="s">
        <v>910</v>
      </c>
      <c r="D63" s="13"/>
      <c r="E63" s="13"/>
      <c r="F63" s="13"/>
      <c r="G63" s="13"/>
      <c r="H63" s="15"/>
      <c r="I63" s="14"/>
      <c r="J63" s="14"/>
      <c r="K63" s="15"/>
      <c r="L63" s="15"/>
      <c r="M63" s="14"/>
      <c r="N63" s="14"/>
      <c r="O63" s="15"/>
      <c r="P63" s="62"/>
      <c r="Q63" s="62"/>
    </row>
    <row r="64" spans="1:17" ht="15" thickBot="1">
      <c r="A64" s="1575"/>
      <c r="B64" s="1518" t="s">
        <v>911</v>
      </c>
      <c r="C64" s="1515" t="s">
        <v>912</v>
      </c>
      <c r="D64" s="1516" t="s">
        <v>1828</v>
      </c>
      <c r="E64" s="1516"/>
      <c r="F64" s="1516" t="s">
        <v>1828</v>
      </c>
      <c r="G64" s="1516"/>
      <c r="H64" s="1517" t="s">
        <v>1828</v>
      </c>
      <c r="I64" s="24"/>
      <c r="J64" s="1517" t="s">
        <v>1828</v>
      </c>
      <c r="K64" s="1517"/>
      <c r="L64" s="1517" t="s">
        <v>1828</v>
      </c>
      <c r="M64" s="24"/>
      <c r="N64" s="1517" t="s">
        <v>1828</v>
      </c>
      <c r="O64" s="1517"/>
      <c r="P64" s="65" t="s">
        <v>1829</v>
      </c>
      <c r="Q64" s="65"/>
    </row>
    <row r="65" spans="1:17" ht="15" hidden="1" thickBot="1">
      <c r="A65" s="1575"/>
      <c r="B65" s="1501" t="s">
        <v>913</v>
      </c>
      <c r="C65" s="1501" t="s">
        <v>914</v>
      </c>
      <c r="D65" s="1502"/>
      <c r="E65" s="1502"/>
      <c r="F65" s="1502"/>
      <c r="G65" s="1502"/>
      <c r="H65" s="1503"/>
      <c r="I65" s="1499"/>
      <c r="J65" s="1503"/>
      <c r="K65" s="1503"/>
      <c r="L65" s="1503"/>
      <c r="M65" s="1499"/>
      <c r="N65" s="1503"/>
      <c r="O65" s="1503"/>
      <c r="P65" s="1504"/>
      <c r="Q65" s="1504"/>
    </row>
    <row r="66" spans="1:17">
      <c r="A66" s="1572" t="s">
        <v>68</v>
      </c>
      <c r="B66" s="19" t="s">
        <v>915</v>
      </c>
      <c r="C66" s="19" t="s">
        <v>916</v>
      </c>
      <c r="D66" s="20" t="s">
        <v>1828</v>
      </c>
      <c r="E66" s="20"/>
      <c r="F66" s="20" t="s">
        <v>1828</v>
      </c>
      <c r="G66" s="20"/>
      <c r="H66" s="21" t="s">
        <v>1828</v>
      </c>
      <c r="I66" s="14"/>
      <c r="J66" s="21" t="s">
        <v>1828</v>
      </c>
      <c r="K66" s="14"/>
      <c r="L66" s="21" t="s">
        <v>1828</v>
      </c>
      <c r="M66" s="14"/>
      <c r="N66" s="21" t="s">
        <v>1828</v>
      </c>
      <c r="O66" s="14"/>
      <c r="P66" s="63" t="s">
        <v>1829</v>
      </c>
      <c r="Q66" s="63"/>
    </row>
    <row r="67" spans="1:17" hidden="1">
      <c r="A67" s="1573"/>
      <c r="B67" s="5" t="s">
        <v>917</v>
      </c>
      <c r="C67" s="5" t="s">
        <v>918</v>
      </c>
      <c r="D67" s="6"/>
      <c r="E67" s="6"/>
      <c r="F67" s="6"/>
      <c r="G67" s="6"/>
      <c r="H67" s="7"/>
      <c r="I67" s="11"/>
      <c r="J67" s="7"/>
      <c r="K67" s="11"/>
      <c r="L67" s="7"/>
      <c r="M67" s="11"/>
      <c r="N67" s="7"/>
      <c r="O67" s="11"/>
      <c r="P67" s="60"/>
      <c r="Q67" s="60"/>
    </row>
    <row r="68" spans="1:17" hidden="1">
      <c r="A68" s="1573"/>
      <c r="B68" s="16" t="s">
        <v>919</v>
      </c>
      <c r="C68" s="16" t="s">
        <v>848</v>
      </c>
      <c r="D68" s="18"/>
      <c r="E68" s="18"/>
      <c r="F68" s="18"/>
      <c r="G68" s="18"/>
      <c r="H68" s="17"/>
      <c r="I68" s="11"/>
      <c r="J68" s="17"/>
      <c r="K68" s="11"/>
      <c r="L68" s="17"/>
      <c r="M68" s="11"/>
      <c r="N68" s="17"/>
      <c r="O68" s="11"/>
      <c r="P68" s="61"/>
      <c r="Q68" s="61"/>
    </row>
    <row r="69" spans="1:17">
      <c r="A69" s="1573"/>
      <c r="B69" s="5" t="s">
        <v>920</v>
      </c>
      <c r="C69" s="5" t="s">
        <v>850</v>
      </c>
      <c r="D69" s="6" t="s">
        <v>1828</v>
      </c>
      <c r="E69" s="6"/>
      <c r="F69" s="6" t="s">
        <v>1828</v>
      </c>
      <c r="G69" s="6"/>
      <c r="H69" s="7" t="s">
        <v>1828</v>
      </c>
      <c r="I69" s="11"/>
      <c r="J69" s="7" t="s">
        <v>1828</v>
      </c>
      <c r="K69" s="11"/>
      <c r="L69" s="7" t="s">
        <v>1828</v>
      </c>
      <c r="M69" s="11"/>
      <c r="N69" s="7" t="s">
        <v>1828</v>
      </c>
      <c r="O69" s="11"/>
      <c r="P69" s="60" t="s">
        <v>1829</v>
      </c>
      <c r="Q69" s="60"/>
    </row>
    <row r="70" spans="1:17" hidden="1">
      <c r="A70" s="1573"/>
      <c r="B70" s="16" t="s">
        <v>921</v>
      </c>
      <c r="C70" s="16" t="s">
        <v>856</v>
      </c>
      <c r="D70" s="18"/>
      <c r="E70" s="18"/>
      <c r="F70" s="18"/>
      <c r="G70" s="18"/>
      <c r="H70" s="17"/>
      <c r="I70" s="11"/>
      <c r="J70" s="17"/>
      <c r="K70" s="11"/>
      <c r="L70" s="17"/>
      <c r="M70" s="11"/>
      <c r="N70" s="17"/>
      <c r="O70" s="11"/>
      <c r="P70" s="61"/>
      <c r="Q70" s="61"/>
    </row>
    <row r="71" spans="1:17">
      <c r="A71" s="1573"/>
      <c r="B71" s="5" t="s">
        <v>922</v>
      </c>
      <c r="C71" s="5" t="s">
        <v>868</v>
      </c>
      <c r="D71" s="6" t="s">
        <v>1828</v>
      </c>
      <c r="E71" s="6"/>
      <c r="F71" s="6" t="s">
        <v>1828</v>
      </c>
      <c r="G71" s="6"/>
      <c r="H71" s="7"/>
      <c r="I71" s="11"/>
      <c r="J71" s="7" t="s">
        <v>1828</v>
      </c>
      <c r="K71" s="11"/>
      <c r="L71" s="7"/>
      <c r="M71" s="11"/>
      <c r="N71" s="7" t="s">
        <v>1828</v>
      </c>
      <c r="O71" s="11"/>
      <c r="P71" s="60" t="s">
        <v>1829</v>
      </c>
      <c r="Q71" s="60"/>
    </row>
    <row r="72" spans="1:17" hidden="1">
      <c r="A72" s="1573"/>
      <c r="B72" s="16" t="s">
        <v>923</v>
      </c>
      <c r="C72" s="16" t="s">
        <v>924</v>
      </c>
      <c r="D72" s="18"/>
      <c r="E72" s="18"/>
      <c r="F72" s="18"/>
      <c r="G72" s="18"/>
      <c r="H72" s="17"/>
      <c r="I72" s="11"/>
      <c r="J72" s="17"/>
      <c r="K72" s="11"/>
      <c r="L72" s="17"/>
      <c r="M72" s="11"/>
      <c r="N72" s="17"/>
      <c r="O72" s="11"/>
      <c r="P72" s="61"/>
      <c r="Q72" s="61"/>
    </row>
    <row r="73" spans="1:17" hidden="1">
      <c r="A73" s="1573"/>
      <c r="B73" s="5" t="s">
        <v>925</v>
      </c>
      <c r="C73" s="5" t="s">
        <v>926</v>
      </c>
      <c r="D73" s="6"/>
      <c r="E73" s="6"/>
      <c r="F73" s="6"/>
      <c r="G73" s="6"/>
      <c r="H73" s="7"/>
      <c r="I73" s="7"/>
      <c r="J73" s="7"/>
      <c r="K73" s="11"/>
      <c r="L73" s="7"/>
      <c r="M73" s="7"/>
      <c r="N73" s="7"/>
      <c r="O73" s="11"/>
      <c r="P73" s="60"/>
      <c r="Q73" s="60"/>
    </row>
    <row r="74" spans="1:17" hidden="1">
      <c r="A74" s="1573"/>
      <c r="B74" s="16" t="s">
        <v>927</v>
      </c>
      <c r="C74" s="16" t="s">
        <v>928</v>
      </c>
      <c r="D74" s="18"/>
      <c r="E74" s="18"/>
      <c r="F74" s="18"/>
      <c r="G74" s="18"/>
      <c r="H74" s="17"/>
      <c r="I74" s="11"/>
      <c r="J74" s="17"/>
      <c r="K74" s="11"/>
      <c r="L74" s="17"/>
      <c r="M74" s="11"/>
      <c r="N74" s="17"/>
      <c r="O74" s="11"/>
      <c r="P74" s="61"/>
      <c r="Q74" s="61"/>
    </row>
    <row r="75" spans="1:17" hidden="1">
      <c r="A75" s="1573"/>
      <c r="B75" s="5" t="s">
        <v>929</v>
      </c>
      <c r="C75" s="5" t="s">
        <v>930</v>
      </c>
      <c r="D75" s="6"/>
      <c r="E75" s="6"/>
      <c r="F75" s="6"/>
      <c r="G75" s="6"/>
      <c r="H75" s="7"/>
      <c r="I75" s="11"/>
      <c r="J75" s="7"/>
      <c r="K75" s="11"/>
      <c r="L75" s="7"/>
      <c r="M75" s="11"/>
      <c r="N75" s="7"/>
      <c r="O75" s="11"/>
      <c r="P75" s="60"/>
      <c r="Q75" s="60"/>
    </row>
    <row r="76" spans="1:17">
      <c r="A76" s="1573"/>
      <c r="B76" s="16" t="s">
        <v>931</v>
      </c>
      <c r="C76" s="16" t="s">
        <v>932</v>
      </c>
      <c r="D76" s="18"/>
      <c r="E76" s="18" t="s">
        <v>1828</v>
      </c>
      <c r="F76" s="18"/>
      <c r="G76" s="18"/>
      <c r="H76" s="17"/>
      <c r="I76" s="17" t="s">
        <v>1828</v>
      </c>
      <c r="J76" s="11"/>
      <c r="K76" s="11"/>
      <c r="L76" s="17"/>
      <c r="M76" s="17" t="s">
        <v>1828</v>
      </c>
      <c r="N76" s="11"/>
      <c r="O76" s="11"/>
      <c r="P76" s="61" t="s">
        <v>1829</v>
      </c>
      <c r="Q76" s="61"/>
    </row>
    <row r="77" spans="1:17" hidden="1">
      <c r="A77" s="1573"/>
      <c r="B77" s="5" t="s">
        <v>933</v>
      </c>
      <c r="C77" s="5" t="s">
        <v>934</v>
      </c>
      <c r="D77" s="6"/>
      <c r="E77" s="6"/>
      <c r="F77" s="6"/>
      <c r="G77" s="6"/>
      <c r="H77" s="7"/>
      <c r="I77" s="11"/>
      <c r="J77" s="7"/>
      <c r="K77" s="11"/>
      <c r="L77" s="7"/>
      <c r="M77" s="11"/>
      <c r="N77" s="7"/>
      <c r="O77" s="11"/>
      <c r="P77" s="60"/>
      <c r="Q77" s="60"/>
    </row>
    <row r="78" spans="1:17">
      <c r="A78" s="1573"/>
      <c r="B78" s="16" t="s">
        <v>935</v>
      </c>
      <c r="C78" s="16" t="s">
        <v>936</v>
      </c>
      <c r="D78" s="18"/>
      <c r="E78" s="18" t="s">
        <v>1828</v>
      </c>
      <c r="F78" s="18"/>
      <c r="G78" s="18"/>
      <c r="H78" s="17"/>
      <c r="I78" s="17" t="s">
        <v>1828</v>
      </c>
      <c r="J78" s="11"/>
      <c r="K78" s="11"/>
      <c r="L78" s="17"/>
      <c r="M78" s="17" t="s">
        <v>1828</v>
      </c>
      <c r="N78" s="11"/>
      <c r="O78" s="11"/>
      <c r="P78" s="61" t="s">
        <v>1829</v>
      </c>
      <c r="Q78" s="61"/>
    </row>
    <row r="79" spans="1:17" ht="21.6">
      <c r="A79" s="1573"/>
      <c r="B79" s="1508" t="s">
        <v>937</v>
      </c>
      <c r="C79" s="1508" t="s">
        <v>938</v>
      </c>
      <c r="D79" s="6"/>
      <c r="E79" s="6" t="s">
        <v>1828</v>
      </c>
      <c r="F79" s="6"/>
      <c r="G79" s="6"/>
      <c r="H79" s="7"/>
      <c r="I79" s="7" t="s">
        <v>1828</v>
      </c>
      <c r="J79" s="11"/>
      <c r="K79" s="11"/>
      <c r="L79" s="7"/>
      <c r="M79" s="7"/>
      <c r="N79" s="11"/>
      <c r="O79" s="11"/>
      <c r="P79" s="60"/>
      <c r="Q79" s="1140" t="s">
        <v>1928</v>
      </c>
    </row>
    <row r="80" spans="1:17">
      <c r="A80" s="1573"/>
      <c r="B80" s="1505" t="s">
        <v>939</v>
      </c>
      <c r="C80" s="1506" t="s">
        <v>940</v>
      </c>
      <c r="D80" s="18"/>
      <c r="E80" s="18"/>
      <c r="F80" s="18" t="s">
        <v>1828</v>
      </c>
      <c r="G80" s="18"/>
      <c r="H80" s="17"/>
      <c r="I80" s="11"/>
      <c r="J80" s="17" t="s">
        <v>1828</v>
      </c>
      <c r="K80" s="11"/>
      <c r="L80" s="17"/>
      <c r="M80" s="11"/>
      <c r="N80" s="17" t="s">
        <v>1828</v>
      </c>
      <c r="O80" s="11"/>
      <c r="P80" s="61" t="s">
        <v>1829</v>
      </c>
      <c r="Q80" s="61"/>
    </row>
    <row r="81" spans="1:17" hidden="1">
      <c r="A81" s="1573"/>
      <c r="B81" s="5" t="s">
        <v>941</v>
      </c>
      <c r="C81" s="5" t="s">
        <v>942</v>
      </c>
      <c r="D81" s="6"/>
      <c r="E81" s="6"/>
      <c r="F81" s="6"/>
      <c r="G81" s="6"/>
      <c r="H81" s="7"/>
      <c r="I81" s="11"/>
      <c r="J81" s="7"/>
      <c r="K81" s="11"/>
      <c r="L81" s="7"/>
      <c r="M81" s="11"/>
      <c r="N81" s="7"/>
      <c r="O81" s="11"/>
      <c r="P81" s="60"/>
      <c r="Q81" s="60"/>
    </row>
    <row r="82" spans="1:17">
      <c r="A82" s="1573"/>
      <c r="B82" s="16" t="s">
        <v>943</v>
      </c>
      <c r="C82" s="16" t="s">
        <v>944</v>
      </c>
      <c r="D82" s="18"/>
      <c r="E82" s="18"/>
      <c r="F82" s="18" t="s">
        <v>1828</v>
      </c>
      <c r="G82" s="18"/>
      <c r="H82" s="17"/>
      <c r="I82" s="11"/>
      <c r="J82" s="17" t="s">
        <v>1828</v>
      </c>
      <c r="K82" s="11"/>
      <c r="L82" s="17"/>
      <c r="M82" s="11"/>
      <c r="N82" s="17" t="s">
        <v>1828</v>
      </c>
      <c r="O82" s="11"/>
      <c r="P82" s="61" t="s">
        <v>1829</v>
      </c>
      <c r="Q82" s="61"/>
    </row>
    <row r="83" spans="1:17" hidden="1">
      <c r="A83" s="1573"/>
      <c r="B83" s="5" t="s">
        <v>945</v>
      </c>
      <c r="C83" s="5" t="s">
        <v>946</v>
      </c>
      <c r="D83" s="6"/>
      <c r="E83" s="6"/>
      <c r="F83" s="6"/>
      <c r="G83" s="6"/>
      <c r="H83" s="7"/>
      <c r="I83" s="7"/>
      <c r="J83" s="7"/>
      <c r="K83" s="11"/>
      <c r="L83" s="7"/>
      <c r="M83" s="7"/>
      <c r="N83" s="7"/>
      <c r="O83" s="11"/>
      <c r="P83" s="60"/>
      <c r="Q83" s="60"/>
    </row>
    <row r="84" spans="1:17">
      <c r="A84" s="1573"/>
      <c r="B84" s="16" t="s">
        <v>947</v>
      </c>
      <c r="C84" s="16" t="s">
        <v>948</v>
      </c>
      <c r="D84" s="18"/>
      <c r="E84" s="18"/>
      <c r="F84" s="18" t="s">
        <v>1828</v>
      </c>
      <c r="G84" s="18"/>
      <c r="H84" s="17"/>
      <c r="I84" s="11"/>
      <c r="J84" s="17" t="s">
        <v>1828</v>
      </c>
      <c r="K84" s="11"/>
      <c r="L84" s="17"/>
      <c r="M84" s="11"/>
      <c r="N84" s="17" t="s">
        <v>1828</v>
      </c>
      <c r="O84" s="11"/>
      <c r="P84" s="61" t="s">
        <v>1829</v>
      </c>
      <c r="Q84" s="61"/>
    </row>
    <row r="85" spans="1:17" hidden="1">
      <c r="A85" s="1573"/>
      <c r="B85" s="5" t="s">
        <v>949</v>
      </c>
      <c r="C85" s="5" t="s">
        <v>950</v>
      </c>
      <c r="D85" s="6"/>
      <c r="E85" s="6"/>
      <c r="F85" s="6"/>
      <c r="G85" s="6"/>
      <c r="H85" s="7"/>
      <c r="I85" s="11"/>
      <c r="J85" s="7"/>
      <c r="K85" s="11"/>
      <c r="L85" s="7"/>
      <c r="M85" s="11"/>
      <c r="N85" s="7"/>
      <c r="O85" s="11"/>
      <c r="P85" s="60"/>
      <c r="Q85" s="60"/>
    </row>
    <row r="86" spans="1:17" hidden="1">
      <c r="A86" s="1573"/>
      <c r="B86" s="16" t="s">
        <v>951</v>
      </c>
      <c r="C86" s="16" t="s">
        <v>952</v>
      </c>
      <c r="D86" s="18"/>
      <c r="E86" s="18"/>
      <c r="F86" s="18"/>
      <c r="G86" s="18"/>
      <c r="H86" s="17"/>
      <c r="I86" s="11"/>
      <c r="J86" s="17"/>
      <c r="K86" s="11"/>
      <c r="L86" s="17"/>
      <c r="M86" s="11"/>
      <c r="N86" s="17"/>
      <c r="O86" s="11"/>
      <c r="P86" s="61"/>
      <c r="Q86" s="61"/>
    </row>
    <row r="87" spans="1:17" hidden="1">
      <c r="A87" s="1573"/>
      <c r="B87" s="5" t="s">
        <v>953</v>
      </c>
      <c r="C87" s="5" t="s">
        <v>954</v>
      </c>
      <c r="D87" s="6"/>
      <c r="E87" s="6"/>
      <c r="F87" s="6"/>
      <c r="G87" s="6"/>
      <c r="H87" s="7"/>
      <c r="I87" s="11"/>
      <c r="J87" s="7"/>
      <c r="K87" s="11"/>
      <c r="L87" s="7"/>
      <c r="M87" s="11"/>
      <c r="N87" s="7"/>
      <c r="O87" s="11"/>
      <c r="P87" s="60"/>
      <c r="Q87" s="60"/>
    </row>
    <row r="88" spans="1:17" hidden="1">
      <c r="A88" s="1573"/>
      <c r="B88" s="16" t="s">
        <v>955</v>
      </c>
      <c r="C88" s="16" t="s">
        <v>956</v>
      </c>
      <c r="D88" s="18"/>
      <c r="E88" s="18"/>
      <c r="F88" s="18"/>
      <c r="G88" s="18"/>
      <c r="H88" s="17"/>
      <c r="I88" s="11"/>
      <c r="J88" s="17"/>
      <c r="K88" s="11"/>
      <c r="L88" s="17"/>
      <c r="M88" s="11"/>
      <c r="N88" s="17"/>
      <c r="O88" s="11"/>
      <c r="P88" s="61"/>
      <c r="Q88" s="61"/>
    </row>
    <row r="89" spans="1:17" hidden="1">
      <c r="A89" s="1573"/>
      <c r="B89" s="5" t="s">
        <v>957</v>
      </c>
      <c r="C89" s="5" t="s">
        <v>958</v>
      </c>
      <c r="D89" s="6"/>
      <c r="E89" s="6"/>
      <c r="F89" s="6"/>
      <c r="G89" s="6"/>
      <c r="H89" s="7"/>
      <c r="I89" s="11"/>
      <c r="J89" s="7"/>
      <c r="K89" s="11"/>
      <c r="L89" s="7"/>
      <c r="M89" s="11"/>
      <c r="N89" s="7"/>
      <c r="O89" s="11"/>
      <c r="P89" s="60"/>
      <c r="Q89" s="60"/>
    </row>
    <row r="90" spans="1:17" hidden="1">
      <c r="A90" s="1573"/>
      <c r="B90" s="16" t="s">
        <v>959</v>
      </c>
      <c r="C90" s="16" t="s">
        <v>960</v>
      </c>
      <c r="D90" s="18"/>
      <c r="E90" s="18"/>
      <c r="F90" s="18"/>
      <c r="G90" s="18"/>
      <c r="H90" s="17"/>
      <c r="I90" s="11"/>
      <c r="J90" s="17"/>
      <c r="K90" s="11"/>
      <c r="L90" s="17"/>
      <c r="M90" s="11"/>
      <c r="N90" s="17"/>
      <c r="O90" s="11"/>
      <c r="P90" s="61"/>
      <c r="Q90" s="61"/>
    </row>
    <row r="91" spans="1:17" hidden="1">
      <c r="A91" s="1573"/>
      <c r="B91" s="5" t="s">
        <v>961</v>
      </c>
      <c r="C91" s="5" t="s">
        <v>962</v>
      </c>
      <c r="D91" s="6"/>
      <c r="E91" s="6"/>
      <c r="F91" s="6"/>
      <c r="G91" s="6"/>
      <c r="H91" s="7"/>
      <c r="I91" s="11"/>
      <c r="J91" s="7"/>
      <c r="K91" s="11"/>
      <c r="L91" s="7"/>
      <c r="M91" s="11"/>
      <c r="N91" s="7"/>
      <c r="O91" s="11"/>
      <c r="P91" s="60"/>
      <c r="Q91" s="60"/>
    </row>
    <row r="92" spans="1:17">
      <c r="A92" s="1573"/>
      <c r="B92" s="16" t="s">
        <v>963</v>
      </c>
      <c r="C92" s="16" t="s">
        <v>964</v>
      </c>
      <c r="D92" s="18"/>
      <c r="E92" s="18" t="s">
        <v>1828</v>
      </c>
      <c r="F92" s="18"/>
      <c r="G92" s="18"/>
      <c r="H92" s="17"/>
      <c r="I92" s="17" t="s">
        <v>1828</v>
      </c>
      <c r="J92" s="11"/>
      <c r="K92" s="11"/>
      <c r="L92" s="17"/>
      <c r="M92" s="17" t="s">
        <v>1828</v>
      </c>
      <c r="N92" s="11"/>
      <c r="O92" s="11"/>
      <c r="P92" s="61" t="s">
        <v>1829</v>
      </c>
      <c r="Q92" s="61"/>
    </row>
    <row r="93" spans="1:17">
      <c r="A93" s="1573"/>
      <c r="B93" s="5" t="s">
        <v>965</v>
      </c>
      <c r="C93" s="5" t="s">
        <v>966</v>
      </c>
      <c r="D93" s="6"/>
      <c r="E93" s="6"/>
      <c r="F93" s="6" t="s">
        <v>1828</v>
      </c>
      <c r="G93" s="6"/>
      <c r="H93" s="7"/>
      <c r="I93" s="11"/>
      <c r="J93" s="7" t="s">
        <v>1828</v>
      </c>
      <c r="K93" s="11"/>
      <c r="L93" s="7"/>
      <c r="M93" s="11"/>
      <c r="N93" s="7" t="s">
        <v>1828</v>
      </c>
      <c r="O93" s="11"/>
      <c r="P93" s="60" t="s">
        <v>1829</v>
      </c>
      <c r="Q93" s="60"/>
    </row>
    <row r="94" spans="1:17" hidden="1">
      <c r="A94" s="1573"/>
      <c r="B94" s="16" t="s">
        <v>967</v>
      </c>
      <c r="C94" s="16" t="s">
        <v>968</v>
      </c>
      <c r="D94" s="18"/>
      <c r="E94" s="18"/>
      <c r="F94" s="18"/>
      <c r="G94" s="18"/>
      <c r="H94" s="17"/>
      <c r="I94" s="11"/>
      <c r="J94" s="17"/>
      <c r="K94" s="11"/>
      <c r="L94" s="17"/>
      <c r="M94" s="11"/>
      <c r="N94" s="17"/>
      <c r="O94" s="11"/>
      <c r="P94" s="61"/>
      <c r="Q94" s="61"/>
    </row>
    <row r="95" spans="1:17" hidden="1">
      <c r="A95" s="1573"/>
      <c r="B95" s="5" t="s">
        <v>969</v>
      </c>
      <c r="C95" s="5" t="s">
        <v>970</v>
      </c>
      <c r="D95" s="6"/>
      <c r="E95" s="6"/>
      <c r="F95" s="6"/>
      <c r="G95" s="6"/>
      <c r="H95" s="7"/>
      <c r="I95" s="11"/>
      <c r="J95" s="7"/>
      <c r="K95" s="11"/>
      <c r="L95" s="7"/>
      <c r="M95" s="11"/>
      <c r="N95" s="7"/>
      <c r="O95" s="11"/>
      <c r="P95" s="60"/>
      <c r="Q95" s="60"/>
    </row>
    <row r="96" spans="1:17" hidden="1">
      <c r="A96" s="1573"/>
      <c r="B96" s="16" t="s">
        <v>971</v>
      </c>
      <c r="C96" s="16" t="s">
        <v>972</v>
      </c>
      <c r="D96" s="18"/>
      <c r="E96" s="18"/>
      <c r="F96" s="18"/>
      <c r="G96" s="18"/>
      <c r="H96" s="17"/>
      <c r="I96" s="11"/>
      <c r="J96" s="17"/>
      <c r="K96" s="11"/>
      <c r="L96" s="17"/>
      <c r="M96" s="11"/>
      <c r="N96" s="17"/>
      <c r="O96" s="11"/>
      <c r="P96" s="61"/>
      <c r="Q96" s="61"/>
    </row>
    <row r="97" spans="1:17">
      <c r="A97" s="1573"/>
      <c r="B97" s="5" t="s">
        <v>973</v>
      </c>
      <c r="C97" s="5" t="s">
        <v>974</v>
      </c>
      <c r="D97" s="6"/>
      <c r="E97" s="6" t="s">
        <v>1828</v>
      </c>
      <c r="F97" s="6"/>
      <c r="G97" s="6"/>
      <c r="H97" s="7"/>
      <c r="I97" s="7" t="s">
        <v>1828</v>
      </c>
      <c r="J97" s="11"/>
      <c r="K97" s="11"/>
      <c r="L97" s="7"/>
      <c r="M97" s="7" t="s">
        <v>1828</v>
      </c>
      <c r="N97" s="11"/>
      <c r="O97" s="11"/>
      <c r="P97" s="60" t="s">
        <v>1829</v>
      </c>
      <c r="Q97" s="60"/>
    </row>
    <row r="98" spans="1:17" hidden="1">
      <c r="A98" s="1573"/>
      <c r="B98" s="16" t="s">
        <v>975</v>
      </c>
      <c r="C98" s="16" t="s">
        <v>976</v>
      </c>
      <c r="D98" s="18"/>
      <c r="E98" s="18"/>
      <c r="F98" s="18"/>
      <c r="G98" s="18"/>
      <c r="H98" s="17"/>
      <c r="I98" s="17"/>
      <c r="J98" s="11"/>
      <c r="K98" s="11"/>
      <c r="L98" s="17"/>
      <c r="M98" s="17"/>
      <c r="N98" s="11"/>
      <c r="O98" s="11"/>
      <c r="P98" s="61"/>
      <c r="Q98" s="61"/>
    </row>
    <row r="99" spans="1:17" ht="21.6">
      <c r="A99" s="1573"/>
      <c r="B99" s="5" t="s">
        <v>977</v>
      </c>
      <c r="C99" s="5" t="s">
        <v>978</v>
      </c>
      <c r="D99" s="6"/>
      <c r="E99" s="6"/>
      <c r="F99" s="6" t="s">
        <v>1828</v>
      </c>
      <c r="G99" s="6"/>
      <c r="H99" s="7"/>
      <c r="I99" s="11"/>
      <c r="J99" s="7"/>
      <c r="K99" s="11"/>
      <c r="L99" s="7"/>
      <c r="M99" s="11"/>
      <c r="N99" s="7"/>
      <c r="O99" s="11"/>
      <c r="P99" s="60"/>
      <c r="Q99" s="1141" t="s">
        <v>1930</v>
      </c>
    </row>
    <row r="100" spans="1:17" hidden="1">
      <c r="A100" s="1573"/>
      <c r="B100" s="16" t="s">
        <v>979</v>
      </c>
      <c r="C100" s="16" t="s">
        <v>980</v>
      </c>
      <c r="D100" s="18"/>
      <c r="E100" s="18"/>
      <c r="F100" s="18"/>
      <c r="G100" s="18"/>
      <c r="H100" s="17"/>
      <c r="I100" s="11"/>
      <c r="J100" s="17"/>
      <c r="K100" s="17"/>
      <c r="L100" s="17"/>
      <c r="M100" s="11"/>
      <c r="N100" s="17"/>
      <c r="O100" s="17"/>
      <c r="P100" s="61"/>
      <c r="Q100" s="61"/>
    </row>
    <row r="101" spans="1:17" hidden="1">
      <c r="A101" s="1573"/>
      <c r="B101" s="5" t="s">
        <v>981</v>
      </c>
      <c r="C101" s="5" t="s">
        <v>982</v>
      </c>
      <c r="D101" s="6"/>
      <c r="E101" s="6"/>
      <c r="F101" s="6"/>
      <c r="G101" s="6"/>
      <c r="H101" s="7"/>
      <c r="I101" s="7"/>
      <c r="J101" s="11"/>
      <c r="K101" s="11"/>
      <c r="L101" s="7"/>
      <c r="M101" s="7"/>
      <c r="N101" s="11"/>
      <c r="O101" s="11"/>
      <c r="P101" s="60"/>
      <c r="Q101" s="60"/>
    </row>
    <row r="102" spans="1:17" hidden="1">
      <c r="A102" s="1573"/>
      <c r="B102" s="16" t="s">
        <v>983</v>
      </c>
      <c r="C102" s="16" t="s">
        <v>984</v>
      </c>
      <c r="D102" s="18"/>
      <c r="E102" s="18"/>
      <c r="F102" s="18"/>
      <c r="G102" s="18"/>
      <c r="H102" s="17"/>
      <c r="I102" s="11"/>
      <c r="J102" s="17"/>
      <c r="K102" s="11"/>
      <c r="L102" s="17"/>
      <c r="M102" s="11"/>
      <c r="N102" s="17"/>
      <c r="O102" s="11"/>
      <c r="P102" s="61"/>
      <c r="Q102" s="61"/>
    </row>
    <row r="103" spans="1:17">
      <c r="A103" s="1573"/>
      <c r="B103" s="5" t="s">
        <v>985</v>
      </c>
      <c r="C103" s="5" t="s">
        <v>986</v>
      </c>
      <c r="D103" s="6"/>
      <c r="E103" s="6"/>
      <c r="F103" s="6" t="s">
        <v>1828</v>
      </c>
      <c r="G103" s="6"/>
      <c r="H103" s="7"/>
      <c r="I103" s="11"/>
      <c r="J103" s="7" t="s">
        <v>1828</v>
      </c>
      <c r="K103" s="11"/>
      <c r="L103" s="7"/>
      <c r="M103" s="11"/>
      <c r="N103" s="7" t="s">
        <v>1828</v>
      </c>
      <c r="O103" s="11"/>
      <c r="P103" s="60" t="s">
        <v>1829</v>
      </c>
      <c r="Q103" s="60"/>
    </row>
    <row r="104" spans="1:17" ht="21.6">
      <c r="A104" s="1573"/>
      <c r="B104" s="16" t="s">
        <v>987</v>
      </c>
      <c r="C104" s="16" t="s">
        <v>988</v>
      </c>
      <c r="D104" s="18"/>
      <c r="E104" s="18"/>
      <c r="F104" s="18" t="s">
        <v>1828</v>
      </c>
      <c r="G104" s="18"/>
      <c r="H104" s="17"/>
      <c r="I104" s="11"/>
      <c r="J104" s="17"/>
      <c r="K104" s="11"/>
      <c r="L104" s="17"/>
      <c r="M104" s="11"/>
      <c r="N104" s="17"/>
      <c r="O104" s="11"/>
      <c r="P104" s="61"/>
      <c r="Q104" s="1139" t="s">
        <v>1929</v>
      </c>
    </row>
    <row r="105" spans="1:17" hidden="1">
      <c r="A105" s="1573"/>
      <c r="B105" s="5" t="s">
        <v>989</v>
      </c>
      <c r="C105" s="5" t="s">
        <v>990</v>
      </c>
      <c r="D105" s="6"/>
      <c r="E105" s="6"/>
      <c r="F105" s="6"/>
      <c r="G105" s="6"/>
      <c r="H105" s="7"/>
      <c r="I105" s="11"/>
      <c r="J105" s="17"/>
      <c r="K105" s="11"/>
      <c r="L105" s="7"/>
      <c r="M105" s="11"/>
      <c r="N105" s="17"/>
      <c r="O105" s="11"/>
      <c r="P105" s="60"/>
      <c r="Q105" s="60"/>
    </row>
    <row r="106" spans="1:17">
      <c r="A106" s="1573"/>
      <c r="B106" s="16" t="s">
        <v>991</v>
      </c>
      <c r="C106" s="16" t="s">
        <v>992</v>
      </c>
      <c r="D106" s="18"/>
      <c r="E106" s="18"/>
      <c r="F106" s="18" t="s">
        <v>1828</v>
      </c>
      <c r="G106" s="18"/>
      <c r="H106" s="17"/>
      <c r="I106" s="11"/>
      <c r="J106" s="17" t="s">
        <v>1828</v>
      </c>
      <c r="K106" s="11"/>
      <c r="L106" s="17"/>
      <c r="M106" s="11"/>
      <c r="N106" s="17" t="s">
        <v>1828</v>
      </c>
      <c r="O106" s="11"/>
      <c r="P106" s="61" t="s">
        <v>1829</v>
      </c>
      <c r="Q106" s="61"/>
    </row>
    <row r="107" spans="1:17" hidden="1">
      <c r="A107" s="1573"/>
      <c r="B107" s="5" t="s">
        <v>993</v>
      </c>
      <c r="C107" s="5" t="s">
        <v>994</v>
      </c>
      <c r="D107" s="6"/>
      <c r="E107" s="6"/>
      <c r="F107" s="6"/>
      <c r="G107" s="6"/>
      <c r="H107" s="7"/>
      <c r="I107" s="11"/>
      <c r="J107" s="7"/>
      <c r="K107" s="11"/>
      <c r="L107" s="7"/>
      <c r="M107" s="11"/>
      <c r="N107" s="7"/>
      <c r="O107" s="11"/>
      <c r="P107" s="60"/>
      <c r="Q107" s="60"/>
    </row>
    <row r="108" spans="1:17">
      <c r="A108" s="1573"/>
      <c r="B108" s="16" t="s">
        <v>995</v>
      </c>
      <c r="C108" s="16" t="s">
        <v>996</v>
      </c>
      <c r="D108" s="18"/>
      <c r="E108" s="18" t="s">
        <v>1828</v>
      </c>
      <c r="F108" s="18"/>
      <c r="G108" s="18"/>
      <c r="H108" s="17"/>
      <c r="I108" s="17" t="s">
        <v>1828</v>
      </c>
      <c r="J108" s="11"/>
      <c r="K108" s="11"/>
      <c r="L108" s="17"/>
      <c r="M108" s="17" t="s">
        <v>1828</v>
      </c>
      <c r="N108" s="11"/>
      <c r="O108" s="11"/>
      <c r="P108" s="61" t="s">
        <v>1829</v>
      </c>
      <c r="Q108" s="61"/>
    </row>
    <row r="109" spans="1:17" hidden="1">
      <c r="A109" s="1573"/>
      <c r="B109" s="5" t="s">
        <v>997</v>
      </c>
      <c r="C109" s="5" t="s">
        <v>998</v>
      </c>
      <c r="D109" s="6"/>
      <c r="E109" s="6"/>
      <c r="F109" s="6"/>
      <c r="G109" s="6"/>
      <c r="H109" s="7"/>
      <c r="I109" s="11"/>
      <c r="J109" s="7"/>
      <c r="K109" s="11"/>
      <c r="L109" s="7"/>
      <c r="M109" s="11"/>
      <c r="N109" s="7"/>
      <c r="O109" s="11"/>
      <c r="P109" s="60"/>
      <c r="Q109" s="60"/>
    </row>
    <row r="110" spans="1:17" hidden="1">
      <c r="A110" s="1573"/>
      <c r="B110" s="16" t="s">
        <v>999</v>
      </c>
      <c r="C110" s="16" t="s">
        <v>1000</v>
      </c>
      <c r="D110" s="18"/>
      <c r="E110" s="18"/>
      <c r="F110" s="18"/>
      <c r="G110" s="18"/>
      <c r="H110" s="17"/>
      <c r="I110" s="17"/>
      <c r="J110" s="17"/>
      <c r="K110" s="11"/>
      <c r="L110" s="17"/>
      <c r="M110" s="17"/>
      <c r="N110" s="17"/>
      <c r="O110" s="11"/>
      <c r="P110" s="61"/>
      <c r="Q110" s="61"/>
    </row>
    <row r="111" spans="1:17" hidden="1">
      <c r="A111" s="1573"/>
      <c r="B111" s="5" t="s">
        <v>1001</v>
      </c>
      <c r="C111" s="5" t="s">
        <v>1002</v>
      </c>
      <c r="D111" s="6"/>
      <c r="E111" s="6"/>
      <c r="F111" s="6"/>
      <c r="G111" s="6"/>
      <c r="H111" s="7"/>
      <c r="I111" s="17"/>
      <c r="J111" s="7"/>
      <c r="K111" s="11"/>
      <c r="L111" s="7"/>
      <c r="M111" s="17"/>
      <c r="N111" s="7"/>
      <c r="O111" s="11"/>
      <c r="P111" s="60"/>
      <c r="Q111" s="60"/>
    </row>
    <row r="112" spans="1:17" hidden="1">
      <c r="A112" s="1573"/>
      <c r="B112" s="16" t="s">
        <v>1003</v>
      </c>
      <c r="C112" s="16" t="s">
        <v>1004</v>
      </c>
      <c r="D112" s="18"/>
      <c r="E112" s="18"/>
      <c r="F112" s="18"/>
      <c r="G112" s="18"/>
      <c r="H112" s="17"/>
      <c r="I112" s="11"/>
      <c r="J112" s="17"/>
      <c r="K112" s="11"/>
      <c r="L112" s="17"/>
      <c r="M112" s="11"/>
      <c r="N112" s="17"/>
      <c r="O112" s="11"/>
      <c r="P112" s="61"/>
      <c r="Q112" s="61"/>
    </row>
    <row r="113" spans="1:17" hidden="1">
      <c r="A113" s="1573"/>
      <c r="B113" s="5" t="s">
        <v>1005</v>
      </c>
      <c r="C113" s="5" t="s">
        <v>1006</v>
      </c>
      <c r="D113" s="6"/>
      <c r="E113" s="6"/>
      <c r="F113" s="6"/>
      <c r="G113" s="6"/>
      <c r="H113" s="7"/>
      <c r="I113" s="11"/>
      <c r="J113" s="7"/>
      <c r="K113" s="11"/>
      <c r="L113" s="7"/>
      <c r="M113" s="11"/>
      <c r="N113" s="7"/>
      <c r="O113" s="11"/>
      <c r="P113" s="60"/>
      <c r="Q113" s="60"/>
    </row>
    <row r="114" spans="1:17" hidden="1">
      <c r="A114" s="1573"/>
      <c r="B114" s="16" t="s">
        <v>1007</v>
      </c>
      <c r="C114" s="16" t="s">
        <v>1008</v>
      </c>
      <c r="D114" s="18"/>
      <c r="E114" s="18"/>
      <c r="F114" s="18"/>
      <c r="G114" s="18"/>
      <c r="H114" s="17"/>
      <c r="I114" s="17"/>
      <c r="J114" s="11"/>
      <c r="K114" s="11"/>
      <c r="L114" s="17"/>
      <c r="M114" s="17"/>
      <c r="N114" s="11"/>
      <c r="O114" s="11"/>
      <c r="P114" s="61"/>
      <c r="Q114" s="61"/>
    </row>
    <row r="115" spans="1:17" hidden="1">
      <c r="A115" s="1573"/>
      <c r="B115" s="5" t="s">
        <v>1009</v>
      </c>
      <c r="C115" s="5" t="s">
        <v>1010</v>
      </c>
      <c r="D115" s="6"/>
      <c r="E115" s="6"/>
      <c r="F115" s="6"/>
      <c r="G115" s="6"/>
      <c r="H115" s="7"/>
      <c r="I115" s="7"/>
      <c r="J115" s="11"/>
      <c r="K115" s="11"/>
      <c r="L115" s="7"/>
      <c r="M115" s="7"/>
      <c r="N115" s="11"/>
      <c r="O115" s="11"/>
      <c r="P115" s="60"/>
      <c r="Q115" s="60"/>
    </row>
    <row r="116" spans="1:17">
      <c r="A116" s="1573"/>
      <c r="B116" s="16" t="s">
        <v>1011</v>
      </c>
      <c r="C116" s="16" t="s">
        <v>1012</v>
      </c>
      <c r="D116" s="18"/>
      <c r="E116" s="18" t="s">
        <v>1828</v>
      </c>
      <c r="F116" s="18"/>
      <c r="G116" s="18"/>
      <c r="H116" s="17"/>
      <c r="I116" s="17" t="s">
        <v>1828</v>
      </c>
      <c r="J116" s="11"/>
      <c r="K116" s="11"/>
      <c r="L116" s="17"/>
      <c r="M116" s="17" t="s">
        <v>1828</v>
      </c>
      <c r="N116" s="11"/>
      <c r="O116" s="11"/>
      <c r="P116" s="61" t="s">
        <v>1829</v>
      </c>
      <c r="Q116" s="61"/>
    </row>
    <row r="117" spans="1:17" hidden="1">
      <c r="A117" s="1573"/>
      <c r="B117" s="5" t="s">
        <v>1013</v>
      </c>
      <c r="C117" s="5" t="s">
        <v>1014</v>
      </c>
      <c r="D117" s="6"/>
      <c r="E117" s="6"/>
      <c r="F117" s="6"/>
      <c r="G117" s="6"/>
      <c r="H117" s="7"/>
      <c r="I117" s="11"/>
      <c r="J117" s="7"/>
      <c r="K117" s="11"/>
      <c r="L117" s="7"/>
      <c r="M117" s="11"/>
      <c r="N117" s="7"/>
      <c r="O117" s="11"/>
      <c r="P117" s="60"/>
      <c r="Q117" s="60"/>
    </row>
    <row r="118" spans="1:17" ht="22.2" thickBot="1">
      <c r="A118" s="1573"/>
      <c r="B118" s="16" t="s">
        <v>1015</v>
      </c>
      <c r="C118" s="16" t="s">
        <v>1016</v>
      </c>
      <c r="D118" s="18"/>
      <c r="E118" s="18"/>
      <c r="F118" s="18" t="s">
        <v>1828</v>
      </c>
      <c r="G118" s="18"/>
      <c r="H118" s="17"/>
      <c r="I118" s="11"/>
      <c r="J118" s="17"/>
      <c r="K118" s="11"/>
      <c r="L118" s="17"/>
      <c r="M118" s="11"/>
      <c r="N118" s="17" t="s">
        <v>1828</v>
      </c>
      <c r="O118" s="11"/>
      <c r="P118" s="61" t="s">
        <v>1829</v>
      </c>
      <c r="Q118" s="1139" t="s">
        <v>1927</v>
      </c>
    </row>
    <row r="119" spans="1:17" hidden="1">
      <c r="A119" s="1573"/>
      <c r="B119" s="5" t="s">
        <v>1017</v>
      </c>
      <c r="C119" s="5" t="s">
        <v>1018</v>
      </c>
      <c r="D119" s="6"/>
      <c r="E119" s="6"/>
      <c r="F119" s="6"/>
      <c r="G119" s="6"/>
      <c r="H119" s="7"/>
      <c r="I119" s="11"/>
      <c r="J119" s="7"/>
      <c r="K119" s="11"/>
      <c r="L119" s="7"/>
      <c r="M119" s="11"/>
      <c r="N119" s="7"/>
      <c r="O119" s="11"/>
      <c r="P119" s="60"/>
      <c r="Q119" s="60"/>
    </row>
    <row r="120" spans="1:17" hidden="1">
      <c r="A120" s="1573"/>
      <c r="B120" s="16" t="s">
        <v>1019</v>
      </c>
      <c r="C120" s="16" t="s">
        <v>1020</v>
      </c>
      <c r="D120" s="18"/>
      <c r="E120" s="18"/>
      <c r="F120" s="18"/>
      <c r="G120" s="18"/>
      <c r="H120" s="17"/>
      <c r="I120" s="17"/>
      <c r="J120" s="17"/>
      <c r="K120" s="11"/>
      <c r="L120" s="17"/>
      <c r="M120" s="17"/>
      <c r="N120" s="17"/>
      <c r="O120" s="11"/>
      <c r="P120" s="61"/>
      <c r="Q120" s="61"/>
    </row>
    <row r="121" spans="1:17" hidden="1">
      <c r="A121" s="1573"/>
      <c r="B121" s="5" t="s">
        <v>1021</v>
      </c>
      <c r="C121" s="5" t="s">
        <v>1022</v>
      </c>
      <c r="D121" s="6"/>
      <c r="E121" s="6"/>
      <c r="F121" s="6"/>
      <c r="G121" s="6"/>
      <c r="H121" s="7"/>
      <c r="I121" s="11"/>
      <c r="J121" s="7"/>
      <c r="K121" s="11"/>
      <c r="L121" s="7"/>
      <c r="M121" s="11"/>
      <c r="N121" s="7"/>
      <c r="O121" s="11"/>
      <c r="P121" s="60"/>
      <c r="Q121" s="60"/>
    </row>
    <row r="122" spans="1:17" hidden="1">
      <c r="A122" s="1573"/>
      <c r="B122" s="16" t="s">
        <v>1023</v>
      </c>
      <c r="C122" s="16" t="s">
        <v>846</v>
      </c>
      <c r="D122" s="18"/>
      <c r="E122" s="18"/>
      <c r="F122" s="18"/>
      <c r="G122" s="18"/>
      <c r="H122" s="17"/>
      <c r="I122" s="11"/>
      <c r="J122" s="17"/>
      <c r="K122" s="11"/>
      <c r="L122" s="17"/>
      <c r="M122" s="11"/>
      <c r="N122" s="17"/>
      <c r="O122" s="11"/>
      <c r="P122" s="61"/>
      <c r="Q122" s="61"/>
    </row>
    <row r="123" spans="1:17" hidden="1">
      <c r="A123" s="1573"/>
      <c r="B123" s="5" t="s">
        <v>1024</v>
      </c>
      <c r="C123" s="5" t="s">
        <v>1025</v>
      </c>
      <c r="D123" s="6"/>
      <c r="E123" s="6"/>
      <c r="F123" s="6"/>
      <c r="G123" s="6"/>
      <c r="H123" s="7"/>
      <c r="I123" s="11"/>
      <c r="J123" s="7"/>
      <c r="K123" s="11"/>
      <c r="L123" s="7"/>
      <c r="M123" s="11"/>
      <c r="N123" s="7"/>
      <c r="O123" s="11"/>
      <c r="P123" s="60"/>
      <c r="Q123" s="60"/>
    </row>
    <row r="124" spans="1:17" hidden="1">
      <c r="A124" s="1573"/>
      <c r="B124" s="16" t="s">
        <v>1026</v>
      </c>
      <c r="C124" s="16" t="s">
        <v>906</v>
      </c>
      <c r="D124" s="18"/>
      <c r="E124" s="18"/>
      <c r="F124" s="18"/>
      <c r="G124" s="18"/>
      <c r="H124" s="17"/>
      <c r="I124" s="11"/>
      <c r="J124" s="17"/>
      <c r="K124" s="11"/>
      <c r="L124" s="17"/>
      <c r="M124" s="11"/>
      <c r="N124" s="17"/>
      <c r="O124" s="11"/>
      <c r="P124" s="61"/>
      <c r="Q124" s="61"/>
    </row>
    <row r="125" spans="1:17" hidden="1">
      <c r="A125" s="1573"/>
      <c r="B125" s="5" t="s">
        <v>1027</v>
      </c>
      <c r="C125" s="5" t="s">
        <v>908</v>
      </c>
      <c r="D125" s="6"/>
      <c r="E125" s="6"/>
      <c r="F125" s="6"/>
      <c r="G125" s="6"/>
      <c r="H125" s="7"/>
      <c r="I125" s="11"/>
      <c r="J125" s="7"/>
      <c r="K125" s="11"/>
      <c r="L125" s="7"/>
      <c r="M125" s="11"/>
      <c r="N125" s="7"/>
      <c r="O125" s="11"/>
      <c r="P125" s="60"/>
      <c r="Q125" s="60"/>
    </row>
    <row r="126" spans="1:17" hidden="1">
      <c r="A126" s="1573"/>
      <c r="B126" s="16" t="s">
        <v>1028</v>
      </c>
      <c r="C126" s="16" t="s">
        <v>910</v>
      </c>
      <c r="D126" s="18"/>
      <c r="E126" s="18"/>
      <c r="F126" s="18"/>
      <c r="G126" s="18"/>
      <c r="H126" s="17"/>
      <c r="I126" s="11"/>
      <c r="J126" s="17"/>
      <c r="K126" s="11"/>
      <c r="L126" s="17"/>
      <c r="M126" s="11"/>
      <c r="N126" s="17"/>
      <c r="O126" s="11"/>
      <c r="P126" s="61"/>
      <c r="Q126" s="61"/>
    </row>
    <row r="127" spans="1:17" hidden="1">
      <c r="A127" s="1573"/>
      <c r="B127" s="5" t="s">
        <v>1029</v>
      </c>
      <c r="C127" s="5" t="s">
        <v>912</v>
      </c>
      <c r="D127" s="6"/>
      <c r="E127" s="6"/>
      <c r="F127" s="6"/>
      <c r="G127" s="6"/>
      <c r="H127" s="7"/>
      <c r="I127" s="11"/>
      <c r="J127" s="7"/>
      <c r="K127" s="11"/>
      <c r="L127" s="7"/>
      <c r="M127" s="11"/>
      <c r="N127" s="7"/>
      <c r="O127" s="11"/>
      <c r="P127" s="60"/>
      <c r="Q127" s="60"/>
    </row>
    <row r="128" spans="1:17" hidden="1">
      <c r="A128" s="1573"/>
      <c r="B128" s="16" t="s">
        <v>1030</v>
      </c>
      <c r="C128" s="16" t="s">
        <v>1031</v>
      </c>
      <c r="D128" s="18"/>
      <c r="E128" s="18"/>
      <c r="F128" s="18"/>
      <c r="G128" s="18"/>
      <c r="H128" s="17"/>
      <c r="I128" s="11"/>
      <c r="J128" s="17"/>
      <c r="K128" s="11"/>
      <c r="L128" s="17"/>
      <c r="M128" s="11"/>
      <c r="N128" s="17"/>
      <c r="O128" s="11"/>
      <c r="P128" s="61"/>
      <c r="Q128" s="61"/>
    </row>
    <row r="129" spans="1:17" hidden="1">
      <c r="A129" s="1573"/>
      <c r="B129" s="5" t="s">
        <v>1032</v>
      </c>
      <c r="C129" s="5" t="s">
        <v>870</v>
      </c>
      <c r="D129" s="6"/>
      <c r="E129" s="6"/>
      <c r="F129" s="6"/>
      <c r="G129" s="6"/>
      <c r="H129" s="7"/>
      <c r="I129" s="11"/>
      <c r="J129" s="7"/>
      <c r="K129" s="11"/>
      <c r="L129" s="7"/>
      <c r="M129" s="11"/>
      <c r="N129" s="7"/>
      <c r="O129" s="11"/>
      <c r="P129" s="60"/>
      <c r="Q129" s="60"/>
    </row>
    <row r="130" spans="1:17" hidden="1">
      <c r="A130" s="1573"/>
      <c r="B130" s="16" t="s">
        <v>1033</v>
      </c>
      <c r="C130" s="16" t="s">
        <v>914</v>
      </c>
      <c r="D130" s="18"/>
      <c r="E130" s="18"/>
      <c r="F130" s="18"/>
      <c r="G130" s="18"/>
      <c r="H130" s="17"/>
      <c r="I130" s="11"/>
      <c r="J130" s="17"/>
      <c r="K130" s="11"/>
      <c r="L130" s="17"/>
      <c r="M130" s="11"/>
      <c r="N130" s="17"/>
      <c r="O130" s="11"/>
      <c r="P130" s="61"/>
      <c r="Q130" s="61"/>
    </row>
    <row r="131" spans="1:17" hidden="1">
      <c r="A131" s="1573"/>
      <c r="B131" s="5" t="s">
        <v>1034</v>
      </c>
      <c r="C131" s="5" t="s">
        <v>1035</v>
      </c>
      <c r="D131" s="6"/>
      <c r="E131" s="6"/>
      <c r="F131" s="6"/>
      <c r="G131" s="6"/>
      <c r="H131" s="7"/>
      <c r="I131" s="11"/>
      <c r="J131" s="7"/>
      <c r="K131" s="11"/>
      <c r="L131" s="7"/>
      <c r="M131" s="11"/>
      <c r="N131" s="7"/>
      <c r="O131" s="11"/>
      <c r="P131" s="60"/>
      <c r="Q131" s="60"/>
    </row>
    <row r="132" spans="1:17" hidden="1">
      <c r="A132" s="1573"/>
      <c r="B132" s="16" t="s">
        <v>1036</v>
      </c>
      <c r="C132" s="16" t="s">
        <v>864</v>
      </c>
      <c r="D132" s="18"/>
      <c r="E132" s="18"/>
      <c r="F132" s="18"/>
      <c r="G132" s="18"/>
      <c r="H132" s="17"/>
      <c r="I132" s="11"/>
      <c r="J132" s="17"/>
      <c r="K132" s="11"/>
      <c r="L132" s="17"/>
      <c r="M132" s="11"/>
      <c r="N132" s="17"/>
      <c r="O132" s="11"/>
      <c r="P132" s="61"/>
      <c r="Q132" s="61"/>
    </row>
    <row r="133" spans="1:17" hidden="1">
      <c r="A133" s="1573"/>
      <c r="B133" s="5" t="s">
        <v>1037</v>
      </c>
      <c r="C133" s="5" t="s">
        <v>896</v>
      </c>
      <c r="D133" s="6"/>
      <c r="E133" s="6"/>
      <c r="F133" s="6"/>
      <c r="G133" s="6"/>
      <c r="H133" s="7"/>
      <c r="I133" s="11"/>
      <c r="J133" s="7"/>
      <c r="K133" s="11"/>
      <c r="L133" s="7"/>
      <c r="M133" s="11"/>
      <c r="N133" s="7"/>
      <c r="O133" s="11"/>
      <c r="P133" s="60"/>
      <c r="Q133" s="60"/>
    </row>
    <row r="134" spans="1:17" hidden="1">
      <c r="A134" s="1573"/>
      <c r="B134" s="16" t="s">
        <v>1038</v>
      </c>
      <c r="C134" s="16" t="s">
        <v>1039</v>
      </c>
      <c r="D134" s="18"/>
      <c r="E134" s="18"/>
      <c r="F134" s="18"/>
      <c r="G134" s="18"/>
      <c r="H134" s="17"/>
      <c r="I134" s="11"/>
      <c r="J134" s="17"/>
      <c r="K134" s="11"/>
      <c r="L134" s="17"/>
      <c r="M134" s="11"/>
      <c r="N134" s="17"/>
      <c r="O134" s="11"/>
      <c r="P134" s="61"/>
      <c r="Q134" s="61"/>
    </row>
    <row r="135" spans="1:17" hidden="1">
      <c r="A135" s="1573"/>
      <c r="B135" s="5" t="s">
        <v>1040</v>
      </c>
      <c r="C135" s="5" t="s">
        <v>1041</v>
      </c>
      <c r="D135" s="6"/>
      <c r="E135" s="6"/>
      <c r="F135" s="6"/>
      <c r="G135" s="6"/>
      <c r="H135" s="7"/>
      <c r="I135" s="11"/>
      <c r="J135" s="7"/>
      <c r="K135" s="11"/>
      <c r="L135" s="7"/>
      <c r="M135" s="11"/>
      <c r="N135" s="7"/>
      <c r="O135" s="11"/>
      <c r="P135" s="60"/>
      <c r="Q135" s="60"/>
    </row>
    <row r="136" spans="1:17" ht="20.399999999999999" hidden="1">
      <c r="A136" s="1573"/>
      <c r="B136" s="16" t="s">
        <v>1042</v>
      </c>
      <c r="C136" s="16" t="s">
        <v>1043</v>
      </c>
      <c r="D136" s="18"/>
      <c r="E136" s="18"/>
      <c r="F136" s="18"/>
      <c r="G136" s="18"/>
      <c r="H136" s="17"/>
      <c r="I136" s="11"/>
      <c r="J136" s="17"/>
      <c r="K136" s="11"/>
      <c r="L136" s="17"/>
      <c r="M136" s="11"/>
      <c r="N136" s="17"/>
      <c r="O136" s="11"/>
      <c r="P136" s="61"/>
      <c r="Q136" s="61"/>
    </row>
    <row r="137" spans="1:17" hidden="1">
      <c r="A137" s="1573"/>
      <c r="B137" s="5" t="s">
        <v>1044</v>
      </c>
      <c r="C137" s="5" t="s">
        <v>1045</v>
      </c>
      <c r="D137" s="6"/>
      <c r="E137" s="6"/>
      <c r="F137" s="6"/>
      <c r="G137" s="6"/>
      <c r="H137" s="7"/>
      <c r="I137" s="11"/>
      <c r="J137" s="7"/>
      <c r="K137" s="11"/>
      <c r="L137" s="7"/>
      <c r="M137" s="11"/>
      <c r="N137" s="7"/>
      <c r="O137" s="11"/>
      <c r="P137" s="60"/>
      <c r="Q137" s="60"/>
    </row>
    <row r="138" spans="1:17" hidden="1">
      <c r="A138" s="1573"/>
      <c r="B138" s="16" t="s">
        <v>1046</v>
      </c>
      <c r="C138" s="16" t="s">
        <v>1047</v>
      </c>
      <c r="D138" s="18"/>
      <c r="E138" s="18"/>
      <c r="F138" s="18"/>
      <c r="G138" s="18"/>
      <c r="H138" s="17"/>
      <c r="I138" s="11"/>
      <c r="J138" s="17"/>
      <c r="K138" s="11"/>
      <c r="L138" s="17"/>
      <c r="M138" s="11"/>
      <c r="N138" s="17"/>
      <c r="O138" s="11"/>
      <c r="P138" s="61"/>
      <c r="Q138" s="61"/>
    </row>
    <row r="139" spans="1:17" hidden="1">
      <c r="A139" s="1573"/>
      <c r="B139" s="5" t="s">
        <v>1048</v>
      </c>
      <c r="C139" s="5" t="s">
        <v>1049</v>
      </c>
      <c r="D139" s="6"/>
      <c r="E139" s="6"/>
      <c r="F139" s="6"/>
      <c r="G139" s="6"/>
      <c r="H139" s="7"/>
      <c r="I139" s="11"/>
      <c r="J139" s="7"/>
      <c r="K139" s="11"/>
      <c r="L139" s="7"/>
      <c r="M139" s="11"/>
      <c r="N139" s="7"/>
      <c r="O139" s="11"/>
      <c r="P139" s="60"/>
      <c r="Q139" s="60"/>
    </row>
    <row r="140" spans="1:17" hidden="1">
      <c r="A140" s="1573"/>
      <c r="B140" s="16" t="s">
        <v>1050</v>
      </c>
      <c r="C140" s="16" t="s">
        <v>1051</v>
      </c>
      <c r="D140" s="18"/>
      <c r="E140" s="18"/>
      <c r="F140" s="18"/>
      <c r="G140" s="18"/>
      <c r="H140" s="17"/>
      <c r="I140" s="11"/>
      <c r="J140" s="17"/>
      <c r="K140" s="11"/>
      <c r="L140" s="17"/>
      <c r="M140" s="11"/>
      <c r="N140" s="17"/>
      <c r="O140" s="11"/>
      <c r="P140" s="61"/>
      <c r="Q140" s="61"/>
    </row>
    <row r="141" spans="1:17" hidden="1">
      <c r="A141" s="1573"/>
      <c r="B141" s="5" t="s">
        <v>1052</v>
      </c>
      <c r="C141" s="5" t="s">
        <v>1053</v>
      </c>
      <c r="D141" s="6"/>
      <c r="E141" s="6"/>
      <c r="F141" s="6"/>
      <c r="G141" s="6"/>
      <c r="H141" s="7"/>
      <c r="I141" s="11"/>
      <c r="J141" s="7"/>
      <c r="K141" s="11"/>
      <c r="L141" s="7"/>
      <c r="M141" s="11"/>
      <c r="N141" s="7"/>
      <c r="O141" s="11"/>
      <c r="P141" s="60"/>
      <c r="Q141" s="60"/>
    </row>
    <row r="142" spans="1:17" hidden="1">
      <c r="A142" s="1573"/>
      <c r="B142" s="16" t="s">
        <v>1054</v>
      </c>
      <c r="C142" s="16" t="s">
        <v>1055</v>
      </c>
      <c r="D142" s="18"/>
      <c r="E142" s="18"/>
      <c r="F142" s="18"/>
      <c r="G142" s="18"/>
      <c r="H142" s="17"/>
      <c r="I142" s="11"/>
      <c r="J142" s="17"/>
      <c r="K142" s="11"/>
      <c r="L142" s="17"/>
      <c r="M142" s="11"/>
      <c r="N142" s="17"/>
      <c r="O142" s="11"/>
      <c r="P142" s="61"/>
      <c r="Q142" s="61"/>
    </row>
    <row r="143" spans="1:17" hidden="1">
      <c r="A143" s="1573"/>
      <c r="B143" s="5" t="s">
        <v>1056</v>
      </c>
      <c r="C143" s="5" t="s">
        <v>1057</v>
      </c>
      <c r="D143" s="6"/>
      <c r="E143" s="6"/>
      <c r="F143" s="6"/>
      <c r="G143" s="6"/>
      <c r="H143" s="7"/>
      <c r="I143" s="11"/>
      <c r="J143" s="7"/>
      <c r="K143" s="11"/>
      <c r="L143" s="7"/>
      <c r="M143" s="11"/>
      <c r="N143" s="7"/>
      <c r="O143" s="11"/>
      <c r="P143" s="60"/>
      <c r="Q143" s="60"/>
    </row>
    <row r="144" spans="1:17" hidden="1">
      <c r="A144" s="1573"/>
      <c r="B144" s="16" t="s">
        <v>1058</v>
      </c>
      <c r="C144" s="16" t="s">
        <v>1059</v>
      </c>
      <c r="D144" s="18"/>
      <c r="E144" s="18"/>
      <c r="F144" s="18"/>
      <c r="G144" s="18"/>
      <c r="H144" s="17"/>
      <c r="I144" s="11"/>
      <c r="J144" s="17"/>
      <c r="K144" s="11"/>
      <c r="L144" s="17"/>
      <c r="M144" s="11"/>
      <c r="N144" s="17"/>
      <c r="O144" s="11"/>
      <c r="P144" s="61"/>
      <c r="Q144" s="61"/>
    </row>
    <row r="145" spans="1:17" hidden="1">
      <c r="A145" s="1573"/>
      <c r="B145" s="5" t="s">
        <v>1060</v>
      </c>
      <c r="C145" s="5" t="s">
        <v>1061</v>
      </c>
      <c r="D145" s="6"/>
      <c r="E145" s="6"/>
      <c r="F145" s="6"/>
      <c r="G145" s="6"/>
      <c r="H145" s="7"/>
      <c r="I145" s="11"/>
      <c r="J145" s="7"/>
      <c r="K145" s="11"/>
      <c r="L145" s="7"/>
      <c r="M145" s="11"/>
      <c r="N145" s="7"/>
      <c r="O145" s="11"/>
      <c r="P145" s="60"/>
      <c r="Q145" s="60"/>
    </row>
    <row r="146" spans="1:17" hidden="1">
      <c r="A146" s="1573"/>
      <c r="B146" s="16" t="s">
        <v>1062</v>
      </c>
      <c r="C146" s="16" t="s">
        <v>1063</v>
      </c>
      <c r="D146" s="18"/>
      <c r="E146" s="18"/>
      <c r="F146" s="18"/>
      <c r="G146" s="18"/>
      <c r="H146" s="17"/>
      <c r="I146" s="11"/>
      <c r="J146" s="17"/>
      <c r="K146" s="11"/>
      <c r="L146" s="17"/>
      <c r="M146" s="11"/>
      <c r="N146" s="17"/>
      <c r="O146" s="11"/>
      <c r="P146" s="61"/>
      <c r="Q146" s="61"/>
    </row>
    <row r="147" spans="1:17" hidden="1">
      <c r="A147" s="1573"/>
      <c r="B147" s="5" t="s">
        <v>1064</v>
      </c>
      <c r="C147" s="5" t="s">
        <v>1065</v>
      </c>
      <c r="D147" s="6"/>
      <c r="E147" s="6"/>
      <c r="F147" s="6"/>
      <c r="G147" s="6"/>
      <c r="H147" s="7"/>
      <c r="I147" s="11"/>
      <c r="J147" s="7"/>
      <c r="K147" s="11"/>
      <c r="L147" s="7"/>
      <c r="M147" s="11"/>
      <c r="N147" s="7"/>
      <c r="O147" s="11"/>
      <c r="P147" s="60"/>
      <c r="Q147" s="60"/>
    </row>
    <row r="148" spans="1:17" hidden="1">
      <c r="A148" s="1573"/>
      <c r="B148" s="16" t="s">
        <v>1066</v>
      </c>
      <c r="C148" s="16" t="s">
        <v>1067</v>
      </c>
      <c r="D148" s="18"/>
      <c r="E148" s="18"/>
      <c r="F148" s="18"/>
      <c r="G148" s="18"/>
      <c r="H148" s="17"/>
      <c r="I148" s="11"/>
      <c r="J148" s="17"/>
      <c r="K148" s="11"/>
      <c r="L148" s="17"/>
      <c r="M148" s="11"/>
      <c r="N148" s="17"/>
      <c r="O148" s="11"/>
      <c r="P148" s="61"/>
      <c r="Q148" s="61"/>
    </row>
    <row r="149" spans="1:17" hidden="1">
      <c r="A149" s="1573"/>
      <c r="B149" s="5" t="s">
        <v>1068</v>
      </c>
      <c r="C149" s="5" t="s">
        <v>1069</v>
      </c>
      <c r="D149" s="6"/>
      <c r="E149" s="6"/>
      <c r="F149" s="6"/>
      <c r="G149" s="6"/>
      <c r="H149" s="7"/>
      <c r="I149" s="11"/>
      <c r="J149" s="7"/>
      <c r="K149" s="11"/>
      <c r="L149" s="7"/>
      <c r="M149" s="11"/>
      <c r="N149" s="7"/>
      <c r="O149" s="11"/>
      <c r="P149" s="60"/>
      <c r="Q149" s="60"/>
    </row>
    <row r="150" spans="1:17" hidden="1">
      <c r="A150" s="1573"/>
      <c r="B150" s="16" t="s">
        <v>1070</v>
      </c>
      <c r="C150" s="16" t="s">
        <v>1071</v>
      </c>
      <c r="D150" s="18"/>
      <c r="E150" s="18"/>
      <c r="F150" s="18"/>
      <c r="G150" s="18"/>
      <c r="H150" s="17"/>
      <c r="I150" s="11"/>
      <c r="J150" s="17"/>
      <c r="K150" s="11"/>
      <c r="L150" s="17"/>
      <c r="M150" s="11"/>
      <c r="N150" s="17"/>
      <c r="O150" s="11"/>
      <c r="P150" s="61"/>
      <c r="Q150" s="61"/>
    </row>
    <row r="151" spans="1:17" ht="15" hidden="1" thickBot="1">
      <c r="A151" s="1574"/>
      <c r="B151" s="5" t="s">
        <v>1072</v>
      </c>
      <c r="C151" s="5" t="s">
        <v>1073</v>
      </c>
      <c r="D151" s="22"/>
      <c r="E151" s="22"/>
      <c r="F151" s="22"/>
      <c r="G151" s="22"/>
      <c r="H151" s="23"/>
      <c r="I151" s="11"/>
      <c r="J151" s="7"/>
      <c r="K151" s="11"/>
      <c r="L151" s="23"/>
      <c r="M151" s="11"/>
      <c r="N151" s="7"/>
      <c r="O151" s="11"/>
      <c r="P151" s="64"/>
      <c r="Q151" s="64"/>
    </row>
    <row r="152" spans="1:17" ht="15" thickBot="1">
      <c r="A152" s="1571" t="s">
        <v>69</v>
      </c>
      <c r="B152" s="1509" t="s">
        <v>1074</v>
      </c>
      <c r="C152" s="19" t="s">
        <v>1075</v>
      </c>
      <c r="D152" s="20"/>
      <c r="E152" s="20" t="s">
        <v>1828</v>
      </c>
      <c r="F152" s="20"/>
      <c r="G152" s="20"/>
      <c r="H152" s="21"/>
      <c r="I152" s="21" t="s">
        <v>1828</v>
      </c>
      <c r="J152" s="14"/>
      <c r="K152" s="14"/>
      <c r="L152" s="21"/>
      <c r="M152" s="21" t="s">
        <v>1828</v>
      </c>
      <c r="N152" s="14"/>
      <c r="O152" s="14"/>
      <c r="P152" s="63" t="s">
        <v>1829</v>
      </c>
      <c r="Q152" s="63"/>
    </row>
    <row r="153" spans="1:17" ht="21" hidden="1" customHeight="1">
      <c r="A153" s="1571"/>
      <c r="B153" s="1508" t="s">
        <v>1076</v>
      </c>
      <c r="C153" s="1508" t="s">
        <v>1077</v>
      </c>
      <c r="D153" s="6"/>
      <c r="E153" s="6"/>
      <c r="F153" s="6"/>
      <c r="G153" s="6"/>
      <c r="H153" s="7"/>
      <c r="I153" s="7"/>
      <c r="J153" s="11"/>
      <c r="K153" s="11"/>
      <c r="L153" s="7"/>
      <c r="M153" s="7"/>
      <c r="N153" s="11"/>
      <c r="O153" s="11"/>
      <c r="P153" s="60"/>
      <c r="Q153" s="60"/>
    </row>
    <row r="154" spans="1:17" ht="15" thickBot="1">
      <c r="A154" s="1571"/>
      <c r="B154" s="1505" t="s">
        <v>1078</v>
      </c>
      <c r="C154" s="1506" t="s">
        <v>1079</v>
      </c>
      <c r="D154" s="18"/>
      <c r="E154" s="18" t="s">
        <v>1828</v>
      </c>
      <c r="F154" s="18"/>
      <c r="G154" s="18"/>
      <c r="H154" s="17"/>
      <c r="I154" s="17" t="s">
        <v>1828</v>
      </c>
      <c r="J154" s="11"/>
      <c r="K154" s="11"/>
      <c r="L154" s="17"/>
      <c r="M154" s="17" t="s">
        <v>1828</v>
      </c>
      <c r="N154" s="11"/>
      <c r="O154" s="11"/>
      <c r="P154" s="61" t="s">
        <v>1829</v>
      </c>
      <c r="Q154" s="61"/>
    </row>
    <row r="155" spans="1:17" ht="15" thickBot="1">
      <c r="A155" s="1571"/>
      <c r="B155" s="1507" t="s">
        <v>1080</v>
      </c>
      <c r="C155" s="1508" t="s">
        <v>1081</v>
      </c>
      <c r="D155" s="6"/>
      <c r="E155" s="6" t="s">
        <v>1828</v>
      </c>
      <c r="F155" s="6"/>
      <c r="G155" s="6"/>
      <c r="H155" s="7"/>
      <c r="I155" s="7" t="s">
        <v>1828</v>
      </c>
      <c r="J155" s="11"/>
      <c r="K155" s="11"/>
      <c r="L155" s="7"/>
      <c r="M155" s="7" t="s">
        <v>1828</v>
      </c>
      <c r="N155" s="11"/>
      <c r="O155" s="11"/>
      <c r="P155" s="60" t="s">
        <v>1829</v>
      </c>
      <c r="Q155" s="60"/>
    </row>
    <row r="156" spans="1:17" ht="15" thickBot="1">
      <c r="A156" s="1571"/>
      <c r="B156" s="25" t="s">
        <v>1082</v>
      </c>
      <c r="C156" s="25" t="s">
        <v>1083</v>
      </c>
      <c r="D156" s="26"/>
      <c r="E156" s="26"/>
      <c r="F156" s="26"/>
      <c r="G156" s="26"/>
      <c r="H156" s="27"/>
      <c r="I156" s="27"/>
      <c r="J156" s="24"/>
      <c r="K156" s="24"/>
      <c r="L156" s="27"/>
      <c r="M156" s="27"/>
      <c r="N156" s="24"/>
      <c r="O156" s="24"/>
      <c r="P156" s="65"/>
      <c r="Q156" s="65"/>
    </row>
    <row r="157" spans="1:17" ht="52.5" customHeight="1" thickBot="1">
      <c r="A157" s="1572" t="s">
        <v>70</v>
      </c>
      <c r="B157" s="1510" t="s">
        <v>1084</v>
      </c>
      <c r="C157" s="1501" t="s">
        <v>1085</v>
      </c>
      <c r="D157" s="1502"/>
      <c r="E157" s="1502" t="s">
        <v>1828</v>
      </c>
      <c r="F157" s="1502" t="s">
        <v>1828</v>
      </c>
      <c r="G157" s="1502"/>
      <c r="H157" s="1503"/>
      <c r="I157" s="1503" t="s">
        <v>1828</v>
      </c>
      <c r="J157" s="1503" t="s">
        <v>1828</v>
      </c>
      <c r="K157" s="1503"/>
      <c r="L157" s="1503"/>
      <c r="M157" s="1503" t="s">
        <v>1828</v>
      </c>
      <c r="N157" s="1503" t="s">
        <v>1828</v>
      </c>
      <c r="O157" s="1503"/>
      <c r="P157" s="1504" t="s">
        <v>1829</v>
      </c>
      <c r="Q157" s="1504"/>
    </row>
    <row r="158" spans="1:17" ht="15" hidden="1" thickBot="1">
      <c r="A158" s="1574"/>
      <c r="B158" s="25" t="s">
        <v>1086</v>
      </c>
      <c r="C158" s="25" t="s">
        <v>1087</v>
      </c>
      <c r="D158" s="26"/>
      <c r="E158" s="26"/>
      <c r="F158" s="26"/>
      <c r="G158" s="26"/>
      <c r="H158" s="27"/>
      <c r="I158" s="24"/>
      <c r="J158" s="27"/>
      <c r="K158" s="27"/>
      <c r="L158" s="27"/>
      <c r="M158" s="24"/>
      <c r="N158" s="27"/>
      <c r="O158" s="27"/>
      <c r="P158" s="65"/>
      <c r="Q158" s="65"/>
    </row>
    <row r="159" spans="1:17" ht="21" customHeight="1">
      <c r="A159" s="1572" t="s">
        <v>71</v>
      </c>
      <c r="B159" s="5" t="s">
        <v>1088</v>
      </c>
      <c r="C159" s="5" t="s">
        <v>1089</v>
      </c>
      <c r="D159" s="6"/>
      <c r="E159" s="6" t="s">
        <v>1828</v>
      </c>
      <c r="F159" s="6"/>
      <c r="G159" s="6"/>
      <c r="H159" s="7"/>
      <c r="I159" s="7" t="s">
        <v>1828</v>
      </c>
      <c r="J159" s="11"/>
      <c r="K159" s="11"/>
      <c r="L159" s="7"/>
      <c r="M159" s="7" t="s">
        <v>1828</v>
      </c>
      <c r="N159" s="11"/>
      <c r="O159" s="11"/>
      <c r="P159" s="60" t="s">
        <v>1829</v>
      </c>
      <c r="Q159" s="60"/>
    </row>
    <row r="160" spans="1:17" ht="21" customHeight="1" thickBot="1">
      <c r="A160" s="1574"/>
      <c r="B160" s="25" t="s">
        <v>1090</v>
      </c>
      <c r="C160" s="25" t="s">
        <v>1091</v>
      </c>
      <c r="D160" s="26"/>
      <c r="E160" s="26"/>
      <c r="F160" s="26" t="s">
        <v>1828</v>
      </c>
      <c r="G160" s="26"/>
      <c r="H160" s="27"/>
      <c r="I160" s="24"/>
      <c r="J160" s="27" t="s">
        <v>1828</v>
      </c>
      <c r="K160" s="24"/>
      <c r="L160" s="27"/>
      <c r="M160" s="24"/>
      <c r="N160" s="27" t="s">
        <v>1828</v>
      </c>
      <c r="O160" s="24"/>
      <c r="P160" s="65" t="s">
        <v>1829</v>
      </c>
      <c r="Q160" s="65"/>
    </row>
    <row r="161" spans="1:17" ht="15" hidden="1" customHeight="1">
      <c r="A161" s="1576" t="s">
        <v>72</v>
      </c>
      <c r="B161" s="5" t="s">
        <v>1092</v>
      </c>
      <c r="C161" s="5" t="s">
        <v>1093</v>
      </c>
      <c r="D161" s="6"/>
      <c r="E161" s="6"/>
      <c r="F161" s="6"/>
      <c r="G161" s="6"/>
      <c r="H161" s="7"/>
      <c r="I161" s="11"/>
      <c r="J161" s="11"/>
      <c r="K161" s="7"/>
      <c r="L161" s="7"/>
      <c r="M161" s="11"/>
      <c r="N161" s="11"/>
      <c r="O161" s="7"/>
      <c r="P161" s="60"/>
      <c r="Q161" s="60"/>
    </row>
    <row r="162" spans="1:17" ht="15" hidden="1" customHeight="1">
      <c r="A162" s="1577"/>
      <c r="B162" s="16" t="s">
        <v>1094</v>
      </c>
      <c r="C162" s="16" t="s">
        <v>1095</v>
      </c>
      <c r="D162" s="18"/>
      <c r="E162" s="18"/>
      <c r="F162" s="18"/>
      <c r="G162" s="18"/>
      <c r="H162" s="17"/>
      <c r="I162" s="11"/>
      <c r="J162" s="17"/>
      <c r="K162" s="17"/>
      <c r="L162" s="17"/>
      <c r="M162" s="11"/>
      <c r="N162" s="17"/>
      <c r="O162" s="17"/>
      <c r="P162" s="61"/>
      <c r="Q162" s="61"/>
    </row>
    <row r="163" spans="1:17">
      <c r="A163" s="1577"/>
      <c r="B163" s="5" t="s">
        <v>1096</v>
      </c>
      <c r="C163" s="5" t="s">
        <v>1097</v>
      </c>
      <c r="D163" s="6"/>
      <c r="E163" s="6"/>
      <c r="F163" s="6" t="s">
        <v>1828</v>
      </c>
      <c r="G163" s="6"/>
      <c r="H163" s="7"/>
      <c r="I163" s="11"/>
      <c r="J163" s="7" t="s">
        <v>1828</v>
      </c>
      <c r="K163" s="7"/>
      <c r="L163" s="7"/>
      <c r="M163" s="11"/>
      <c r="N163" s="7" t="s">
        <v>1828</v>
      </c>
      <c r="O163" s="7"/>
      <c r="P163" s="60" t="s">
        <v>1829</v>
      </c>
      <c r="Q163" s="60"/>
    </row>
    <row r="164" spans="1:17" ht="15" hidden="1" customHeight="1">
      <c r="A164" s="1577"/>
      <c r="B164" s="16" t="s">
        <v>1098</v>
      </c>
      <c r="C164" s="16" t="s">
        <v>1099</v>
      </c>
      <c r="D164" s="18"/>
      <c r="E164" s="18"/>
      <c r="F164" s="18"/>
      <c r="G164" s="18"/>
      <c r="H164" s="17"/>
      <c r="I164" s="11"/>
      <c r="J164" s="11"/>
      <c r="K164" s="17"/>
      <c r="L164" s="17"/>
      <c r="M164" s="11"/>
      <c r="N164" s="11"/>
      <c r="O164" s="17"/>
      <c r="P164" s="61"/>
      <c r="Q164" s="61"/>
    </row>
    <row r="165" spans="1:17" ht="15" hidden="1" customHeight="1">
      <c r="A165" s="1577"/>
      <c r="B165" s="5" t="s">
        <v>1100</v>
      </c>
      <c r="C165" s="5" t="s">
        <v>1101</v>
      </c>
      <c r="D165" s="28"/>
      <c r="E165" s="28"/>
      <c r="F165" s="28"/>
      <c r="G165" s="28"/>
      <c r="H165" s="29"/>
      <c r="I165" s="11"/>
      <c r="J165" s="11"/>
      <c r="K165" s="7"/>
      <c r="L165" s="7"/>
      <c r="M165" s="11"/>
      <c r="N165" s="11"/>
      <c r="O165" s="7"/>
      <c r="P165" s="60"/>
      <c r="Q165" s="60"/>
    </row>
    <row r="166" spans="1:17">
      <c r="A166" s="1577"/>
      <c r="B166" s="16" t="s">
        <v>1102</v>
      </c>
      <c r="C166" s="16" t="s">
        <v>1103</v>
      </c>
      <c r="D166" s="18"/>
      <c r="E166" s="18" t="s">
        <v>1828</v>
      </c>
      <c r="F166" s="18" t="s">
        <v>1828</v>
      </c>
      <c r="G166" s="18"/>
      <c r="H166" s="17"/>
      <c r="I166" s="17" t="s">
        <v>1828</v>
      </c>
      <c r="J166" s="17" t="s">
        <v>1828</v>
      </c>
      <c r="K166" s="17"/>
      <c r="L166" s="17"/>
      <c r="M166" s="17" t="s">
        <v>1828</v>
      </c>
      <c r="N166" s="17" t="s">
        <v>1828</v>
      </c>
      <c r="O166" s="17"/>
      <c r="P166" s="61" t="s">
        <v>1829</v>
      </c>
      <c r="Q166" s="61"/>
    </row>
    <row r="167" spans="1:17" ht="15" hidden="1" customHeight="1">
      <c r="A167" s="1577"/>
      <c r="B167" s="5" t="s">
        <v>1104</v>
      </c>
      <c r="C167" s="5" t="s">
        <v>1105</v>
      </c>
      <c r="D167" s="28"/>
      <c r="E167" s="28"/>
      <c r="F167" s="28"/>
      <c r="G167" s="28"/>
      <c r="H167" s="29"/>
      <c r="I167" s="11"/>
      <c r="J167" s="7"/>
      <c r="K167" s="11"/>
      <c r="L167" s="7"/>
      <c r="M167" s="11"/>
      <c r="N167" s="7"/>
      <c r="O167" s="11"/>
      <c r="P167" s="60"/>
      <c r="Q167" s="60"/>
    </row>
    <row r="168" spans="1:17" ht="15" hidden="1" customHeight="1">
      <c r="A168" s="1577"/>
      <c r="B168" s="16" t="s">
        <v>1106</v>
      </c>
      <c r="C168" s="16" t="s">
        <v>980</v>
      </c>
      <c r="D168" s="18"/>
      <c r="E168" s="18"/>
      <c r="F168" s="18"/>
      <c r="G168" s="18"/>
      <c r="H168" s="17"/>
      <c r="I168" s="11"/>
      <c r="J168" s="17"/>
      <c r="K168" s="17"/>
      <c r="L168" s="17"/>
      <c r="M168" s="11"/>
      <c r="N168" s="17"/>
      <c r="O168" s="17"/>
      <c r="P168" s="61"/>
      <c r="Q168" s="61"/>
    </row>
    <row r="169" spans="1:17">
      <c r="A169" s="1577"/>
      <c r="B169" s="5" t="s">
        <v>1107</v>
      </c>
      <c r="C169" s="5" t="s">
        <v>1108</v>
      </c>
      <c r="D169" s="28"/>
      <c r="E169" s="6" t="s">
        <v>1828</v>
      </c>
      <c r="F169" s="6" t="s">
        <v>1828</v>
      </c>
      <c r="G169" s="28"/>
      <c r="H169" s="29"/>
      <c r="I169" s="7" t="s">
        <v>1828</v>
      </c>
      <c r="J169" s="7" t="s">
        <v>1828</v>
      </c>
      <c r="K169" s="7"/>
      <c r="L169" s="7"/>
      <c r="M169" s="7" t="s">
        <v>1828</v>
      </c>
      <c r="N169" s="7" t="s">
        <v>1828</v>
      </c>
      <c r="O169" s="7"/>
      <c r="P169" s="60" t="s">
        <v>1829</v>
      </c>
      <c r="Q169" s="60"/>
    </row>
    <row r="170" spans="1:17" ht="15" hidden="1" customHeight="1">
      <c r="A170" s="1577"/>
      <c r="B170" s="16" t="s">
        <v>1109</v>
      </c>
      <c r="C170" s="16" t="s">
        <v>1110</v>
      </c>
      <c r="D170" s="18"/>
      <c r="E170" s="18"/>
      <c r="F170" s="18"/>
      <c r="G170" s="18"/>
      <c r="H170" s="17"/>
      <c r="I170" s="11"/>
      <c r="J170" s="11"/>
      <c r="K170" s="17"/>
      <c r="L170" s="17"/>
      <c r="M170" s="11"/>
      <c r="N170" s="11"/>
      <c r="O170" s="17"/>
      <c r="P170" s="61"/>
      <c r="Q170" s="61"/>
    </row>
    <row r="171" spans="1:17">
      <c r="A171" s="1577"/>
      <c r="B171" s="5" t="s">
        <v>1111</v>
      </c>
      <c r="C171" s="5" t="s">
        <v>1112</v>
      </c>
      <c r="D171" s="28"/>
      <c r="E171" s="28" t="s">
        <v>1828</v>
      </c>
      <c r="F171" s="28"/>
      <c r="G171" s="28"/>
      <c r="H171" s="29"/>
      <c r="I171" s="7" t="s">
        <v>1828</v>
      </c>
      <c r="J171" s="11"/>
      <c r="K171" s="11"/>
      <c r="L171" s="7"/>
      <c r="M171" s="7" t="s">
        <v>1828</v>
      </c>
      <c r="N171" s="11"/>
      <c r="O171" s="11"/>
      <c r="P171" s="60" t="s">
        <v>1829</v>
      </c>
      <c r="Q171" s="60"/>
    </row>
    <row r="172" spans="1:17">
      <c r="A172" s="1577"/>
      <c r="B172" s="16" t="s">
        <v>1113</v>
      </c>
      <c r="C172" s="16" t="s">
        <v>1114</v>
      </c>
      <c r="D172" s="18"/>
      <c r="E172" s="18"/>
      <c r="F172" s="18" t="s">
        <v>1828</v>
      </c>
      <c r="G172" s="18"/>
      <c r="H172" s="17"/>
      <c r="I172" s="17"/>
      <c r="J172" s="17" t="s">
        <v>1828</v>
      </c>
      <c r="K172" s="11"/>
      <c r="L172" s="17"/>
      <c r="M172" s="17"/>
      <c r="N172" s="17" t="s">
        <v>1828</v>
      </c>
      <c r="O172" s="11"/>
      <c r="P172" s="61" t="s">
        <v>1829</v>
      </c>
      <c r="Q172" s="61"/>
    </row>
    <row r="173" spans="1:17">
      <c r="A173" s="1577"/>
      <c r="B173" s="5" t="s">
        <v>1115</v>
      </c>
      <c r="C173" s="5" t="s">
        <v>1116</v>
      </c>
      <c r="D173" s="6"/>
      <c r="E173" s="6" t="s">
        <v>1828</v>
      </c>
      <c r="F173" s="6" t="s">
        <v>1828</v>
      </c>
      <c r="G173" s="6"/>
      <c r="H173" s="7"/>
      <c r="I173" s="7" t="s">
        <v>1828</v>
      </c>
      <c r="J173" s="7" t="s">
        <v>1828</v>
      </c>
      <c r="K173" s="7"/>
      <c r="L173" s="7"/>
      <c r="M173" s="7" t="s">
        <v>1828</v>
      </c>
      <c r="N173" s="7" t="s">
        <v>1828</v>
      </c>
      <c r="O173" s="7"/>
      <c r="P173" s="60" t="s">
        <v>1829</v>
      </c>
      <c r="Q173" s="60"/>
    </row>
    <row r="174" spans="1:17" ht="15" hidden="1" customHeight="1">
      <c r="A174" s="1577"/>
      <c r="B174" s="16" t="s">
        <v>1117</v>
      </c>
      <c r="C174" s="16" t="s">
        <v>1049</v>
      </c>
      <c r="D174" s="18"/>
      <c r="E174" s="18"/>
      <c r="F174" s="18"/>
      <c r="G174" s="18"/>
      <c r="H174" s="17"/>
      <c r="I174" s="11"/>
      <c r="J174" s="11"/>
      <c r="K174" s="17"/>
      <c r="L174" s="17"/>
      <c r="M174" s="11"/>
      <c r="N174" s="11"/>
      <c r="O174" s="17"/>
      <c r="P174" s="61"/>
      <c r="Q174" s="61"/>
    </row>
    <row r="175" spans="1:17" ht="20.399999999999999">
      <c r="A175" s="1577"/>
      <c r="B175" s="5" t="s">
        <v>1118</v>
      </c>
      <c r="C175" s="5" t="s">
        <v>1119</v>
      </c>
      <c r="D175" s="6"/>
      <c r="E175" s="6" t="s">
        <v>1828</v>
      </c>
      <c r="F175" s="6"/>
      <c r="G175" s="6"/>
      <c r="H175" s="7"/>
      <c r="I175" s="7" t="s">
        <v>1828</v>
      </c>
      <c r="J175" s="7"/>
      <c r="K175" s="11"/>
      <c r="L175" s="7"/>
      <c r="M175" s="7" t="s">
        <v>1828</v>
      </c>
      <c r="N175" s="7"/>
      <c r="O175" s="11"/>
      <c r="P175" s="60" t="s">
        <v>1829</v>
      </c>
      <c r="Q175" s="60"/>
    </row>
    <row r="176" spans="1:17" ht="21" hidden="1" customHeight="1">
      <c r="A176" s="1577"/>
      <c r="B176" s="16" t="s">
        <v>1120</v>
      </c>
      <c r="C176" s="16" t="s">
        <v>1121</v>
      </c>
      <c r="D176" s="18"/>
      <c r="E176" s="18"/>
      <c r="F176" s="18"/>
      <c r="G176" s="18"/>
      <c r="H176" s="17"/>
      <c r="I176" s="17"/>
      <c r="J176" s="17"/>
      <c r="K176" s="11"/>
      <c r="L176" s="17"/>
      <c r="M176" s="17"/>
      <c r="N176" s="17"/>
      <c r="O176" s="11"/>
      <c r="P176" s="61"/>
      <c r="Q176" s="61"/>
    </row>
    <row r="177" spans="1:17" ht="15" hidden="1" customHeight="1">
      <c r="A177" s="1577"/>
      <c r="B177" s="5" t="s">
        <v>1122</v>
      </c>
      <c r="C177" s="5" t="s">
        <v>1123</v>
      </c>
      <c r="D177" s="6"/>
      <c r="E177" s="6"/>
      <c r="F177" s="6"/>
      <c r="G177" s="6"/>
      <c r="H177" s="7"/>
      <c r="I177" s="11"/>
      <c r="J177" s="7"/>
      <c r="K177" s="11"/>
      <c r="L177" s="7"/>
      <c r="M177" s="11"/>
      <c r="N177" s="7"/>
      <c r="O177" s="11"/>
      <c r="P177" s="60"/>
      <c r="Q177" s="60"/>
    </row>
    <row r="178" spans="1:17" ht="21.6">
      <c r="A178" s="1577"/>
      <c r="B178" s="16" t="s">
        <v>1124</v>
      </c>
      <c r="C178" s="16" t="s">
        <v>1125</v>
      </c>
      <c r="D178" s="18"/>
      <c r="E178" s="18"/>
      <c r="F178" s="18"/>
      <c r="G178" s="18"/>
      <c r="H178" s="17"/>
      <c r="I178" s="11"/>
      <c r="J178" s="17"/>
      <c r="K178" s="11"/>
      <c r="L178" s="17"/>
      <c r="M178" s="11"/>
      <c r="N178" s="17"/>
      <c r="O178" s="11"/>
      <c r="P178" s="61"/>
      <c r="Q178" s="1408" t="s">
        <v>1928</v>
      </c>
    </row>
    <row r="179" spans="1:17" ht="15" hidden="1" customHeight="1">
      <c r="A179" s="1577"/>
      <c r="B179" s="5" t="s">
        <v>1126</v>
      </c>
      <c r="C179" s="5" t="s">
        <v>1127</v>
      </c>
      <c r="D179" s="30"/>
      <c r="E179" s="30"/>
      <c r="F179" s="30"/>
      <c r="G179" s="30"/>
      <c r="H179" s="31"/>
      <c r="I179" s="6"/>
      <c r="J179" s="7"/>
      <c r="K179" s="11"/>
      <c r="L179" s="66"/>
      <c r="M179" s="6"/>
      <c r="N179" s="7"/>
      <c r="O179" s="11"/>
      <c r="P179" s="60"/>
      <c r="Q179" s="60"/>
    </row>
    <row r="180" spans="1:17" ht="15" thickBot="1">
      <c r="A180" s="1577"/>
      <c r="B180" s="16" t="s">
        <v>1128</v>
      </c>
      <c r="C180" s="16" t="s">
        <v>1129</v>
      </c>
      <c r="D180" s="18"/>
      <c r="E180" s="18" t="s">
        <v>1828</v>
      </c>
      <c r="F180" s="18"/>
      <c r="G180" s="18"/>
      <c r="H180" s="17"/>
      <c r="I180" s="17" t="s">
        <v>1828</v>
      </c>
      <c r="J180" s="11"/>
      <c r="K180" s="11"/>
      <c r="L180" s="17"/>
      <c r="M180" s="17" t="s">
        <v>1828</v>
      </c>
      <c r="N180" s="11"/>
      <c r="O180" s="11"/>
      <c r="P180" s="61" t="s">
        <v>1829</v>
      </c>
      <c r="Q180" s="61"/>
    </row>
    <row r="181" spans="1:17" ht="15.75" hidden="1" customHeight="1" thickBot="1">
      <c r="A181" s="1577"/>
      <c r="B181" s="5" t="s">
        <v>1130</v>
      </c>
      <c r="C181" s="5" t="s">
        <v>1131</v>
      </c>
      <c r="D181" s="6"/>
      <c r="E181" s="6"/>
      <c r="F181" s="6"/>
      <c r="G181" s="6"/>
      <c r="H181" s="7"/>
      <c r="I181" s="11"/>
      <c r="J181" s="7"/>
      <c r="K181" s="11"/>
      <c r="L181" s="7"/>
      <c r="M181" s="11"/>
      <c r="N181" s="7"/>
      <c r="O181" s="11"/>
      <c r="P181" s="60"/>
      <c r="Q181" s="60"/>
    </row>
    <row r="182" spans="1:17" ht="21.75" hidden="1" customHeight="1" thickBot="1">
      <c r="A182" s="1577"/>
      <c r="B182" s="16" t="s">
        <v>1132</v>
      </c>
      <c r="C182" s="16" t="s">
        <v>1133</v>
      </c>
      <c r="D182" s="18"/>
      <c r="E182" s="18"/>
      <c r="F182" s="18"/>
      <c r="G182" s="18"/>
      <c r="H182" s="17"/>
      <c r="I182" s="17"/>
      <c r="J182" s="17"/>
      <c r="K182" s="11"/>
      <c r="L182" s="17"/>
      <c r="M182" s="17"/>
      <c r="N182" s="17"/>
      <c r="O182" s="11"/>
      <c r="P182" s="61"/>
      <c r="Q182" s="61"/>
    </row>
    <row r="183" spans="1:17" ht="15.75" hidden="1" customHeight="1" thickBot="1">
      <c r="A183" s="1577"/>
      <c r="B183" s="5" t="s">
        <v>1134</v>
      </c>
      <c r="C183" s="5" t="s">
        <v>1135</v>
      </c>
      <c r="D183" s="6"/>
      <c r="E183" s="6"/>
      <c r="F183" s="6"/>
      <c r="G183" s="6"/>
      <c r="H183" s="7"/>
      <c r="I183" s="11"/>
      <c r="J183" s="7"/>
      <c r="K183" s="11"/>
      <c r="L183" s="7"/>
      <c r="M183" s="11"/>
      <c r="N183" s="7"/>
      <c r="O183" s="11"/>
      <c r="P183" s="60"/>
      <c r="Q183" s="60"/>
    </row>
    <row r="184" spans="1:17" ht="21.75" hidden="1" customHeight="1" thickBot="1">
      <c r="A184" s="1577"/>
      <c r="B184" s="16" t="s">
        <v>1136</v>
      </c>
      <c r="C184" s="16" t="s">
        <v>1137</v>
      </c>
      <c r="D184" s="18"/>
      <c r="E184" s="18"/>
      <c r="F184" s="18"/>
      <c r="G184" s="18"/>
      <c r="H184" s="17"/>
      <c r="I184" s="11"/>
      <c r="J184" s="17"/>
      <c r="K184" s="17"/>
      <c r="L184" s="17"/>
      <c r="M184" s="11"/>
      <c r="N184" s="17"/>
      <c r="O184" s="17"/>
      <c r="P184" s="61"/>
      <c r="Q184" s="61"/>
    </row>
    <row r="185" spans="1:17" ht="15.75" hidden="1" customHeight="1" thickBot="1">
      <c r="A185" s="1577"/>
      <c r="B185" s="5" t="s">
        <v>1138</v>
      </c>
      <c r="C185" s="5" t="s">
        <v>1139</v>
      </c>
      <c r="D185" s="6"/>
      <c r="E185" s="6"/>
      <c r="F185" s="6"/>
      <c r="G185" s="6"/>
      <c r="H185" s="7"/>
      <c r="I185" s="7"/>
      <c r="J185" s="7"/>
      <c r="K185" s="11"/>
      <c r="L185" s="7"/>
      <c r="M185" s="7"/>
      <c r="N185" s="7"/>
      <c r="O185" s="11"/>
      <c r="P185" s="60"/>
      <c r="Q185" s="60"/>
    </row>
    <row r="186" spans="1:17" ht="15.75" hidden="1" customHeight="1" thickBot="1">
      <c r="A186" s="1578"/>
      <c r="B186" s="25" t="s">
        <v>1140</v>
      </c>
      <c r="C186" s="25" t="s">
        <v>1141</v>
      </c>
      <c r="D186" s="26"/>
      <c r="E186" s="26"/>
      <c r="F186" s="26"/>
      <c r="G186" s="26"/>
      <c r="H186" s="27"/>
      <c r="I186" s="24"/>
      <c r="J186" s="27"/>
      <c r="K186" s="27"/>
      <c r="L186" s="27"/>
      <c r="M186" s="24"/>
      <c r="N186" s="27"/>
      <c r="O186" s="27"/>
      <c r="P186" s="65"/>
      <c r="Q186" s="65"/>
    </row>
    <row r="187" spans="1:17" ht="21" hidden="1" customHeight="1">
      <c r="A187" s="1571" t="s">
        <v>73</v>
      </c>
      <c r="B187" s="1496" t="s">
        <v>1142</v>
      </c>
      <c r="C187" s="1496" t="s">
        <v>1143</v>
      </c>
      <c r="D187" s="1497"/>
      <c r="E187" s="1497"/>
      <c r="F187" s="1497"/>
      <c r="G187" s="1497"/>
      <c r="H187" s="1498"/>
      <c r="I187" s="1498"/>
      <c r="J187" s="1498"/>
      <c r="K187" s="1499"/>
      <c r="L187" s="1498"/>
      <c r="M187" s="1498"/>
      <c r="N187" s="1498"/>
      <c r="O187" s="1499"/>
      <c r="P187" s="1500"/>
      <c r="Q187" s="1500"/>
    </row>
    <row r="188" spans="1:17" ht="21" hidden="1" customHeight="1">
      <c r="A188" s="1571"/>
      <c r="B188" s="1501" t="s">
        <v>1144</v>
      </c>
      <c r="C188" s="1501" t="s">
        <v>1145</v>
      </c>
      <c r="D188" s="1502"/>
      <c r="E188" s="1502"/>
      <c r="F188" s="1502"/>
      <c r="G188" s="1502"/>
      <c r="H188" s="1503"/>
      <c r="I188" s="1503"/>
      <c r="J188" s="1503"/>
      <c r="K188" s="1499"/>
      <c r="L188" s="1503"/>
      <c r="M188" s="1503"/>
      <c r="N188" s="1503"/>
      <c r="O188" s="1499"/>
      <c r="P188" s="1504"/>
      <c r="Q188" s="1504"/>
    </row>
    <row r="189" spans="1:17" ht="21" hidden="1" customHeight="1">
      <c r="A189" s="1571"/>
      <c r="B189" s="1496" t="s">
        <v>1146</v>
      </c>
      <c r="C189" s="1496" t="s">
        <v>1147</v>
      </c>
      <c r="D189" s="1497"/>
      <c r="E189" s="1497"/>
      <c r="F189" s="1497"/>
      <c r="G189" s="1497"/>
      <c r="H189" s="1498"/>
      <c r="I189" s="1498"/>
      <c r="J189" s="1498"/>
      <c r="K189" s="1499"/>
      <c r="L189" s="1498"/>
      <c r="M189" s="1498"/>
      <c r="N189" s="1498"/>
      <c r="O189" s="1499"/>
      <c r="P189" s="1500"/>
      <c r="Q189" s="1500"/>
    </row>
    <row r="190" spans="1:17" ht="15" hidden="1" customHeight="1">
      <c r="A190" s="1571"/>
      <c r="B190" s="1501" t="s">
        <v>1148</v>
      </c>
      <c r="C190" s="1501" t="s">
        <v>1149</v>
      </c>
      <c r="D190" s="1502"/>
      <c r="E190" s="1502"/>
      <c r="F190" s="1502"/>
      <c r="G190" s="1502"/>
      <c r="H190" s="1503"/>
      <c r="I190" s="1503"/>
      <c r="J190" s="1503"/>
      <c r="K190" s="1499"/>
      <c r="L190" s="1503"/>
      <c r="M190" s="1503"/>
      <c r="N190" s="1503"/>
      <c r="O190" s="1499"/>
      <c r="P190" s="1504"/>
      <c r="Q190" s="1504"/>
    </row>
    <row r="191" spans="1:17" ht="15" hidden="1" customHeight="1">
      <c r="A191" s="1571"/>
      <c r="B191" s="1496" t="s">
        <v>1150</v>
      </c>
      <c r="C191" s="1496" t="s">
        <v>1151</v>
      </c>
      <c r="D191" s="1497"/>
      <c r="E191" s="1497"/>
      <c r="F191" s="1497"/>
      <c r="G191" s="1497"/>
      <c r="H191" s="1498"/>
      <c r="I191" s="1498"/>
      <c r="J191" s="1498"/>
      <c r="K191" s="1499"/>
      <c r="L191" s="1498"/>
      <c r="M191" s="1498"/>
      <c r="N191" s="1498"/>
      <c r="O191" s="1499"/>
      <c r="P191" s="1500"/>
      <c r="Q191" s="1500"/>
    </row>
    <row r="192" spans="1:17" ht="21" hidden="1" customHeight="1">
      <c r="A192" s="1571"/>
      <c r="B192" s="1501" t="s">
        <v>1152</v>
      </c>
      <c r="C192" s="1501" t="s">
        <v>1153</v>
      </c>
      <c r="D192" s="1502"/>
      <c r="E192" s="1502"/>
      <c r="F192" s="1502"/>
      <c r="G192" s="1502"/>
      <c r="H192" s="1503"/>
      <c r="I192" s="1499"/>
      <c r="J192" s="1503"/>
      <c r="K192" s="1499"/>
      <c r="L192" s="1503"/>
      <c r="M192" s="1499"/>
      <c r="N192" s="1503"/>
      <c r="O192" s="1499"/>
      <c r="P192" s="1504"/>
      <c r="Q192" s="1504"/>
    </row>
    <row r="193" spans="1:17" ht="15" hidden="1" customHeight="1">
      <c r="A193" s="1571"/>
      <c r="B193" s="1496" t="s">
        <v>1154</v>
      </c>
      <c r="C193" s="1496" t="s">
        <v>1155</v>
      </c>
      <c r="D193" s="1497"/>
      <c r="E193" s="1497"/>
      <c r="F193" s="1497"/>
      <c r="G193" s="1497"/>
      <c r="H193" s="1498"/>
      <c r="I193" s="1499"/>
      <c r="J193" s="1498"/>
      <c r="K193" s="1498"/>
      <c r="L193" s="1498"/>
      <c r="M193" s="1499"/>
      <c r="N193" s="1498"/>
      <c r="O193" s="1498"/>
      <c r="P193" s="1500"/>
      <c r="Q193" s="1500"/>
    </row>
    <row r="194" spans="1:17" ht="21.75" hidden="1" customHeight="1">
      <c r="A194" s="1571"/>
      <c r="B194" s="1501" t="s">
        <v>1156</v>
      </c>
      <c r="C194" s="1501" t="s">
        <v>1157</v>
      </c>
      <c r="D194" s="1502"/>
      <c r="E194" s="1502"/>
      <c r="F194" s="1502"/>
      <c r="G194" s="1502"/>
      <c r="H194" s="1503"/>
      <c r="I194" s="1499"/>
      <c r="J194" s="1503"/>
      <c r="K194" s="1499"/>
      <c r="L194" s="1503"/>
      <c r="M194" s="1499"/>
      <c r="N194" s="1503"/>
      <c r="O194" s="1499"/>
      <c r="P194" s="1504"/>
      <c r="Q194" s="1504"/>
    </row>
    <row r="195" spans="1:17" ht="15" hidden="1" customHeight="1">
      <c r="A195" s="1571"/>
      <c r="B195" s="1496" t="s">
        <v>1158</v>
      </c>
      <c r="C195" s="1496" t="s">
        <v>1159</v>
      </c>
      <c r="D195" s="1497"/>
      <c r="E195" s="1497"/>
      <c r="F195" s="1497"/>
      <c r="G195" s="1497"/>
      <c r="H195" s="1498"/>
      <c r="I195" s="1498"/>
      <c r="J195" s="1498"/>
      <c r="K195" s="1498"/>
      <c r="L195" s="1498"/>
      <c r="M195" s="1498"/>
      <c r="N195" s="1498"/>
      <c r="O195" s="1498"/>
      <c r="P195" s="1500"/>
      <c r="Q195" s="1500"/>
    </row>
    <row r="196" spans="1:17" ht="21" hidden="1" customHeight="1">
      <c r="A196" s="1571"/>
      <c r="B196" s="1501" t="s">
        <v>1160</v>
      </c>
      <c r="C196" s="1501" t="s">
        <v>1161</v>
      </c>
      <c r="D196" s="1502"/>
      <c r="E196" s="1502"/>
      <c r="F196" s="1502"/>
      <c r="G196" s="1502"/>
      <c r="H196" s="1503"/>
      <c r="I196" s="1503"/>
      <c r="J196" s="1503"/>
      <c r="K196" s="1499"/>
      <c r="L196" s="1503"/>
      <c r="M196" s="1503"/>
      <c r="N196" s="1503"/>
      <c r="O196" s="1499"/>
      <c r="P196" s="1504"/>
      <c r="Q196" s="1504"/>
    </row>
    <row r="197" spans="1:17" ht="15" hidden="1" customHeight="1">
      <c r="A197" s="1571"/>
      <c r="B197" s="1496" t="s">
        <v>1162</v>
      </c>
      <c r="C197" s="1496" t="s">
        <v>1163</v>
      </c>
      <c r="D197" s="1497"/>
      <c r="E197" s="1497"/>
      <c r="F197" s="1497"/>
      <c r="G197" s="1497"/>
      <c r="H197" s="1498"/>
      <c r="I197" s="1498"/>
      <c r="J197" s="1498"/>
      <c r="K197" s="1499"/>
      <c r="L197" s="1498"/>
      <c r="M197" s="1498"/>
      <c r="N197" s="1498"/>
      <c r="O197" s="1499"/>
      <c r="P197" s="1500"/>
      <c r="Q197" s="1500"/>
    </row>
    <row r="198" spans="1:17" ht="15" hidden="1" customHeight="1">
      <c r="A198" s="1571"/>
      <c r="B198" s="1501" t="s">
        <v>1164</v>
      </c>
      <c r="C198" s="1501" t="s">
        <v>1165</v>
      </c>
      <c r="D198" s="1502"/>
      <c r="E198" s="1502"/>
      <c r="F198" s="1502"/>
      <c r="G198" s="1502"/>
      <c r="H198" s="1503"/>
      <c r="I198" s="1503"/>
      <c r="J198" s="1503"/>
      <c r="K198" s="1499"/>
      <c r="L198" s="1503"/>
      <c r="M198" s="1503"/>
      <c r="N198" s="1503"/>
      <c r="O198" s="1499"/>
      <c r="P198" s="1504"/>
      <c r="Q198" s="1504"/>
    </row>
    <row r="199" spans="1:17" ht="51" customHeight="1" thickBot="1">
      <c r="A199" s="1571"/>
      <c r="B199" s="1496" t="s">
        <v>1166</v>
      </c>
      <c r="C199" s="1496" t="s">
        <v>1167</v>
      </c>
      <c r="D199" s="1497"/>
      <c r="E199" s="1497"/>
      <c r="F199" s="1497" t="s">
        <v>1828</v>
      </c>
      <c r="G199" s="1497"/>
      <c r="H199" s="1498"/>
      <c r="I199" s="1499"/>
      <c r="J199" s="1498" t="s">
        <v>1828</v>
      </c>
      <c r="K199" s="1498"/>
      <c r="L199" s="1498"/>
      <c r="M199" s="1499"/>
      <c r="N199" s="1498" t="s">
        <v>1828</v>
      </c>
      <c r="O199" s="1498"/>
      <c r="P199" s="1500" t="s">
        <v>1829</v>
      </c>
      <c r="Q199" s="1500"/>
    </row>
    <row r="200" spans="1:17" ht="15" hidden="1" thickBot="1">
      <c r="A200" s="1571"/>
      <c r="B200" s="1501" t="s">
        <v>1168</v>
      </c>
      <c r="C200" s="1501" t="s">
        <v>1169</v>
      </c>
      <c r="D200" s="1502"/>
      <c r="E200" s="1502"/>
      <c r="F200" s="1502"/>
      <c r="G200" s="1502"/>
      <c r="H200" s="1503"/>
      <c r="I200" s="1503"/>
      <c r="J200" s="1503"/>
      <c r="K200" s="1499"/>
      <c r="L200" s="1503"/>
      <c r="M200" s="1503"/>
      <c r="N200" s="1503"/>
      <c r="O200" s="1499"/>
      <c r="P200" s="1504"/>
      <c r="Q200" s="1504"/>
    </row>
  </sheetData>
  <mergeCells count="22">
    <mergeCell ref="A187:A200"/>
    <mergeCell ref="H11:H12"/>
    <mergeCell ref="I11:K11"/>
    <mergeCell ref="L11:L12"/>
    <mergeCell ref="M11:O11"/>
    <mergeCell ref="A14:A30"/>
    <mergeCell ref="A31:A65"/>
    <mergeCell ref="A66:A151"/>
    <mergeCell ref="A152:A156"/>
    <mergeCell ref="A157:A158"/>
    <mergeCell ref="A159:A160"/>
    <mergeCell ref="A161:A186"/>
    <mergeCell ref="A8:Q8"/>
    <mergeCell ref="A9:Q9"/>
    <mergeCell ref="A10:C12"/>
    <mergeCell ref="D10:G10"/>
    <mergeCell ref="H10:K10"/>
    <mergeCell ref="L10:O10"/>
    <mergeCell ref="P10:P12"/>
    <mergeCell ref="Q10:Q12"/>
    <mergeCell ref="D11:D12"/>
    <mergeCell ref="E11:G11"/>
  </mergeCells>
  <pageMargins left="0.70866141732283472" right="0.70866141732283472" top="0.74803149606299213" bottom="0.74803149606299213" header="0.31496062992125984" footer="0.31496062992125984"/>
  <pageSetup scale="71" fitToHeight="0" orientation="landscape" verticalDpi="300"/>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sheetPr enableFormatConditionsCalculation="0">
    <tabColor theme="5" tint="-0.249977111117893"/>
  </sheetPr>
  <dimension ref="A1:W96"/>
  <sheetViews>
    <sheetView topLeftCell="D6" zoomScale="80" zoomScaleNormal="80" zoomScalePageLayoutView="80" workbookViewId="0">
      <pane xSplit="4" ySplit="4" topLeftCell="L31" activePane="bottomRight" state="frozen"/>
      <selection activeCell="D6" sqref="D6"/>
      <selection pane="topRight" activeCell="H6" sqref="H6"/>
      <selection pane="bottomLeft" activeCell="D10" sqref="D10"/>
      <selection pane="bottomRight" activeCell="L10" sqref="L10"/>
    </sheetView>
  </sheetViews>
  <sheetFormatPr baseColWidth="10" defaultRowHeight="14.4"/>
  <cols>
    <col min="1" max="1" width="5.77734375" customWidth="1"/>
    <col min="2" max="2" width="19.44140625" style="3" customWidth="1"/>
    <col min="3" max="3" width="7.44140625" style="501" customWidth="1"/>
    <col min="4" max="4" width="25.44140625" style="129" customWidth="1"/>
    <col min="5" max="5" width="28.33203125" style="129" hidden="1" customWidth="1"/>
    <col min="6" max="6" width="34.33203125" style="129" hidden="1" customWidth="1"/>
    <col min="7" max="7" width="35.33203125" customWidth="1"/>
    <col min="8" max="8" width="15.6640625" style="535" customWidth="1"/>
    <col min="9" max="9" width="12.44140625" customWidth="1"/>
    <col min="10" max="10" width="16" customWidth="1"/>
    <col min="11" max="11" width="10.77734375" style="43"/>
    <col min="12" max="12" width="13.109375" style="43" customWidth="1"/>
    <col min="13" max="13" width="10.77734375" style="393"/>
    <col min="14" max="14" width="10.77734375" style="43"/>
    <col min="15" max="15" width="16.109375" style="531" customWidth="1"/>
    <col min="20" max="20" width="10.77734375" style="531"/>
  </cols>
  <sheetData>
    <row r="1" spans="1:23">
      <c r="D1" s="318"/>
      <c r="E1" s="318"/>
      <c r="F1" s="318"/>
      <c r="G1" s="534"/>
      <c r="I1" s="531"/>
      <c r="J1" s="531"/>
      <c r="K1" s="393"/>
      <c r="M1" s="537"/>
      <c r="N1" s="367"/>
      <c r="O1" s="367"/>
      <c r="P1" s="367"/>
      <c r="Q1" s="367"/>
      <c r="R1" s="367"/>
      <c r="S1" s="367"/>
      <c r="T1" s="367"/>
      <c r="U1" s="367"/>
      <c r="V1" s="367"/>
      <c r="W1" s="367"/>
    </row>
    <row r="2" spans="1:23">
      <c r="G2" s="531"/>
      <c r="I2" s="531"/>
      <c r="J2" s="531"/>
      <c r="K2" s="393"/>
      <c r="M2" s="537"/>
      <c r="N2" s="366"/>
      <c r="O2" s="366"/>
      <c r="P2" s="366"/>
      <c r="Q2" s="366"/>
      <c r="R2" s="366"/>
      <c r="S2" s="366"/>
      <c r="T2" s="367"/>
      <c r="U2" s="367"/>
      <c r="V2" s="367"/>
      <c r="W2" s="367"/>
    </row>
    <row r="3" spans="1:23">
      <c r="G3" s="531"/>
      <c r="I3" s="531"/>
      <c r="J3" s="531"/>
      <c r="K3" s="393"/>
      <c r="M3" s="537"/>
      <c r="N3" s="366"/>
      <c r="O3" s="366"/>
      <c r="P3" s="366"/>
      <c r="Q3" s="366"/>
      <c r="R3" s="366"/>
      <c r="S3" s="366"/>
      <c r="T3" s="367"/>
      <c r="U3" s="367"/>
      <c r="V3" s="367"/>
      <c r="W3" s="367"/>
    </row>
    <row r="4" spans="1:23" ht="18.600000000000001" thickBot="1">
      <c r="G4" s="1587" t="s">
        <v>768</v>
      </c>
      <c r="H4" s="1587"/>
      <c r="I4" s="1587"/>
      <c r="J4" s="1587"/>
      <c r="K4" s="1587"/>
      <c r="M4" s="537"/>
      <c r="N4" s="537"/>
      <c r="O4" s="537"/>
      <c r="P4" s="537"/>
      <c r="Q4" s="537"/>
      <c r="R4" s="537"/>
      <c r="S4" s="537"/>
      <c r="T4" s="538"/>
      <c r="U4" s="538"/>
      <c r="V4" s="367"/>
      <c r="W4" s="367"/>
    </row>
    <row r="5" spans="1:23" ht="18.600000000000001" thickBot="1">
      <c r="G5" s="536"/>
      <c r="H5" s="536"/>
      <c r="I5" s="536"/>
      <c r="J5" s="536"/>
      <c r="K5" s="536"/>
      <c r="M5" s="393" t="s">
        <v>1513</v>
      </c>
      <c r="N5" s="393"/>
      <c r="P5" s="531"/>
      <c r="Q5" s="531"/>
      <c r="R5" s="531"/>
      <c r="S5" s="531"/>
      <c r="U5" s="531"/>
      <c r="V5" s="531"/>
      <c r="W5" s="531"/>
    </row>
    <row r="6" spans="1:23" ht="18.600000000000001" thickBot="1">
      <c r="B6" s="154"/>
      <c r="C6" s="502"/>
      <c r="G6" s="40"/>
      <c r="H6" s="1579">
        <v>2012</v>
      </c>
      <c r="I6" s="1580"/>
      <c r="J6" s="1580"/>
      <c r="K6" s="1580"/>
      <c r="L6" s="1580"/>
      <c r="M6" s="1580"/>
      <c r="N6" s="1581"/>
      <c r="O6" s="1579">
        <v>2013</v>
      </c>
      <c r="P6" s="1580"/>
      <c r="Q6" s="1580"/>
      <c r="R6" s="1580"/>
      <c r="S6" s="1580"/>
      <c r="T6" s="1580"/>
      <c r="U6" s="1581"/>
    </row>
    <row r="7" spans="1:23" ht="72.599999999999994" thickBot="1">
      <c r="A7" s="539" t="s">
        <v>295</v>
      </c>
      <c r="B7" s="299" t="s">
        <v>288</v>
      </c>
      <c r="C7" s="499" t="s">
        <v>295</v>
      </c>
      <c r="D7" s="127" t="s">
        <v>120</v>
      </c>
      <c r="E7" s="127"/>
      <c r="F7" s="127"/>
      <c r="G7" s="59" t="s">
        <v>1539</v>
      </c>
      <c r="H7" s="588" t="s">
        <v>154</v>
      </c>
      <c r="I7" s="300" t="s">
        <v>1505</v>
      </c>
      <c r="J7" s="300" t="s">
        <v>1506</v>
      </c>
      <c r="K7" s="301" t="s">
        <v>1504</v>
      </c>
      <c r="L7" s="301" t="s">
        <v>157</v>
      </c>
      <c r="M7" s="590" t="s">
        <v>158</v>
      </c>
      <c r="N7" s="301" t="s">
        <v>1507</v>
      </c>
      <c r="O7" s="588" t="s">
        <v>154</v>
      </c>
      <c r="P7" s="300" t="s">
        <v>1505</v>
      </c>
      <c r="Q7" s="300" t="s">
        <v>1506</v>
      </c>
      <c r="R7" s="301" t="s">
        <v>1504</v>
      </c>
      <c r="S7" s="301" t="s">
        <v>157</v>
      </c>
      <c r="T7" s="590" t="s">
        <v>158</v>
      </c>
      <c r="U7" s="301" t="s">
        <v>1507</v>
      </c>
    </row>
    <row r="8" spans="1:23" ht="15" thickBot="1">
      <c r="B8" s="363"/>
      <c r="C8" s="500"/>
      <c r="D8" s="362"/>
      <c r="E8" s="641"/>
      <c r="F8" s="641"/>
      <c r="G8" s="360"/>
      <c r="H8" s="589" t="s">
        <v>1508</v>
      </c>
      <c r="I8" s="361" t="s">
        <v>1509</v>
      </c>
      <c r="J8" s="361" t="s">
        <v>1510</v>
      </c>
      <c r="K8" s="364" t="s">
        <v>1511</v>
      </c>
      <c r="L8" s="364" t="s">
        <v>1512</v>
      </c>
      <c r="M8" s="591" t="s">
        <v>1514</v>
      </c>
      <c r="N8" s="364"/>
      <c r="O8" s="589" t="s">
        <v>1508</v>
      </c>
      <c r="P8" s="361" t="s">
        <v>1509</v>
      </c>
      <c r="Q8" s="361" t="s">
        <v>1510</v>
      </c>
      <c r="R8" s="364" t="s">
        <v>1511</v>
      </c>
      <c r="S8" s="364" t="s">
        <v>1512</v>
      </c>
      <c r="T8" s="591" t="s">
        <v>1514</v>
      </c>
      <c r="U8" s="364"/>
    </row>
    <row r="9" spans="1:23" s="1077" customFormat="1" ht="48" customHeight="1" thickBot="1">
      <c r="A9" s="1068" t="s">
        <v>295</v>
      </c>
      <c r="B9" s="1069" t="s">
        <v>288</v>
      </c>
      <c r="C9" s="1070" t="s">
        <v>295</v>
      </c>
      <c r="D9" s="1071" t="s">
        <v>120</v>
      </c>
      <c r="E9" s="1070" t="s">
        <v>295</v>
      </c>
      <c r="F9" s="1071" t="s">
        <v>120</v>
      </c>
      <c r="G9" s="1072" t="s">
        <v>1539</v>
      </c>
      <c r="H9" s="1073" t="s">
        <v>154</v>
      </c>
      <c r="I9" s="1074" t="s">
        <v>1505</v>
      </c>
      <c r="J9" s="1074" t="s">
        <v>1506</v>
      </c>
      <c r="K9" s="1075" t="s">
        <v>1504</v>
      </c>
      <c r="L9" s="1075" t="s">
        <v>157</v>
      </c>
      <c r="M9" s="1076" t="s">
        <v>158</v>
      </c>
      <c r="N9" s="1075" t="s">
        <v>1507</v>
      </c>
      <c r="O9" s="1073" t="s">
        <v>154</v>
      </c>
      <c r="P9" s="1074" t="s">
        <v>1505</v>
      </c>
      <c r="Q9" s="1074" t="s">
        <v>1506</v>
      </c>
      <c r="R9" s="1075" t="s">
        <v>1504</v>
      </c>
      <c r="S9" s="1075" t="s">
        <v>157</v>
      </c>
      <c r="T9" s="1076" t="s">
        <v>158</v>
      </c>
      <c r="U9" s="1075" t="s">
        <v>1507</v>
      </c>
    </row>
    <row r="10" spans="1:23" ht="28.8">
      <c r="A10" s="1591">
        <v>1</v>
      </c>
      <c r="B10" s="1583" t="s">
        <v>249</v>
      </c>
      <c r="C10" s="631" t="s">
        <v>1580</v>
      </c>
      <c r="D10" s="632" t="s">
        <v>250</v>
      </c>
      <c r="E10" s="755" t="str">
        <f>C10</f>
        <v>1.1</v>
      </c>
      <c r="F10" s="755" t="str">
        <f>D10</f>
        <v>Consulta externa y procedimientos</v>
      </c>
      <c r="G10" s="756" t="s">
        <v>49</v>
      </c>
      <c r="H10" s="957">
        <v>1.78</v>
      </c>
      <c r="I10" s="757">
        <v>9</v>
      </c>
      <c r="J10" s="757">
        <v>3</v>
      </c>
      <c r="K10" s="758">
        <f>+H10*I10*J10</f>
        <v>48.06</v>
      </c>
      <c r="L10" s="758">
        <f>+K10*22</f>
        <v>1057.3200000000002</v>
      </c>
      <c r="M10" s="759">
        <f>+L10*12</f>
        <v>12687.840000000002</v>
      </c>
      <c r="N10" s="758">
        <v>6232</v>
      </c>
      <c r="O10" s="760">
        <v>1.78</v>
      </c>
      <c r="P10" s="757">
        <v>9</v>
      </c>
      <c r="Q10" s="757">
        <v>3</v>
      </c>
      <c r="R10" s="758">
        <f>+O10*P10*Q10</f>
        <v>48.06</v>
      </c>
      <c r="S10" s="758">
        <f>+R10*22</f>
        <v>1057.3200000000002</v>
      </c>
      <c r="T10" s="759">
        <f>+S10*12</f>
        <v>12687.840000000002</v>
      </c>
      <c r="U10" s="761">
        <v>5364</v>
      </c>
    </row>
    <row r="11" spans="1:23" ht="28.8">
      <c r="A11" s="1589"/>
      <c r="B11" s="1584"/>
      <c r="C11" s="619" t="s">
        <v>1581</v>
      </c>
      <c r="D11" s="620" t="s">
        <v>253</v>
      </c>
      <c r="E11" s="779" t="str">
        <f t="shared" ref="E11:E60" si="0">C11</f>
        <v>1.2</v>
      </c>
      <c r="F11" s="779" t="str">
        <f t="shared" ref="F11:F60" si="1">D11</f>
        <v>Actividades de promoción y prevención</v>
      </c>
      <c r="G11" s="762" t="s">
        <v>50</v>
      </c>
      <c r="H11" s="955">
        <v>1</v>
      </c>
      <c r="I11" s="749">
        <v>4</v>
      </c>
      <c r="J11" s="749">
        <v>3</v>
      </c>
      <c r="K11" s="763">
        <f>+H11*I11*J11</f>
        <v>12</v>
      </c>
      <c r="L11" s="763">
        <f>+K11*22</f>
        <v>264</v>
      </c>
      <c r="M11" s="764">
        <f>+L11*12</f>
        <v>3168</v>
      </c>
      <c r="N11" s="763">
        <f>1122+213</f>
        <v>1335</v>
      </c>
      <c r="O11" s="606">
        <v>1</v>
      </c>
      <c r="P11" s="749">
        <v>4</v>
      </c>
      <c r="Q11" s="749">
        <v>3</v>
      </c>
      <c r="R11" s="763">
        <f>+O11*P11*Q11</f>
        <v>12</v>
      </c>
      <c r="S11" s="763">
        <f>+R11*22</f>
        <v>264</v>
      </c>
      <c r="T11" s="764">
        <f>+S11*12</f>
        <v>3168</v>
      </c>
      <c r="U11" s="765">
        <v>969</v>
      </c>
    </row>
    <row r="12" spans="1:23">
      <c r="A12" s="1589"/>
      <c r="B12" s="1584"/>
      <c r="C12" s="619" t="s">
        <v>1582</v>
      </c>
      <c r="D12" s="620" t="s">
        <v>251</v>
      </c>
      <c r="E12" s="779" t="str">
        <f t="shared" si="0"/>
        <v>1.3</v>
      </c>
      <c r="F12" s="779" t="str">
        <f t="shared" si="1"/>
        <v>Consulta especializada</v>
      </c>
      <c r="G12" s="762" t="s">
        <v>155</v>
      </c>
      <c r="H12" s="955">
        <v>3.22</v>
      </c>
      <c r="I12" s="749">
        <v>9</v>
      </c>
      <c r="J12" s="749">
        <v>3</v>
      </c>
      <c r="K12" s="763">
        <f>+H12*I12*J12</f>
        <v>86.94</v>
      </c>
      <c r="L12" s="763">
        <f>+K12*22</f>
        <v>1912.6799999999998</v>
      </c>
      <c r="M12" s="764">
        <f>+L12*12</f>
        <v>22952.159999999996</v>
      </c>
      <c r="N12" s="763">
        <v>16449</v>
      </c>
      <c r="O12" s="955">
        <v>3.22</v>
      </c>
      <c r="P12" s="749">
        <v>9</v>
      </c>
      <c r="Q12" s="749">
        <v>3</v>
      </c>
      <c r="R12" s="763">
        <f>+O12*P12*Q12</f>
        <v>86.94</v>
      </c>
      <c r="S12" s="763">
        <f>+R12*22</f>
        <v>1912.6799999999998</v>
      </c>
      <c r="T12" s="764">
        <f>+S12*12</f>
        <v>22952.159999999996</v>
      </c>
      <c r="U12" s="765">
        <v>16745</v>
      </c>
    </row>
    <row r="13" spans="1:23">
      <c r="A13" s="1589"/>
      <c r="B13" s="1584"/>
      <c r="C13" s="619" t="s">
        <v>1583</v>
      </c>
      <c r="D13" s="620" t="s">
        <v>252</v>
      </c>
      <c r="E13" s="779" t="str">
        <f t="shared" si="0"/>
        <v>1.4</v>
      </c>
      <c r="F13" s="779" t="str">
        <f t="shared" si="1"/>
        <v>Actividades de salud oral</v>
      </c>
      <c r="G13" s="762" t="s">
        <v>51</v>
      </c>
      <c r="H13" s="955"/>
      <c r="I13" s="749"/>
      <c r="J13" s="749"/>
      <c r="K13" s="763"/>
      <c r="L13" s="763"/>
      <c r="M13" s="764"/>
      <c r="N13" s="763"/>
      <c r="O13" s="606"/>
      <c r="P13" s="749"/>
      <c r="Q13" s="749"/>
      <c r="R13" s="763"/>
      <c r="S13" s="763"/>
      <c r="T13" s="764"/>
      <c r="U13" s="765"/>
    </row>
    <row r="14" spans="1:23">
      <c r="A14" s="1589"/>
      <c r="B14" s="1584"/>
      <c r="C14" s="622" t="s">
        <v>1583</v>
      </c>
      <c r="D14" s="968" t="s">
        <v>252</v>
      </c>
      <c r="E14" s="779" t="str">
        <f t="shared" si="0"/>
        <v>1.4</v>
      </c>
      <c r="F14" s="779" t="str">
        <f t="shared" si="1"/>
        <v>Actividades de salud oral</v>
      </c>
      <c r="G14" s="762" t="s">
        <v>52</v>
      </c>
      <c r="H14" s="955"/>
      <c r="I14" s="749"/>
      <c r="J14" s="749"/>
      <c r="K14" s="763"/>
      <c r="L14" s="763"/>
      <c r="M14" s="764"/>
      <c r="N14" s="763"/>
      <c r="O14" s="606"/>
      <c r="P14" s="749"/>
      <c r="Q14" s="749"/>
      <c r="R14" s="763"/>
      <c r="S14" s="763"/>
      <c r="T14" s="764"/>
      <c r="U14" s="765"/>
    </row>
    <row r="15" spans="1:23">
      <c r="A15" s="1589"/>
      <c r="B15" s="1584"/>
      <c r="C15" s="619" t="s">
        <v>1584</v>
      </c>
      <c r="D15" s="620" t="s">
        <v>290</v>
      </c>
      <c r="E15" s="779" t="str">
        <f t="shared" si="0"/>
        <v>1.5</v>
      </c>
      <c r="F15" s="779" t="str">
        <f t="shared" si="1"/>
        <v>Otras actividades</v>
      </c>
      <c r="G15" s="762" t="s">
        <v>53</v>
      </c>
      <c r="H15" s="955">
        <v>1</v>
      </c>
      <c r="I15" s="749">
        <v>9</v>
      </c>
      <c r="J15" s="958">
        <v>4</v>
      </c>
      <c r="K15" s="959">
        <f>+H15*I15*J15</f>
        <v>36</v>
      </c>
      <c r="L15" s="959">
        <f>+K15*22</f>
        <v>792</v>
      </c>
      <c r="M15" s="960">
        <f>+L15*12</f>
        <v>9504</v>
      </c>
      <c r="N15" s="959">
        <v>1737</v>
      </c>
      <c r="O15" s="961">
        <v>1</v>
      </c>
      <c r="P15" s="749">
        <v>9</v>
      </c>
      <c r="Q15" s="749">
        <v>4</v>
      </c>
      <c r="R15" s="959">
        <f>+O15*P15*Q15</f>
        <v>36</v>
      </c>
      <c r="S15" s="959">
        <f>+R15*22</f>
        <v>792</v>
      </c>
      <c r="T15" s="960">
        <f>+S15*12</f>
        <v>9504</v>
      </c>
      <c r="U15" s="962">
        <v>1524</v>
      </c>
    </row>
    <row r="16" spans="1:23" ht="21" customHeight="1">
      <c r="A16" s="1589"/>
      <c r="B16" s="1584"/>
      <c r="C16" s="623" t="s">
        <v>1639</v>
      </c>
      <c r="D16" s="624" t="s">
        <v>1640</v>
      </c>
      <c r="E16" s="779" t="str">
        <f t="shared" si="0"/>
        <v>1</v>
      </c>
      <c r="F16" s="779" t="str">
        <f t="shared" si="1"/>
        <v>Servicios Ambulatorios</v>
      </c>
      <c r="G16" s="772" t="s">
        <v>1538</v>
      </c>
      <c r="H16" s="955">
        <f t="shared" ref="H16:U16" si="2">SUM(H10:H15)</f>
        <v>7</v>
      </c>
      <c r="I16" s="955">
        <f t="shared" si="2"/>
        <v>31</v>
      </c>
      <c r="J16" s="955">
        <f t="shared" si="2"/>
        <v>13</v>
      </c>
      <c r="K16" s="955">
        <f t="shared" si="2"/>
        <v>183</v>
      </c>
      <c r="L16" s="955">
        <f t="shared" si="2"/>
        <v>4026</v>
      </c>
      <c r="M16" s="956">
        <f t="shared" si="2"/>
        <v>48312</v>
      </c>
      <c r="N16" s="955">
        <f t="shared" si="2"/>
        <v>25753</v>
      </c>
      <c r="O16" s="955">
        <f t="shared" si="2"/>
        <v>7</v>
      </c>
      <c r="P16" s="955">
        <f t="shared" si="2"/>
        <v>31</v>
      </c>
      <c r="Q16" s="955">
        <f t="shared" si="2"/>
        <v>13</v>
      </c>
      <c r="R16" s="955">
        <f t="shared" si="2"/>
        <v>183</v>
      </c>
      <c r="S16" s="955">
        <f t="shared" si="2"/>
        <v>4026</v>
      </c>
      <c r="T16" s="955">
        <f t="shared" si="2"/>
        <v>48312</v>
      </c>
      <c r="U16" s="955">
        <f t="shared" si="2"/>
        <v>24602</v>
      </c>
    </row>
    <row r="17" spans="1:21">
      <c r="A17" s="545"/>
      <c r="B17" s="625"/>
      <c r="C17" s="626"/>
      <c r="D17" s="369"/>
      <c r="E17" s="779">
        <f t="shared" si="0"/>
        <v>0</v>
      </c>
      <c r="F17" s="779">
        <f t="shared" si="1"/>
        <v>0</v>
      </c>
      <c r="G17" s="773"/>
      <c r="H17" s="610"/>
      <c r="I17" s="749"/>
      <c r="J17" s="749"/>
      <c r="K17" s="763"/>
      <c r="L17" s="763"/>
      <c r="M17" s="764"/>
      <c r="N17" s="763"/>
      <c r="O17" s="606"/>
      <c r="P17" s="749"/>
      <c r="Q17" s="749"/>
      <c r="R17" s="763"/>
      <c r="S17" s="763"/>
      <c r="T17" s="764"/>
      <c r="U17" s="765"/>
    </row>
    <row r="18" spans="1:21">
      <c r="A18" s="1589">
        <v>2</v>
      </c>
      <c r="B18" s="1584" t="s">
        <v>70</v>
      </c>
      <c r="C18" s="1586" t="s">
        <v>317</v>
      </c>
      <c r="D18" s="1582" t="s">
        <v>247</v>
      </c>
      <c r="E18" s="779" t="s">
        <v>317</v>
      </c>
      <c r="F18" s="779" t="s">
        <v>247</v>
      </c>
      <c r="G18" s="762" t="s">
        <v>291</v>
      </c>
      <c r="H18" s="610"/>
      <c r="I18" s="749"/>
      <c r="J18" s="749"/>
      <c r="K18" s="763"/>
      <c r="L18" s="763"/>
      <c r="M18" s="764"/>
      <c r="N18" s="763"/>
      <c r="O18" s="606"/>
      <c r="P18" s="749"/>
      <c r="Q18" s="749"/>
      <c r="R18" s="763"/>
      <c r="S18" s="763"/>
      <c r="T18" s="764"/>
      <c r="U18" s="765"/>
    </row>
    <row r="19" spans="1:21">
      <c r="A19" s="1589"/>
      <c r="B19" s="1584"/>
      <c r="C19" s="1586"/>
      <c r="D19" s="1582"/>
      <c r="E19" s="779" t="s">
        <v>317</v>
      </c>
      <c r="F19" s="779" t="s">
        <v>247</v>
      </c>
      <c r="G19" s="762" t="s">
        <v>54</v>
      </c>
      <c r="H19" s="955">
        <v>2</v>
      </c>
      <c r="I19" s="749">
        <v>24</v>
      </c>
      <c r="J19" s="749">
        <v>3</v>
      </c>
      <c r="K19" s="763">
        <f>+H19*I19*J19</f>
        <v>144</v>
      </c>
      <c r="L19" s="763">
        <f>+K19*30</f>
        <v>4320</v>
      </c>
      <c r="M19" s="764">
        <f>+L19*12</f>
        <v>51840</v>
      </c>
      <c r="N19" s="763">
        <v>17582</v>
      </c>
      <c r="O19" s="955">
        <v>2</v>
      </c>
      <c r="P19" s="749">
        <v>24</v>
      </c>
      <c r="Q19" s="749">
        <v>3</v>
      </c>
      <c r="R19" s="763">
        <f>+O19*P19*Q19</f>
        <v>144</v>
      </c>
      <c r="S19" s="763">
        <f>+R19*30</f>
        <v>4320</v>
      </c>
      <c r="T19" s="764">
        <f>+S19*12</f>
        <v>51840</v>
      </c>
      <c r="U19" s="765">
        <v>19680</v>
      </c>
    </row>
    <row r="20" spans="1:21">
      <c r="A20" s="1589"/>
      <c r="B20" s="1584"/>
      <c r="C20" s="1586"/>
      <c r="D20" s="1582"/>
      <c r="E20" s="779" t="s">
        <v>317</v>
      </c>
      <c r="F20" s="779" t="s">
        <v>247</v>
      </c>
      <c r="G20" s="762" t="s">
        <v>55</v>
      </c>
      <c r="H20" s="955">
        <v>1</v>
      </c>
      <c r="I20" s="749">
        <v>24</v>
      </c>
      <c r="J20" s="749">
        <v>1</v>
      </c>
      <c r="K20" s="763">
        <f>+H20*I20*J20</f>
        <v>24</v>
      </c>
      <c r="L20" s="763">
        <f>+K20*30</f>
        <v>720</v>
      </c>
      <c r="M20" s="764">
        <f>+L20*12</f>
        <v>8640</v>
      </c>
      <c r="N20" s="763">
        <v>3058</v>
      </c>
      <c r="O20" s="955">
        <v>1</v>
      </c>
      <c r="P20" s="749">
        <v>24</v>
      </c>
      <c r="Q20" s="749">
        <v>1</v>
      </c>
      <c r="R20" s="763">
        <f>+O20*P20*Q20</f>
        <v>24</v>
      </c>
      <c r="S20" s="763">
        <f>+R20*30</f>
        <v>720</v>
      </c>
      <c r="T20" s="764">
        <f>+S20*12</f>
        <v>8640</v>
      </c>
      <c r="U20" s="765">
        <v>2937</v>
      </c>
    </row>
    <row r="21" spans="1:21">
      <c r="A21" s="1589"/>
      <c r="B21" s="1584"/>
      <c r="C21" s="1586"/>
      <c r="D21" s="1582"/>
      <c r="E21" s="779" t="s">
        <v>317</v>
      </c>
      <c r="F21" s="779" t="s">
        <v>247</v>
      </c>
      <c r="G21" s="762" t="s">
        <v>57</v>
      </c>
      <c r="H21" s="955">
        <v>1</v>
      </c>
      <c r="I21" s="749">
        <v>24</v>
      </c>
      <c r="J21" s="749">
        <v>1</v>
      </c>
      <c r="K21" s="763">
        <f>+H21*I21*J21</f>
        <v>24</v>
      </c>
      <c r="L21" s="763">
        <f>+K21*30</f>
        <v>720</v>
      </c>
      <c r="M21" s="764">
        <f>+L21*12</f>
        <v>8640</v>
      </c>
      <c r="N21" s="763">
        <v>62</v>
      </c>
      <c r="O21" s="955">
        <v>1</v>
      </c>
      <c r="P21" s="749">
        <v>24</v>
      </c>
      <c r="Q21" s="749">
        <v>1</v>
      </c>
      <c r="R21" s="763">
        <f>+O21*P21*Q21</f>
        <v>24</v>
      </c>
      <c r="S21" s="763">
        <f>+R21*30</f>
        <v>720</v>
      </c>
      <c r="T21" s="764">
        <f>+S21*12</f>
        <v>8640</v>
      </c>
      <c r="U21" s="765">
        <v>58</v>
      </c>
    </row>
    <row r="22" spans="1:21">
      <c r="A22" s="1589"/>
      <c r="B22" s="1584"/>
      <c r="C22" s="1586" t="s">
        <v>316</v>
      </c>
      <c r="D22" s="1582" t="s">
        <v>248</v>
      </c>
      <c r="E22" s="779" t="s">
        <v>316</v>
      </c>
      <c r="F22" s="779" t="s">
        <v>248</v>
      </c>
      <c r="G22" s="762" t="s">
        <v>294</v>
      </c>
      <c r="H22" s="955">
        <v>6</v>
      </c>
      <c r="I22" s="749">
        <v>24</v>
      </c>
      <c r="J22" s="749">
        <v>0.08</v>
      </c>
      <c r="K22" s="763">
        <f>+H22*I22*J22</f>
        <v>11.52</v>
      </c>
      <c r="L22" s="763">
        <f>12*30</f>
        <v>360</v>
      </c>
      <c r="M22" s="764">
        <f>+L22*12</f>
        <v>4320</v>
      </c>
      <c r="N22" s="763">
        <v>1715</v>
      </c>
      <c r="O22" s="955">
        <v>6</v>
      </c>
      <c r="P22" s="749">
        <v>24</v>
      </c>
      <c r="Q22" s="749">
        <v>0.08</v>
      </c>
      <c r="R22" s="763">
        <f>+O22*P22*Q22</f>
        <v>11.52</v>
      </c>
      <c r="S22" s="763">
        <f>12*30</f>
        <v>360</v>
      </c>
      <c r="T22" s="764">
        <f>+S22*12</f>
        <v>4320</v>
      </c>
      <c r="U22" s="765">
        <v>2093</v>
      </c>
    </row>
    <row r="23" spans="1:21">
      <c r="A23" s="1589"/>
      <c r="B23" s="1584"/>
      <c r="C23" s="1586"/>
      <c r="D23" s="1582"/>
      <c r="E23" s="779" t="s">
        <v>316</v>
      </c>
      <c r="F23" s="779" t="s">
        <v>248</v>
      </c>
      <c r="G23" s="762" t="s">
        <v>56</v>
      </c>
      <c r="H23" s="955"/>
      <c r="I23" s="749"/>
      <c r="J23" s="749"/>
      <c r="K23" s="763"/>
      <c r="L23" s="763"/>
      <c r="M23" s="764"/>
      <c r="N23" s="763"/>
      <c r="O23" s="606"/>
      <c r="P23" s="749"/>
      <c r="Q23" s="749"/>
      <c r="R23" s="763"/>
      <c r="S23" s="763"/>
      <c r="T23" s="764"/>
      <c r="U23" s="765"/>
    </row>
    <row r="24" spans="1:21">
      <c r="A24" s="545"/>
      <c r="B24" s="625"/>
      <c r="C24" s="626"/>
      <c r="D24" s="369"/>
      <c r="E24" s="779">
        <f t="shared" si="0"/>
        <v>0</v>
      </c>
      <c r="F24" s="779">
        <f t="shared" si="1"/>
        <v>0</v>
      </c>
      <c r="G24" s="749"/>
      <c r="H24" s="955"/>
      <c r="I24" s="749"/>
      <c r="J24" s="749"/>
      <c r="K24" s="763"/>
      <c r="L24" s="763"/>
      <c r="M24" s="764"/>
      <c r="N24" s="763"/>
      <c r="O24" s="606"/>
      <c r="P24" s="749"/>
      <c r="Q24" s="749"/>
      <c r="R24" s="763"/>
      <c r="S24" s="763"/>
      <c r="T24" s="764"/>
      <c r="U24" s="765"/>
    </row>
    <row r="25" spans="1:21">
      <c r="A25" s="1589">
        <v>3</v>
      </c>
      <c r="B25" s="1584" t="s">
        <v>255</v>
      </c>
      <c r="C25" s="1586" t="s">
        <v>1585</v>
      </c>
      <c r="D25" s="1582" t="s">
        <v>256</v>
      </c>
      <c r="E25" s="779" t="s">
        <v>1585</v>
      </c>
      <c r="F25" s="779" t="s">
        <v>256</v>
      </c>
      <c r="G25" s="762" t="s">
        <v>1515</v>
      </c>
      <c r="H25" s="955">
        <v>8</v>
      </c>
      <c r="I25" s="749">
        <v>24</v>
      </c>
      <c r="J25" s="749">
        <v>4.2000000000000003E-2</v>
      </c>
      <c r="K25" s="763">
        <f>+H25*I25*J25</f>
        <v>8.0640000000000001</v>
      </c>
      <c r="L25" s="763">
        <f>+K25*30</f>
        <v>241.92000000000002</v>
      </c>
      <c r="M25" s="764">
        <f>+L25*12</f>
        <v>2903.04</v>
      </c>
      <c r="N25" s="763">
        <v>2432</v>
      </c>
      <c r="O25" s="606">
        <v>6</v>
      </c>
      <c r="P25" s="749">
        <v>24</v>
      </c>
      <c r="Q25" s="749">
        <v>4.2000000000000003E-2</v>
      </c>
      <c r="R25" s="763">
        <f>+O25*P25*Q25</f>
        <v>6.048</v>
      </c>
      <c r="S25" s="763">
        <f>+R25*30</f>
        <v>181.44</v>
      </c>
      <c r="T25" s="764">
        <f>+S25*12</f>
        <v>2177.2799999999997</v>
      </c>
      <c r="U25" s="765">
        <v>3087</v>
      </c>
    </row>
    <row r="26" spans="1:21">
      <c r="A26" s="1589"/>
      <c r="B26" s="1584"/>
      <c r="C26" s="1586"/>
      <c r="D26" s="1582"/>
      <c r="E26" s="779" t="s">
        <v>1585</v>
      </c>
      <c r="F26" s="779" t="s">
        <v>256</v>
      </c>
      <c r="G26" s="762" t="s">
        <v>1519</v>
      </c>
      <c r="H26" s="955">
        <v>9</v>
      </c>
      <c r="I26" s="749">
        <v>24</v>
      </c>
      <c r="J26" s="749">
        <v>4.2000000000000003E-2</v>
      </c>
      <c r="K26" s="763">
        <f>+H26*I26*J26</f>
        <v>9.072000000000001</v>
      </c>
      <c r="L26" s="763">
        <f>+K26*30</f>
        <v>272.16000000000003</v>
      </c>
      <c r="M26" s="764">
        <f>+L26*12</f>
        <v>3265.92</v>
      </c>
      <c r="N26" s="763">
        <v>2471</v>
      </c>
      <c r="O26" s="606">
        <v>9</v>
      </c>
      <c r="P26" s="749">
        <v>24</v>
      </c>
      <c r="Q26" s="749">
        <v>4.2000000000000003E-2</v>
      </c>
      <c r="R26" s="763">
        <f>+O26*P26*Q26</f>
        <v>9.072000000000001</v>
      </c>
      <c r="S26" s="763">
        <f>+R26*30</f>
        <v>272.16000000000003</v>
      </c>
      <c r="T26" s="764">
        <f>+S26*12</f>
        <v>3265.92</v>
      </c>
      <c r="U26" s="765">
        <v>1423</v>
      </c>
    </row>
    <row r="27" spans="1:21">
      <c r="A27" s="1589"/>
      <c r="B27" s="1584"/>
      <c r="C27" s="1586"/>
      <c r="D27" s="1582"/>
      <c r="E27" s="779" t="s">
        <v>1585</v>
      </c>
      <c r="F27" s="779" t="s">
        <v>256</v>
      </c>
      <c r="G27" s="762" t="s">
        <v>1520</v>
      </c>
      <c r="H27" s="955">
        <v>31</v>
      </c>
      <c r="I27" s="749">
        <v>24</v>
      </c>
      <c r="J27" s="749">
        <v>4.2000000000000003E-2</v>
      </c>
      <c r="K27" s="763">
        <f>+H27*I27*J27</f>
        <v>31.248000000000001</v>
      </c>
      <c r="L27" s="763">
        <f>+K27*30</f>
        <v>937.44</v>
      </c>
      <c r="M27" s="764">
        <f>+L27*12</f>
        <v>11249.28</v>
      </c>
      <c r="N27" s="763">
        <v>10395</v>
      </c>
      <c r="O27" s="606">
        <v>43</v>
      </c>
      <c r="P27" s="749">
        <v>24</v>
      </c>
      <c r="Q27" s="749">
        <v>4.2000000000000003E-2</v>
      </c>
      <c r="R27" s="763">
        <f>+O27*P27*Q27</f>
        <v>43.344000000000001</v>
      </c>
      <c r="S27" s="763">
        <f>+R27*30</f>
        <v>1300.32</v>
      </c>
      <c r="T27" s="764">
        <f>+S27*12</f>
        <v>15603.84</v>
      </c>
      <c r="U27" s="765">
        <v>13855</v>
      </c>
    </row>
    <row r="28" spans="1:21">
      <c r="A28" s="1589"/>
      <c r="B28" s="1584"/>
      <c r="C28" s="1586"/>
      <c r="D28" s="1582"/>
      <c r="E28" s="779" t="s">
        <v>1585</v>
      </c>
      <c r="F28" s="779" t="s">
        <v>256</v>
      </c>
      <c r="G28" s="762" t="s">
        <v>1518</v>
      </c>
      <c r="H28" s="955">
        <v>10</v>
      </c>
      <c r="I28" s="749">
        <v>24</v>
      </c>
      <c r="J28" s="749">
        <v>4.2000000000000003E-2</v>
      </c>
      <c r="K28" s="763">
        <f>+H28*I28*J28</f>
        <v>10.08</v>
      </c>
      <c r="L28" s="763">
        <f>+K28*30</f>
        <v>302.39999999999998</v>
      </c>
      <c r="M28" s="764">
        <f>+L28*12</f>
        <v>3628.7999999999997</v>
      </c>
      <c r="N28" s="763">
        <v>1475</v>
      </c>
      <c r="O28" s="606">
        <v>13</v>
      </c>
      <c r="P28" s="749">
        <v>24</v>
      </c>
      <c r="Q28" s="749">
        <v>4.2000000000000003E-2</v>
      </c>
      <c r="R28" s="763">
        <f>+O28*P28*Q28</f>
        <v>13.104000000000001</v>
      </c>
      <c r="S28" s="763">
        <f>+R28*30</f>
        <v>393.12</v>
      </c>
      <c r="T28" s="764">
        <f>+S28*12</f>
        <v>4717.4400000000005</v>
      </c>
      <c r="U28" s="765">
        <v>2679</v>
      </c>
    </row>
    <row r="29" spans="1:21">
      <c r="A29" s="1589"/>
      <c r="B29" s="1584"/>
      <c r="C29" s="1586" t="s">
        <v>1586</v>
      </c>
      <c r="D29" s="1582" t="s">
        <v>259</v>
      </c>
      <c r="E29" s="779" t="s">
        <v>1586</v>
      </c>
      <c r="F29" s="779" t="s">
        <v>259</v>
      </c>
      <c r="G29" s="762" t="s">
        <v>1517</v>
      </c>
      <c r="H29" s="955"/>
      <c r="I29" s="749"/>
      <c r="J29" s="749"/>
      <c r="K29" s="763"/>
      <c r="L29" s="763"/>
      <c r="M29" s="764"/>
      <c r="N29" s="763"/>
      <c r="O29" s="606"/>
      <c r="P29" s="749"/>
      <c r="Q29" s="749"/>
      <c r="R29" s="763"/>
      <c r="S29" s="763"/>
      <c r="T29" s="764"/>
      <c r="U29" s="765"/>
    </row>
    <row r="30" spans="1:21">
      <c r="A30" s="1589"/>
      <c r="B30" s="1584"/>
      <c r="C30" s="1586"/>
      <c r="D30" s="1582"/>
      <c r="E30" s="779" t="s">
        <v>1586</v>
      </c>
      <c r="F30" s="779" t="s">
        <v>259</v>
      </c>
      <c r="G30" s="762" t="s">
        <v>1516</v>
      </c>
      <c r="H30" s="955"/>
      <c r="I30" s="749"/>
      <c r="J30" s="749"/>
      <c r="K30" s="763"/>
      <c r="L30" s="763"/>
      <c r="M30" s="764"/>
      <c r="N30" s="763"/>
      <c r="O30" s="606"/>
      <c r="P30" s="749"/>
      <c r="Q30" s="749"/>
      <c r="R30" s="763"/>
      <c r="S30" s="763"/>
      <c r="T30" s="764"/>
      <c r="U30" s="765"/>
    </row>
    <row r="31" spans="1:21">
      <c r="A31" s="1589"/>
      <c r="B31" s="1584"/>
      <c r="C31" s="636" t="s">
        <v>1587</v>
      </c>
      <c r="D31" s="368" t="s">
        <v>261</v>
      </c>
      <c r="E31" s="779" t="str">
        <f t="shared" si="0"/>
        <v>3.3</v>
      </c>
      <c r="F31" s="779" t="str">
        <f t="shared" si="1"/>
        <v>Quemados</v>
      </c>
      <c r="G31" s="762" t="s">
        <v>1521</v>
      </c>
      <c r="H31" s="955"/>
      <c r="I31" s="749"/>
      <c r="J31" s="749"/>
      <c r="K31" s="763"/>
      <c r="L31" s="763"/>
      <c r="M31" s="764"/>
      <c r="N31" s="763"/>
      <c r="O31" s="606"/>
      <c r="P31" s="749"/>
      <c r="Q31" s="749"/>
      <c r="R31" s="763"/>
      <c r="S31" s="763"/>
      <c r="T31" s="764"/>
      <c r="U31" s="765"/>
    </row>
    <row r="32" spans="1:21">
      <c r="A32" s="1589"/>
      <c r="B32" s="1584"/>
      <c r="C32" s="636" t="s">
        <v>1588</v>
      </c>
      <c r="D32" s="368" t="s">
        <v>258</v>
      </c>
      <c r="E32" s="779" t="str">
        <f t="shared" si="0"/>
        <v>3.4</v>
      </c>
      <c r="F32" s="779" t="str">
        <f t="shared" si="1"/>
        <v>Cuidados intermedios</v>
      </c>
      <c r="G32" s="762" t="s">
        <v>1522</v>
      </c>
      <c r="H32" s="955"/>
      <c r="I32" s="749"/>
      <c r="J32" s="749"/>
      <c r="K32" s="763"/>
      <c r="L32" s="763"/>
      <c r="M32" s="764"/>
      <c r="N32" s="763"/>
      <c r="O32" s="606"/>
      <c r="P32" s="749"/>
      <c r="Q32" s="749"/>
      <c r="R32" s="763"/>
      <c r="S32" s="763"/>
      <c r="T32" s="764"/>
      <c r="U32" s="765"/>
    </row>
    <row r="33" spans="1:21">
      <c r="A33" s="1589"/>
      <c r="B33" s="1584"/>
      <c r="C33" s="636" t="s">
        <v>1589</v>
      </c>
      <c r="D33" s="368" t="s">
        <v>257</v>
      </c>
      <c r="E33" s="779" t="str">
        <f t="shared" si="0"/>
        <v>3.5</v>
      </c>
      <c r="F33" s="779" t="str">
        <f t="shared" si="1"/>
        <v>Cuidados intensivos</v>
      </c>
      <c r="G33" s="762" t="s">
        <v>1523</v>
      </c>
      <c r="H33" s="955"/>
      <c r="I33" s="749"/>
      <c r="J33" s="749"/>
      <c r="K33" s="763"/>
      <c r="L33" s="763"/>
      <c r="M33" s="764"/>
      <c r="N33" s="763"/>
      <c r="O33" s="606"/>
      <c r="P33" s="749"/>
      <c r="Q33" s="749"/>
      <c r="R33" s="763"/>
      <c r="S33" s="763"/>
      <c r="T33" s="764"/>
      <c r="U33" s="765"/>
    </row>
    <row r="34" spans="1:21">
      <c r="A34" s="1589"/>
      <c r="B34" s="1584"/>
      <c r="C34" s="636" t="s">
        <v>1590</v>
      </c>
      <c r="D34" s="368" t="s">
        <v>260</v>
      </c>
      <c r="E34" s="779" t="str">
        <f t="shared" si="0"/>
        <v>3.6</v>
      </c>
      <c r="F34" s="779" t="str">
        <f t="shared" si="1"/>
        <v>Salud mental</v>
      </c>
      <c r="G34" s="762" t="s">
        <v>1524</v>
      </c>
      <c r="H34" s="955"/>
      <c r="I34" s="749"/>
      <c r="J34" s="749"/>
      <c r="K34" s="763"/>
      <c r="L34" s="763"/>
      <c r="M34" s="764"/>
      <c r="N34" s="763"/>
      <c r="O34" s="606"/>
      <c r="P34" s="749"/>
      <c r="Q34" s="749"/>
      <c r="R34" s="763"/>
      <c r="S34" s="763"/>
      <c r="T34" s="764"/>
      <c r="U34" s="765"/>
    </row>
    <row r="35" spans="1:21">
      <c r="A35" s="1589"/>
      <c r="B35" s="1584"/>
      <c r="C35" s="636" t="s">
        <v>1591</v>
      </c>
      <c r="D35" s="368" t="s">
        <v>262</v>
      </c>
      <c r="E35" s="779" t="str">
        <f t="shared" si="0"/>
        <v>3.7</v>
      </c>
      <c r="F35" s="779" t="str">
        <f t="shared" si="1"/>
        <v>Otros cuidados especiales</v>
      </c>
      <c r="G35" s="762" t="s">
        <v>1525</v>
      </c>
      <c r="H35" s="963"/>
      <c r="I35" s="770"/>
      <c r="J35" s="770"/>
      <c r="K35" s="766"/>
      <c r="L35" s="766"/>
      <c r="M35" s="767"/>
      <c r="N35" s="766"/>
      <c r="O35" s="771"/>
      <c r="P35" s="770"/>
      <c r="Q35" s="770"/>
      <c r="R35" s="763"/>
      <c r="S35" s="766"/>
      <c r="T35" s="767"/>
      <c r="U35" s="768"/>
    </row>
    <row r="36" spans="1:21">
      <c r="A36" s="1589"/>
      <c r="B36" s="1584"/>
      <c r="C36" s="623" t="s">
        <v>1642</v>
      </c>
      <c r="D36" s="624" t="s">
        <v>255</v>
      </c>
      <c r="E36" s="779" t="str">
        <f t="shared" si="0"/>
        <v>3</v>
      </c>
      <c r="F36" s="779" t="str">
        <f t="shared" si="1"/>
        <v>Hospitalización</v>
      </c>
      <c r="G36" s="772" t="s">
        <v>1641</v>
      </c>
      <c r="H36" s="955">
        <f>SUM(H25:H35)</f>
        <v>58</v>
      </c>
      <c r="I36" s="749"/>
      <c r="J36" s="749"/>
      <c r="K36" s="763"/>
      <c r="L36" s="763"/>
      <c r="M36" s="764"/>
      <c r="N36" s="763"/>
      <c r="O36" s="606">
        <f>SUM(O25:O35)</f>
        <v>71</v>
      </c>
      <c r="P36" s="749"/>
      <c r="Q36" s="749"/>
      <c r="R36" s="763"/>
      <c r="S36" s="763"/>
      <c r="T36" s="764"/>
      <c r="U36" s="765"/>
    </row>
    <row r="37" spans="1:21">
      <c r="A37" s="545"/>
      <c r="B37" s="625"/>
      <c r="C37" s="626"/>
      <c r="D37" s="369"/>
      <c r="E37" s="779">
        <f t="shared" si="0"/>
        <v>0</v>
      </c>
      <c r="F37" s="779">
        <f t="shared" si="1"/>
        <v>0</v>
      </c>
      <c r="G37" s="773"/>
      <c r="H37" s="955"/>
      <c r="I37" s="749"/>
      <c r="J37" s="749"/>
      <c r="K37" s="763"/>
      <c r="L37" s="763"/>
      <c r="M37" s="764"/>
      <c r="N37" s="763"/>
      <c r="O37" s="606"/>
      <c r="P37" s="749"/>
      <c r="Q37" s="749"/>
      <c r="R37" s="763"/>
      <c r="S37" s="763"/>
      <c r="T37" s="764"/>
      <c r="U37" s="765"/>
    </row>
    <row r="38" spans="1:21" ht="15.75" customHeight="1">
      <c r="A38" s="1589">
        <v>4</v>
      </c>
      <c r="B38" s="1584" t="s">
        <v>263</v>
      </c>
      <c r="C38" s="636" t="s">
        <v>1592</v>
      </c>
      <c r="D38" s="368" t="s">
        <v>58</v>
      </c>
      <c r="E38" s="779" t="str">
        <f t="shared" si="0"/>
        <v>4.1</v>
      </c>
      <c r="F38" s="779" t="str">
        <f t="shared" si="1"/>
        <v>Salas de parto</v>
      </c>
      <c r="G38" s="762" t="s">
        <v>1530</v>
      </c>
      <c r="H38" s="955">
        <v>1</v>
      </c>
      <c r="I38" s="749">
        <v>24</v>
      </c>
      <c r="J38" s="749">
        <v>0.08</v>
      </c>
      <c r="K38" s="763">
        <f>+H38*I38*J38</f>
        <v>1.92</v>
      </c>
      <c r="L38" s="763">
        <f>+K38*30</f>
        <v>57.599999999999994</v>
      </c>
      <c r="M38" s="764">
        <f>+L38*12</f>
        <v>691.19999999999993</v>
      </c>
      <c r="N38" s="763">
        <v>342</v>
      </c>
      <c r="O38" s="955">
        <v>1</v>
      </c>
      <c r="P38" s="749">
        <v>24</v>
      </c>
      <c r="Q38" s="749">
        <v>0.08</v>
      </c>
      <c r="R38" s="763">
        <f>+O38*P38*Q38</f>
        <v>1.92</v>
      </c>
      <c r="S38" s="763">
        <f>+R38*30</f>
        <v>57.599999999999994</v>
      </c>
      <c r="T38" s="764">
        <f>+S38*12</f>
        <v>691.19999999999993</v>
      </c>
      <c r="U38" s="765">
        <v>399</v>
      </c>
    </row>
    <row r="39" spans="1:21">
      <c r="A39" s="1589"/>
      <c r="B39" s="1584"/>
      <c r="C39" s="1586" t="s">
        <v>1593</v>
      </c>
      <c r="D39" s="1582" t="s">
        <v>264</v>
      </c>
      <c r="E39" s="779" t="s">
        <v>1593</v>
      </c>
      <c r="F39" s="779" t="s">
        <v>264</v>
      </c>
      <c r="G39" s="762" t="s">
        <v>59</v>
      </c>
      <c r="H39" s="955"/>
      <c r="I39" s="749"/>
      <c r="J39" s="749"/>
      <c r="K39" s="763"/>
      <c r="L39" s="763"/>
      <c r="M39" s="764"/>
      <c r="N39" s="763"/>
      <c r="O39" s="606"/>
      <c r="P39" s="749"/>
      <c r="Q39" s="749"/>
      <c r="R39" s="763"/>
      <c r="S39" s="763"/>
      <c r="T39" s="764"/>
      <c r="U39" s="765"/>
    </row>
    <row r="40" spans="1:21">
      <c r="A40" s="1589"/>
      <c r="B40" s="1584"/>
      <c r="C40" s="1586"/>
      <c r="D40" s="1582"/>
      <c r="E40" s="779" t="s">
        <v>1593</v>
      </c>
      <c r="F40" s="779" t="s">
        <v>264</v>
      </c>
      <c r="G40" s="762" t="s">
        <v>292</v>
      </c>
      <c r="H40" s="955">
        <v>1</v>
      </c>
      <c r="I40" s="749">
        <v>12</v>
      </c>
      <c r="J40" s="749">
        <v>0.75</v>
      </c>
      <c r="K40" s="763">
        <f>+H40*I40*J40</f>
        <v>9</v>
      </c>
      <c r="L40" s="763">
        <f>+K40*22</f>
        <v>198</v>
      </c>
      <c r="M40" s="764">
        <f>+L40*12</f>
        <v>2376</v>
      </c>
      <c r="N40" s="763">
        <v>2666</v>
      </c>
      <c r="O40" s="955">
        <v>1</v>
      </c>
      <c r="P40" s="749">
        <v>12</v>
      </c>
      <c r="Q40" s="749">
        <v>0.75</v>
      </c>
      <c r="R40" s="763">
        <f>+O40*P40*Q40</f>
        <v>9</v>
      </c>
      <c r="S40" s="763">
        <f>+R40*22</f>
        <v>198</v>
      </c>
      <c r="T40" s="764">
        <f>+S40*12</f>
        <v>2376</v>
      </c>
      <c r="U40" s="765">
        <v>2248</v>
      </c>
    </row>
    <row r="41" spans="1:21">
      <c r="A41" s="1589"/>
      <c r="B41" s="1584"/>
      <c r="C41" s="1586"/>
      <c r="D41" s="1582"/>
      <c r="E41" s="779" t="s">
        <v>1593</v>
      </c>
      <c r="F41" s="779" t="s">
        <v>264</v>
      </c>
      <c r="G41" s="762" t="s">
        <v>293</v>
      </c>
      <c r="H41" s="955">
        <v>1</v>
      </c>
      <c r="I41" s="749">
        <v>24</v>
      </c>
      <c r="J41" s="749">
        <v>0.5</v>
      </c>
      <c r="K41" s="959">
        <f>+H41*I41*J41</f>
        <v>12</v>
      </c>
      <c r="L41" s="959">
        <f>+K41*30</f>
        <v>360</v>
      </c>
      <c r="M41" s="764">
        <f>+L41*12</f>
        <v>4320</v>
      </c>
      <c r="N41" s="959">
        <v>2541</v>
      </c>
      <c r="O41" s="955">
        <v>1</v>
      </c>
      <c r="P41" s="749">
        <v>24</v>
      </c>
      <c r="Q41" s="749">
        <v>0.5</v>
      </c>
      <c r="R41" s="959">
        <f>+O41*P41*Q41</f>
        <v>12</v>
      </c>
      <c r="S41" s="959">
        <f>+R41*30</f>
        <v>360</v>
      </c>
      <c r="T41" s="764">
        <f>+S41*12</f>
        <v>4320</v>
      </c>
      <c r="U41" s="962">
        <v>2350</v>
      </c>
    </row>
    <row r="42" spans="1:21" ht="16.5" customHeight="1">
      <c r="A42" s="1589"/>
      <c r="B42" s="1584"/>
      <c r="C42" s="623" t="s">
        <v>1643</v>
      </c>
      <c r="D42" s="624" t="s">
        <v>263</v>
      </c>
      <c r="E42" s="779" t="str">
        <f t="shared" si="0"/>
        <v>4</v>
      </c>
      <c r="F42" s="779" t="str">
        <f t="shared" si="1"/>
        <v>Quirófanos y salas de parto</v>
      </c>
      <c r="G42" s="772" t="s">
        <v>19</v>
      </c>
      <c r="H42" s="955">
        <f t="shared" ref="H42:U42" si="3">SUM(H40:H41)</f>
        <v>2</v>
      </c>
      <c r="I42" s="955">
        <f t="shared" si="3"/>
        <v>36</v>
      </c>
      <c r="J42" s="955">
        <f t="shared" si="3"/>
        <v>1.25</v>
      </c>
      <c r="K42" s="955">
        <f t="shared" si="3"/>
        <v>21</v>
      </c>
      <c r="L42" s="955">
        <f t="shared" si="3"/>
        <v>558</v>
      </c>
      <c r="M42" s="955">
        <f t="shared" si="3"/>
        <v>6696</v>
      </c>
      <c r="N42" s="955">
        <f t="shared" si="3"/>
        <v>5207</v>
      </c>
      <c r="O42" s="955">
        <f t="shared" si="3"/>
        <v>2</v>
      </c>
      <c r="P42" s="955">
        <f t="shared" si="3"/>
        <v>36</v>
      </c>
      <c r="Q42" s="955">
        <f t="shared" si="3"/>
        <v>1.25</v>
      </c>
      <c r="R42" s="955">
        <f t="shared" si="3"/>
        <v>21</v>
      </c>
      <c r="S42" s="955">
        <f t="shared" si="3"/>
        <v>558</v>
      </c>
      <c r="T42" s="955">
        <f t="shared" si="3"/>
        <v>6696</v>
      </c>
      <c r="U42" s="955">
        <f t="shared" si="3"/>
        <v>4598</v>
      </c>
    </row>
    <row r="43" spans="1:21">
      <c r="A43" s="1589">
        <v>5</v>
      </c>
      <c r="B43" s="1584" t="s">
        <v>1659</v>
      </c>
      <c r="C43" s="636" t="s">
        <v>1594</v>
      </c>
      <c r="D43" s="368" t="s">
        <v>267</v>
      </c>
      <c r="E43" s="779" t="str">
        <f t="shared" si="0"/>
        <v>5.1</v>
      </c>
      <c r="F43" s="779" t="str">
        <f t="shared" si="1"/>
        <v>Imagenología</v>
      </c>
      <c r="G43" s="762" t="s">
        <v>1526</v>
      </c>
      <c r="H43" s="955">
        <v>1</v>
      </c>
      <c r="I43" s="749">
        <v>24</v>
      </c>
      <c r="J43" s="749">
        <v>4</v>
      </c>
      <c r="K43" s="763">
        <f>+H43*I43*J43</f>
        <v>96</v>
      </c>
      <c r="L43" s="763">
        <f>+K43*30</f>
        <v>2880</v>
      </c>
      <c r="M43" s="764">
        <f>+L43*12</f>
        <v>34560</v>
      </c>
      <c r="N43" s="763">
        <v>5307</v>
      </c>
      <c r="O43" s="606">
        <v>1</v>
      </c>
      <c r="P43" s="749">
        <v>24</v>
      </c>
      <c r="Q43" s="749">
        <v>4</v>
      </c>
      <c r="R43" s="763">
        <f>+O43*P43*Q43</f>
        <v>96</v>
      </c>
      <c r="S43" s="763">
        <f>+R43*30</f>
        <v>2880</v>
      </c>
      <c r="T43" s="764">
        <f>+S43*12</f>
        <v>34560</v>
      </c>
      <c r="U43" s="765">
        <v>6152</v>
      </c>
    </row>
    <row r="44" spans="1:21">
      <c r="A44" s="1589"/>
      <c r="B44" s="1584"/>
      <c r="C44" s="636" t="s">
        <v>1595</v>
      </c>
      <c r="D44" s="368" t="s">
        <v>266</v>
      </c>
      <c r="E44" s="779" t="str">
        <f t="shared" si="0"/>
        <v>5.2</v>
      </c>
      <c r="F44" s="779" t="str">
        <f t="shared" si="1"/>
        <v>Laboratorio clínico</v>
      </c>
      <c r="G44" s="762" t="s">
        <v>1527</v>
      </c>
      <c r="H44" s="955">
        <v>1</v>
      </c>
      <c r="I44" s="749">
        <v>24</v>
      </c>
      <c r="J44" s="749">
        <v>12</v>
      </c>
      <c r="K44" s="763">
        <f>+H44*I44*J44</f>
        <v>288</v>
      </c>
      <c r="L44" s="763">
        <f>+K44*30</f>
        <v>8640</v>
      </c>
      <c r="M44" s="764">
        <f>+L44*12</f>
        <v>103680</v>
      </c>
      <c r="N44" s="763">
        <v>60521</v>
      </c>
      <c r="O44" s="606">
        <v>1</v>
      </c>
      <c r="P44" s="749">
        <v>24</v>
      </c>
      <c r="Q44" s="749">
        <v>12</v>
      </c>
      <c r="R44" s="763">
        <f>+O44*P44*Q44</f>
        <v>288</v>
      </c>
      <c r="S44" s="763">
        <f>+R44*30</f>
        <v>8640</v>
      </c>
      <c r="T44" s="764">
        <f>+S44*12</f>
        <v>103680</v>
      </c>
      <c r="U44" s="765">
        <v>81769</v>
      </c>
    </row>
    <row r="45" spans="1:21">
      <c r="A45" s="1589"/>
      <c r="B45" s="1584"/>
      <c r="C45" s="636" t="s">
        <v>1596</v>
      </c>
      <c r="D45" s="368" t="s">
        <v>268</v>
      </c>
      <c r="E45" s="779" t="str">
        <f t="shared" si="0"/>
        <v>5.3</v>
      </c>
      <c r="F45" s="779" t="str">
        <f t="shared" si="1"/>
        <v>Anatomía patológica</v>
      </c>
      <c r="G45" s="762" t="s">
        <v>1528</v>
      </c>
      <c r="H45" s="955"/>
      <c r="I45" s="749"/>
      <c r="J45" s="749"/>
      <c r="K45" s="763"/>
      <c r="L45" s="763"/>
      <c r="M45" s="764"/>
      <c r="N45" s="763"/>
      <c r="O45" s="606"/>
      <c r="P45" s="749"/>
      <c r="Q45" s="749"/>
      <c r="R45" s="763"/>
      <c r="S45" s="763"/>
      <c r="T45" s="764"/>
      <c r="U45" s="765"/>
    </row>
    <row r="46" spans="1:21" ht="26.4">
      <c r="A46" s="1589"/>
      <c r="B46" s="1584"/>
      <c r="C46" s="636" t="s">
        <v>1597</v>
      </c>
      <c r="D46" s="368" t="s">
        <v>269</v>
      </c>
      <c r="E46" s="779" t="str">
        <f t="shared" si="0"/>
        <v>5.4</v>
      </c>
      <c r="F46" s="779" t="str">
        <f t="shared" si="1"/>
        <v>Otras unidades de apoyo diagnóstico</v>
      </c>
      <c r="G46" s="966" t="s">
        <v>1830</v>
      </c>
      <c r="H46" s="955">
        <v>1</v>
      </c>
      <c r="I46" s="749">
        <v>8</v>
      </c>
      <c r="J46" s="749">
        <v>3</v>
      </c>
      <c r="K46" s="763">
        <f>+H46*I46*J46</f>
        <v>24</v>
      </c>
      <c r="L46" s="763">
        <f>+K46*22</f>
        <v>528</v>
      </c>
      <c r="M46" s="764">
        <f>+L46*12</f>
        <v>6336</v>
      </c>
      <c r="N46" s="763">
        <v>3243</v>
      </c>
      <c r="O46" s="955">
        <v>1</v>
      </c>
      <c r="P46" s="749">
        <v>8</v>
      </c>
      <c r="Q46" s="749">
        <v>3</v>
      </c>
      <c r="R46" s="763">
        <f>+O46*P46*Q46</f>
        <v>24</v>
      </c>
      <c r="S46" s="763">
        <f>+R46*22</f>
        <v>528</v>
      </c>
      <c r="T46" s="764">
        <f>+S46*12</f>
        <v>6336</v>
      </c>
      <c r="U46" s="765">
        <v>3116</v>
      </c>
    </row>
    <row r="47" spans="1:21">
      <c r="A47" s="1589"/>
      <c r="B47" s="1584"/>
      <c r="C47" s="1090"/>
      <c r="D47" s="368"/>
      <c r="E47" s="779"/>
      <c r="F47" s="779"/>
      <c r="G47" s="966" t="s">
        <v>1924</v>
      </c>
      <c r="H47" s="955">
        <v>1</v>
      </c>
      <c r="I47" s="749">
        <v>8</v>
      </c>
      <c r="J47" s="749">
        <v>2</v>
      </c>
      <c r="K47" s="763">
        <f>+H47*I47*J47</f>
        <v>16</v>
      </c>
      <c r="L47" s="763">
        <f>+K47*22</f>
        <v>352</v>
      </c>
      <c r="M47" s="764">
        <f>+L47*12</f>
        <v>4224</v>
      </c>
      <c r="N47" s="763">
        <v>320</v>
      </c>
      <c r="O47" s="955">
        <v>1</v>
      </c>
      <c r="P47" s="749">
        <v>8</v>
      </c>
      <c r="Q47" s="749">
        <v>2</v>
      </c>
      <c r="R47" s="763">
        <f>+O47*P47*Q47</f>
        <v>16</v>
      </c>
      <c r="S47" s="763">
        <f>+R47*22</f>
        <v>352</v>
      </c>
      <c r="T47" s="764">
        <f>+S47*12</f>
        <v>4224</v>
      </c>
      <c r="U47" s="1136">
        <v>609</v>
      </c>
    </row>
    <row r="48" spans="1:21">
      <c r="A48" s="1589"/>
      <c r="B48" s="1584"/>
      <c r="C48" s="623" t="s">
        <v>1644</v>
      </c>
      <c r="D48" s="624" t="s">
        <v>265</v>
      </c>
      <c r="E48" s="779" t="str">
        <f t="shared" si="0"/>
        <v>5</v>
      </c>
      <c r="F48" s="779" t="str">
        <f t="shared" si="1"/>
        <v>Apoyo diagnóstico</v>
      </c>
      <c r="G48" s="772" t="s">
        <v>19</v>
      </c>
      <c r="H48" s="955">
        <f>SUM(H43:H47)</f>
        <v>4</v>
      </c>
      <c r="I48" s="955">
        <f t="shared" ref="I48:T48" si="4">SUM(I43:I46)</f>
        <v>56</v>
      </c>
      <c r="J48" s="955">
        <f>SUM(J43:J47)</f>
        <v>21</v>
      </c>
      <c r="K48" s="955">
        <f t="shared" si="4"/>
        <v>408</v>
      </c>
      <c r="L48" s="955">
        <f t="shared" si="4"/>
        <v>12048</v>
      </c>
      <c r="M48" s="955">
        <f t="shared" si="4"/>
        <v>144576</v>
      </c>
      <c r="N48" s="955">
        <f>SUM(N43:N47)</f>
        <v>69391</v>
      </c>
      <c r="O48" s="955">
        <f>SUM(O43:O47)</f>
        <v>4</v>
      </c>
      <c r="P48" s="955">
        <f>SUM(P43:P47)</f>
        <v>64</v>
      </c>
      <c r="Q48" s="955">
        <f>SUM(Q43:Q47)</f>
        <v>21</v>
      </c>
      <c r="R48" s="955">
        <f t="shared" si="4"/>
        <v>408</v>
      </c>
      <c r="S48" s="955">
        <f t="shared" si="4"/>
        <v>12048</v>
      </c>
      <c r="T48" s="955">
        <f t="shared" si="4"/>
        <v>144576</v>
      </c>
      <c r="U48" s="955">
        <f>SUM(U43:U47)</f>
        <v>91646</v>
      </c>
    </row>
    <row r="49" spans="1:21">
      <c r="A49" s="1589">
        <v>6</v>
      </c>
      <c r="B49" s="1584" t="s">
        <v>270</v>
      </c>
      <c r="C49" s="636" t="s">
        <v>1598</v>
      </c>
      <c r="D49" s="368" t="s">
        <v>275</v>
      </c>
      <c r="E49" s="779" t="str">
        <f t="shared" si="0"/>
        <v>6.1</v>
      </c>
      <c r="F49" s="779" t="str">
        <f t="shared" si="1"/>
        <v>Unidad hemodinamia</v>
      </c>
      <c r="G49" s="762"/>
      <c r="H49" s="955"/>
      <c r="I49" s="749"/>
      <c r="J49" s="749"/>
      <c r="K49" s="763"/>
      <c r="L49" s="763"/>
      <c r="M49" s="764"/>
      <c r="N49" s="763"/>
      <c r="O49" s="606"/>
      <c r="P49" s="749"/>
      <c r="Q49" s="749"/>
      <c r="R49" s="763"/>
      <c r="S49" s="763"/>
      <c r="T49" s="764"/>
      <c r="U49" s="765"/>
    </row>
    <row r="50" spans="1:21">
      <c r="A50" s="1589"/>
      <c r="B50" s="1584"/>
      <c r="C50" s="636" t="s">
        <v>1599</v>
      </c>
      <c r="D50" s="368" t="s">
        <v>271</v>
      </c>
      <c r="E50" s="779" t="str">
        <f t="shared" si="0"/>
        <v>6.2</v>
      </c>
      <c r="F50" s="779" t="str">
        <f t="shared" si="1"/>
        <v>Rehabilitación y terapias</v>
      </c>
      <c r="G50" s="749"/>
      <c r="H50" s="955">
        <v>3</v>
      </c>
      <c r="I50" s="749">
        <v>8</v>
      </c>
      <c r="J50" s="749">
        <v>3</v>
      </c>
      <c r="K50" s="763">
        <f>+H50*I50*J50</f>
        <v>72</v>
      </c>
      <c r="L50" s="763">
        <f>+K50*22</f>
        <v>1584</v>
      </c>
      <c r="M50" s="764">
        <f>+L50*12</f>
        <v>19008</v>
      </c>
      <c r="N50" s="763">
        <v>6214</v>
      </c>
      <c r="O50" s="955">
        <v>3</v>
      </c>
      <c r="P50" s="749">
        <v>8</v>
      </c>
      <c r="Q50" s="749">
        <v>3</v>
      </c>
      <c r="R50" s="763">
        <f>+O50*P50*Q50</f>
        <v>72</v>
      </c>
      <c r="S50" s="763">
        <f>+R50*22</f>
        <v>1584</v>
      </c>
      <c r="T50" s="764">
        <f>+S50*12</f>
        <v>19008</v>
      </c>
      <c r="U50" s="765">
        <v>8803</v>
      </c>
    </row>
    <row r="51" spans="1:21" ht="26.4">
      <c r="A51" s="1589"/>
      <c r="B51" s="1584"/>
      <c r="C51" s="636" t="s">
        <v>1600</v>
      </c>
      <c r="D51" s="368" t="s">
        <v>272</v>
      </c>
      <c r="E51" s="779" t="str">
        <f t="shared" si="0"/>
        <v>6.3</v>
      </c>
      <c r="F51" s="779" t="str">
        <f t="shared" si="1"/>
        <v>Banco de componentes anatómicos</v>
      </c>
      <c r="G51" s="762"/>
      <c r="H51" s="955"/>
      <c r="I51" s="749"/>
      <c r="J51" s="749"/>
      <c r="K51" s="763"/>
      <c r="L51" s="763"/>
      <c r="M51" s="764"/>
      <c r="N51" s="763"/>
      <c r="O51" s="606"/>
      <c r="P51" s="749"/>
      <c r="Q51" s="749"/>
      <c r="R51" s="763"/>
      <c r="S51" s="763"/>
      <c r="T51" s="764"/>
      <c r="U51" s="765"/>
    </row>
    <row r="52" spans="1:21">
      <c r="A52" s="1589"/>
      <c r="B52" s="1584"/>
      <c r="C52" s="636" t="s">
        <v>1601</v>
      </c>
      <c r="D52" s="368" t="s">
        <v>273</v>
      </c>
      <c r="E52" s="779" t="str">
        <f t="shared" si="0"/>
        <v>6.4</v>
      </c>
      <c r="F52" s="779" t="str">
        <f t="shared" si="1"/>
        <v>Banco de sangre</v>
      </c>
      <c r="G52" s="762"/>
      <c r="H52" s="955"/>
      <c r="I52" s="749"/>
      <c r="J52" s="749"/>
      <c r="K52" s="763"/>
      <c r="L52" s="763"/>
      <c r="M52" s="764"/>
      <c r="N52" s="763"/>
      <c r="O52" s="606"/>
      <c r="P52" s="749"/>
      <c r="Q52" s="749"/>
      <c r="R52" s="763"/>
      <c r="S52" s="763"/>
      <c r="T52" s="764"/>
      <c r="U52" s="765"/>
    </row>
    <row r="53" spans="1:21">
      <c r="A53" s="1589"/>
      <c r="B53" s="1584"/>
      <c r="C53" s="636" t="s">
        <v>1602</v>
      </c>
      <c r="D53" s="368" t="s">
        <v>274</v>
      </c>
      <c r="E53" s="779" t="str">
        <f t="shared" si="0"/>
        <v>6.5</v>
      </c>
      <c r="F53" s="779" t="str">
        <f t="shared" si="1"/>
        <v>Unidad renal</v>
      </c>
      <c r="G53" s="762"/>
      <c r="H53" s="955"/>
      <c r="I53" s="749"/>
      <c r="J53" s="749"/>
      <c r="K53" s="763"/>
      <c r="L53" s="763"/>
      <c r="M53" s="764"/>
      <c r="N53" s="763"/>
      <c r="O53" s="606"/>
      <c r="P53" s="749"/>
      <c r="Q53" s="749"/>
      <c r="R53" s="763"/>
      <c r="S53" s="763"/>
      <c r="T53" s="764"/>
      <c r="U53" s="765"/>
    </row>
    <row r="54" spans="1:21">
      <c r="A54" s="1589"/>
      <c r="B54" s="1584"/>
      <c r="C54" s="636" t="s">
        <v>1603</v>
      </c>
      <c r="D54" s="368" t="s">
        <v>276</v>
      </c>
      <c r="E54" s="779" t="str">
        <f t="shared" si="0"/>
        <v>6.6</v>
      </c>
      <c r="F54" s="779" t="str">
        <f t="shared" si="1"/>
        <v>Terapias oncológicas</v>
      </c>
      <c r="G54" s="762"/>
      <c r="H54" s="955"/>
      <c r="I54" s="749"/>
      <c r="J54" s="749"/>
      <c r="K54" s="763"/>
      <c r="L54" s="763"/>
      <c r="M54" s="764"/>
      <c r="N54" s="763"/>
      <c r="O54" s="606"/>
      <c r="P54" s="749"/>
      <c r="Q54" s="749"/>
      <c r="R54" s="763"/>
      <c r="S54" s="763"/>
      <c r="T54" s="764"/>
      <c r="U54" s="765"/>
    </row>
    <row r="55" spans="1:21" ht="26.4">
      <c r="A55" s="1589"/>
      <c r="B55" s="1584"/>
      <c r="C55" s="636" t="s">
        <v>1604</v>
      </c>
      <c r="D55" s="368" t="s">
        <v>277</v>
      </c>
      <c r="E55" s="779" t="str">
        <f t="shared" si="0"/>
        <v>6.7</v>
      </c>
      <c r="F55" s="779" t="str">
        <f t="shared" si="1"/>
        <v>Farmacia e insumos hospitalarios</v>
      </c>
      <c r="G55" s="762"/>
      <c r="H55" s="955">
        <v>1</v>
      </c>
      <c r="I55" s="749">
        <v>24</v>
      </c>
      <c r="J55" s="749">
        <v>14</v>
      </c>
      <c r="K55" s="763">
        <f>+H55*I55*J55</f>
        <v>336</v>
      </c>
      <c r="L55" s="763">
        <f>+K55*30</f>
        <v>10080</v>
      </c>
      <c r="M55" s="764">
        <f>+L55*12</f>
        <v>120960</v>
      </c>
      <c r="N55" s="763">
        <v>78753</v>
      </c>
      <c r="O55" s="955">
        <v>1</v>
      </c>
      <c r="P55" s="749">
        <v>24</v>
      </c>
      <c r="Q55" s="749">
        <v>14</v>
      </c>
      <c r="R55" s="763">
        <f>+O55*P55*Q55</f>
        <v>336</v>
      </c>
      <c r="S55" s="763">
        <f>+R55*30</f>
        <v>10080</v>
      </c>
      <c r="T55" s="764">
        <f>+S55*12</f>
        <v>120960</v>
      </c>
      <c r="U55" s="765">
        <v>108530</v>
      </c>
    </row>
    <row r="56" spans="1:21" ht="26.4">
      <c r="A56" s="1589"/>
      <c r="B56" s="1584"/>
      <c r="C56" s="636" t="s">
        <v>1605</v>
      </c>
      <c r="D56" s="368" t="s">
        <v>278</v>
      </c>
      <c r="E56" s="779" t="str">
        <f t="shared" si="0"/>
        <v>6.8</v>
      </c>
      <c r="F56" s="779" t="str">
        <f t="shared" si="1"/>
        <v>Otras unidades de apoyo terapéutico</v>
      </c>
      <c r="G56" s="762"/>
      <c r="H56" s="955"/>
      <c r="I56" s="749"/>
      <c r="J56" s="749"/>
      <c r="K56" s="763"/>
      <c r="L56" s="763"/>
      <c r="M56" s="764"/>
      <c r="N56" s="763"/>
      <c r="O56" s="606"/>
      <c r="P56" s="749"/>
      <c r="Q56" s="749"/>
      <c r="R56" s="763"/>
      <c r="S56" s="763"/>
      <c r="T56" s="764"/>
      <c r="U56" s="765"/>
    </row>
    <row r="57" spans="1:21" ht="27" customHeight="1">
      <c r="A57" s="1589">
        <v>7</v>
      </c>
      <c r="B57" s="1584" t="s">
        <v>279</v>
      </c>
      <c r="C57" s="636" t="s">
        <v>1606</v>
      </c>
      <c r="D57" s="368" t="s">
        <v>281</v>
      </c>
      <c r="E57" s="779" t="str">
        <f t="shared" si="0"/>
        <v>7.1</v>
      </c>
      <c r="F57" s="779" t="str">
        <f t="shared" si="1"/>
        <v>Servicios de ambulancias</v>
      </c>
      <c r="G57" s="749" t="s">
        <v>1529</v>
      </c>
      <c r="H57" s="955">
        <v>3</v>
      </c>
      <c r="I57" s="749">
        <v>24</v>
      </c>
      <c r="J57" s="749">
        <v>0.17</v>
      </c>
      <c r="K57" s="763">
        <f>+H57*I57*J57</f>
        <v>12.24</v>
      </c>
      <c r="L57" s="763">
        <f>+K57*30</f>
        <v>367.2</v>
      </c>
      <c r="M57" s="764">
        <f>+L57*12</f>
        <v>4406.3999999999996</v>
      </c>
      <c r="N57" s="763">
        <v>1206</v>
      </c>
      <c r="O57" s="955">
        <v>3</v>
      </c>
      <c r="P57" s="749">
        <v>24</v>
      </c>
      <c r="Q57" s="749">
        <v>0.17</v>
      </c>
      <c r="R57" s="763">
        <f>+O57*P57*Q57</f>
        <v>12.24</v>
      </c>
      <c r="S57" s="763">
        <f>+R57*30</f>
        <v>367.2</v>
      </c>
      <c r="T57" s="764">
        <f>+S57*12</f>
        <v>4406.3999999999996</v>
      </c>
      <c r="U57" s="765">
        <v>1419</v>
      </c>
    </row>
    <row r="58" spans="1:21">
      <c r="A58" s="1589"/>
      <c r="B58" s="1584"/>
      <c r="C58" s="629" t="s">
        <v>1606</v>
      </c>
      <c r="D58" s="630" t="s">
        <v>281</v>
      </c>
      <c r="E58" s="779" t="str">
        <f t="shared" si="0"/>
        <v>7.1</v>
      </c>
      <c r="F58" s="779" t="str">
        <f t="shared" si="1"/>
        <v>Servicios de ambulancias</v>
      </c>
      <c r="G58" s="774" t="s">
        <v>1645</v>
      </c>
      <c r="H58" s="955"/>
      <c r="I58" s="749"/>
      <c r="J58" s="749"/>
      <c r="K58" s="763"/>
      <c r="L58" s="763"/>
      <c r="M58" s="764"/>
      <c r="N58" s="763"/>
      <c r="O58" s="606"/>
      <c r="P58" s="749"/>
      <c r="Q58" s="749"/>
      <c r="R58" s="763"/>
      <c r="S58" s="763"/>
      <c r="T58" s="764"/>
      <c r="U58" s="765"/>
    </row>
    <row r="59" spans="1:21">
      <c r="A59" s="1589"/>
      <c r="B59" s="1584"/>
      <c r="C59" s="629" t="s">
        <v>1606</v>
      </c>
      <c r="D59" s="630" t="s">
        <v>281</v>
      </c>
      <c r="E59" s="779" t="str">
        <f t="shared" si="0"/>
        <v>7.1</v>
      </c>
      <c r="F59" s="779" t="str">
        <f t="shared" si="1"/>
        <v>Servicios de ambulancias</v>
      </c>
      <c r="G59" s="774" t="s">
        <v>1645</v>
      </c>
      <c r="H59" s="955"/>
      <c r="I59" s="749"/>
      <c r="J59" s="749"/>
      <c r="K59" s="763"/>
      <c r="L59" s="763"/>
      <c r="M59" s="764"/>
      <c r="N59" s="763"/>
      <c r="O59" s="606"/>
      <c r="P59" s="749"/>
      <c r="Q59" s="749"/>
      <c r="R59" s="763"/>
      <c r="S59" s="763"/>
      <c r="T59" s="764"/>
      <c r="U59" s="765"/>
    </row>
    <row r="60" spans="1:21" ht="15" thickBot="1">
      <c r="A60" s="1590"/>
      <c r="B60" s="1588"/>
      <c r="C60" s="633" t="s">
        <v>1606</v>
      </c>
      <c r="D60" s="634" t="s">
        <v>281</v>
      </c>
      <c r="E60" s="780" t="str">
        <f t="shared" si="0"/>
        <v>7.1</v>
      </c>
      <c r="F60" s="780" t="str">
        <f t="shared" si="1"/>
        <v>Servicios de ambulancias</v>
      </c>
      <c r="G60" s="775" t="s">
        <v>1645</v>
      </c>
      <c r="H60" s="964"/>
      <c r="I60" s="777"/>
      <c r="J60" s="777"/>
      <c r="K60" s="777"/>
      <c r="L60" s="777"/>
      <c r="M60" s="776"/>
      <c r="N60" s="777"/>
      <c r="O60" s="776"/>
      <c r="P60" s="777"/>
      <c r="Q60" s="777"/>
      <c r="R60" s="777"/>
      <c r="S60" s="777"/>
      <c r="T60" s="776"/>
      <c r="U60" s="778"/>
    </row>
    <row r="61" spans="1:21">
      <c r="D61" s="1585"/>
      <c r="E61" s="635"/>
      <c r="F61" s="635"/>
      <c r="G61" s="126"/>
      <c r="H61" s="965"/>
      <c r="K61"/>
      <c r="L61"/>
      <c r="M61" s="531"/>
      <c r="N61"/>
    </row>
    <row r="62" spans="1:21">
      <c r="D62" s="1585"/>
      <c r="E62" s="635"/>
      <c r="F62" s="635"/>
      <c r="G62" s="126"/>
      <c r="H62" s="965"/>
      <c r="K62"/>
      <c r="L62"/>
      <c r="M62" s="531"/>
      <c r="N62"/>
    </row>
    <row r="63" spans="1:21">
      <c r="D63" s="1585"/>
      <c r="E63" s="635"/>
      <c r="F63" s="635"/>
      <c r="G63" s="126"/>
      <c r="H63" s="965"/>
      <c r="K63"/>
      <c r="L63"/>
      <c r="M63" s="531"/>
      <c r="N63"/>
    </row>
    <row r="64" spans="1:21">
      <c r="D64" s="1585"/>
      <c r="E64" s="635"/>
      <c r="F64" s="635"/>
      <c r="G64" s="126"/>
      <c r="H64" s="965"/>
      <c r="K64"/>
      <c r="L64"/>
      <c r="M64" s="531"/>
      <c r="N64"/>
    </row>
    <row r="65" spans="2:14">
      <c r="D65" s="1585"/>
      <c r="E65" s="635"/>
      <c r="F65" s="635"/>
      <c r="G65" s="126"/>
      <c r="H65" s="965"/>
      <c r="K65"/>
      <c r="L65"/>
      <c r="M65" s="531"/>
      <c r="N65"/>
    </row>
    <row r="66" spans="2:14">
      <c r="D66" s="1585"/>
      <c r="E66" s="635"/>
      <c r="F66" s="635"/>
      <c r="G66" s="126"/>
      <c r="H66" s="965"/>
      <c r="K66"/>
      <c r="L66"/>
      <c r="M66" s="531"/>
      <c r="N66"/>
    </row>
    <row r="67" spans="2:14">
      <c r="D67" s="1585"/>
      <c r="E67" s="635"/>
      <c r="F67" s="635"/>
      <c r="G67" s="126"/>
      <c r="H67" s="965"/>
      <c r="K67"/>
      <c r="L67"/>
      <c r="M67" s="531"/>
      <c r="N67"/>
    </row>
    <row r="68" spans="2:14">
      <c r="D68" s="1585"/>
      <c r="E68" s="635"/>
      <c r="F68" s="635"/>
      <c r="G68" s="126"/>
      <c r="H68" s="965"/>
      <c r="K68"/>
      <c r="L68"/>
      <c r="M68" s="531"/>
      <c r="N68"/>
    </row>
    <row r="69" spans="2:14">
      <c r="D69" s="1585"/>
      <c r="E69" s="635"/>
      <c r="F69" s="635"/>
      <c r="G69" s="126"/>
      <c r="H69" s="965"/>
      <c r="K69"/>
      <c r="L69"/>
      <c r="M69" s="531"/>
      <c r="N69"/>
    </row>
    <row r="70" spans="2:14">
      <c r="D70" s="1585"/>
      <c r="E70" s="635"/>
      <c r="F70" s="635"/>
      <c r="G70" s="126"/>
      <c r="H70" s="965"/>
      <c r="K70"/>
      <c r="L70"/>
      <c r="M70" s="531"/>
      <c r="N70"/>
    </row>
    <row r="71" spans="2:14">
      <c r="D71" s="1585"/>
      <c r="E71" s="635"/>
      <c r="F71" s="635"/>
      <c r="G71" s="126"/>
      <c r="H71" s="965"/>
      <c r="K71"/>
      <c r="L71"/>
      <c r="M71" s="531"/>
      <c r="N71"/>
    </row>
    <row r="72" spans="2:14">
      <c r="D72" s="1585"/>
      <c r="E72" s="635"/>
      <c r="F72" s="635"/>
      <c r="G72" s="126"/>
      <c r="H72" s="965"/>
      <c r="K72"/>
      <c r="L72"/>
      <c r="M72" s="531"/>
      <c r="N72"/>
    </row>
    <row r="73" spans="2:14">
      <c r="D73" s="1585"/>
      <c r="E73" s="635"/>
      <c r="F73" s="635"/>
      <c r="G73" s="126"/>
      <c r="H73" s="965"/>
      <c r="K73"/>
      <c r="L73"/>
      <c r="M73" s="531"/>
      <c r="N73"/>
    </row>
    <row r="74" spans="2:14">
      <c r="D74" s="1585"/>
      <c r="E74" s="635"/>
      <c r="F74" s="635"/>
      <c r="G74" s="126"/>
      <c r="H74" s="965"/>
      <c r="K74"/>
      <c r="L74"/>
      <c r="M74" s="531"/>
      <c r="N74"/>
    </row>
    <row r="75" spans="2:14">
      <c r="D75" s="1585"/>
      <c r="E75" s="635"/>
      <c r="F75" s="635"/>
      <c r="G75" s="126"/>
      <c r="H75" s="965"/>
      <c r="K75"/>
      <c r="L75"/>
      <c r="M75" s="531"/>
      <c r="N75"/>
    </row>
    <row r="76" spans="2:14">
      <c r="B76"/>
      <c r="C76" s="503"/>
      <c r="D76" s="1585"/>
      <c r="E76" s="635"/>
      <c r="F76" s="635"/>
      <c r="G76" s="126"/>
      <c r="H76" s="965"/>
      <c r="K76"/>
      <c r="L76"/>
      <c r="M76" s="531"/>
      <c r="N76"/>
    </row>
    <row r="77" spans="2:14">
      <c r="B77"/>
      <c r="C77" s="503"/>
      <c r="D77" s="1585"/>
      <c r="E77" s="635"/>
      <c r="F77" s="635"/>
      <c r="G77" s="126"/>
      <c r="H77" s="965"/>
      <c r="K77"/>
      <c r="L77"/>
      <c r="M77" s="531"/>
      <c r="N77"/>
    </row>
    <row r="78" spans="2:14">
      <c r="B78"/>
      <c r="C78" s="503"/>
      <c r="D78" s="1585"/>
      <c r="E78" s="635"/>
      <c r="F78" s="635"/>
      <c r="G78" s="126"/>
      <c r="H78" s="965"/>
      <c r="K78"/>
      <c r="L78"/>
      <c r="M78" s="531"/>
      <c r="N78"/>
    </row>
    <row r="79" spans="2:14">
      <c r="B79"/>
      <c r="C79" s="503"/>
      <c r="D79" s="1585"/>
      <c r="E79" s="635"/>
      <c r="F79" s="635"/>
      <c r="G79" s="126"/>
      <c r="K79"/>
      <c r="L79"/>
      <c r="M79" s="531"/>
      <c r="N79"/>
    </row>
    <row r="80" spans="2:14">
      <c r="B80"/>
      <c r="C80" s="503"/>
      <c r="D80" s="1585"/>
      <c r="E80" s="635"/>
      <c r="F80" s="635"/>
      <c r="G80" s="126"/>
      <c r="K80"/>
      <c r="L80"/>
      <c r="M80" s="531"/>
      <c r="N80"/>
    </row>
    <row r="81" spans="2:14">
      <c r="B81"/>
      <c r="C81" s="503"/>
      <c r="D81" s="1585"/>
      <c r="E81" s="635"/>
      <c r="F81" s="635"/>
      <c r="G81" s="126"/>
      <c r="K81"/>
      <c r="L81"/>
      <c r="M81" s="531"/>
      <c r="N81"/>
    </row>
    <row r="82" spans="2:14">
      <c r="B82"/>
      <c r="C82" s="503"/>
      <c r="D82" s="1585"/>
      <c r="E82" s="635"/>
      <c r="F82" s="635"/>
      <c r="G82" s="126"/>
      <c r="K82"/>
      <c r="L82"/>
      <c r="M82" s="531"/>
      <c r="N82"/>
    </row>
    <row r="83" spans="2:14">
      <c r="B83"/>
      <c r="C83" s="503"/>
      <c r="D83" s="1585"/>
      <c r="E83" s="635"/>
      <c r="F83" s="635"/>
      <c r="G83" s="126"/>
      <c r="K83"/>
      <c r="L83"/>
      <c r="M83" s="531"/>
      <c r="N83"/>
    </row>
    <row r="84" spans="2:14">
      <c r="B84"/>
      <c r="C84" s="503"/>
      <c r="D84" s="1585"/>
      <c r="E84" s="635"/>
      <c r="F84" s="635"/>
      <c r="G84" s="126"/>
      <c r="K84"/>
      <c r="L84"/>
      <c r="M84" s="531"/>
      <c r="N84"/>
    </row>
    <row r="85" spans="2:14">
      <c r="B85"/>
      <c r="C85" s="503"/>
      <c r="D85" s="1585"/>
      <c r="E85" s="635"/>
      <c r="F85" s="635"/>
      <c r="G85" s="126"/>
      <c r="K85"/>
      <c r="L85"/>
      <c r="M85" s="531"/>
      <c r="N85"/>
    </row>
    <row r="86" spans="2:14">
      <c r="B86"/>
      <c r="C86" s="503"/>
      <c r="D86" s="1585"/>
      <c r="E86" s="635"/>
      <c r="F86" s="635"/>
      <c r="G86" s="126"/>
      <c r="K86"/>
      <c r="L86"/>
      <c r="M86" s="531"/>
      <c r="N86"/>
    </row>
    <row r="87" spans="2:14">
      <c r="B87"/>
      <c r="C87" s="503"/>
      <c r="D87" s="1585"/>
      <c r="E87" s="635"/>
      <c r="F87" s="635"/>
      <c r="G87" s="126"/>
      <c r="K87"/>
      <c r="L87"/>
      <c r="M87" s="531"/>
      <c r="N87"/>
    </row>
    <row r="88" spans="2:14">
      <c r="B88"/>
      <c r="C88" s="503"/>
      <c r="D88" s="1585"/>
      <c r="E88" s="635"/>
      <c r="F88" s="635"/>
      <c r="G88" s="126"/>
      <c r="K88"/>
      <c r="L88"/>
      <c r="M88" s="531"/>
      <c r="N88"/>
    </row>
    <row r="89" spans="2:14">
      <c r="B89"/>
      <c r="C89" s="503"/>
      <c r="D89" s="1585"/>
      <c r="E89" s="635"/>
      <c r="F89" s="635"/>
      <c r="G89" s="126"/>
      <c r="K89"/>
      <c r="L89"/>
      <c r="M89" s="531"/>
      <c r="N89"/>
    </row>
    <row r="90" spans="2:14">
      <c r="B90"/>
      <c r="C90" s="503"/>
      <c r="D90" s="1585"/>
      <c r="E90" s="635"/>
      <c r="F90" s="635"/>
      <c r="G90" s="126"/>
      <c r="K90"/>
      <c r="L90"/>
      <c r="M90" s="531"/>
      <c r="N90"/>
    </row>
    <row r="91" spans="2:14">
      <c r="B91"/>
      <c r="C91" s="503"/>
      <c r="D91" s="1585"/>
      <c r="E91" s="635"/>
      <c r="F91" s="635"/>
      <c r="G91" s="126"/>
      <c r="K91"/>
      <c r="L91"/>
      <c r="M91" s="531"/>
      <c r="N91"/>
    </row>
    <row r="92" spans="2:14">
      <c r="B92"/>
      <c r="C92" s="503"/>
      <c r="D92" s="1585"/>
      <c r="E92" s="635"/>
      <c r="F92" s="635"/>
      <c r="G92" s="126"/>
      <c r="K92"/>
      <c r="L92"/>
      <c r="M92" s="531"/>
      <c r="N92"/>
    </row>
    <row r="93" spans="2:14">
      <c r="B93"/>
      <c r="C93" s="503"/>
      <c r="D93" s="1585"/>
      <c r="E93" s="635"/>
      <c r="F93" s="635"/>
      <c r="G93" s="126"/>
      <c r="K93"/>
      <c r="L93"/>
      <c r="M93" s="531"/>
      <c r="N93"/>
    </row>
    <row r="94" spans="2:14">
      <c r="B94"/>
      <c r="C94" s="503"/>
      <c r="D94" s="1585"/>
      <c r="E94" s="635"/>
      <c r="F94" s="635"/>
      <c r="G94" s="126"/>
      <c r="K94"/>
      <c r="L94"/>
      <c r="M94" s="531"/>
      <c r="N94"/>
    </row>
    <row r="95" spans="2:14">
      <c r="B95"/>
      <c r="C95" s="503"/>
      <c r="D95" s="1585"/>
      <c r="E95" s="635"/>
      <c r="F95" s="635"/>
      <c r="G95" s="126"/>
      <c r="K95"/>
      <c r="L95"/>
      <c r="M95" s="531"/>
      <c r="N95"/>
    </row>
    <row r="96" spans="2:14">
      <c r="B96"/>
      <c r="C96" s="503"/>
      <c r="D96" s="1585"/>
      <c r="E96" s="635"/>
      <c r="F96" s="635"/>
      <c r="G96" s="126"/>
      <c r="K96"/>
      <c r="L96"/>
      <c r="M96" s="531"/>
      <c r="N96"/>
    </row>
  </sheetData>
  <mergeCells count="34">
    <mergeCell ref="A57:A60"/>
    <mergeCell ref="A10:A16"/>
    <mergeCell ref="A18:A23"/>
    <mergeCell ref="A25:A36"/>
    <mergeCell ref="A38:A42"/>
    <mergeCell ref="A43:A48"/>
    <mergeCell ref="A49:A56"/>
    <mergeCell ref="G4:K4"/>
    <mergeCell ref="D89:D96"/>
    <mergeCell ref="B43:B48"/>
    <mergeCell ref="B49:B56"/>
    <mergeCell ref="B57:B60"/>
    <mergeCell ref="D25:D28"/>
    <mergeCell ref="D29:D30"/>
    <mergeCell ref="B25:B36"/>
    <mergeCell ref="D39:D41"/>
    <mergeCell ref="D61:D62"/>
    <mergeCell ref="D63:D67"/>
    <mergeCell ref="D68:D74"/>
    <mergeCell ref="D75:D76"/>
    <mergeCell ref="D77:D80"/>
    <mergeCell ref="D22:D23"/>
    <mergeCell ref="O6:U6"/>
    <mergeCell ref="D18:D21"/>
    <mergeCell ref="B10:B16"/>
    <mergeCell ref="D81:D88"/>
    <mergeCell ref="H6:N6"/>
    <mergeCell ref="C18:C21"/>
    <mergeCell ref="C22:C23"/>
    <mergeCell ref="C25:C28"/>
    <mergeCell ref="C29:C30"/>
    <mergeCell ref="C39:C41"/>
    <mergeCell ref="B18:B23"/>
    <mergeCell ref="B38:B42"/>
  </mergeCells>
  <pageMargins left="0.70866141732283472" right="0.70866141732283472" top="0.74803149606299213" bottom="0.74803149606299213" header="0.31496062992125984" footer="0.31496062992125984"/>
  <pageSetup scale="65" fitToHeight="0" orientation="landscape"/>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sheetPr enableFormatConditionsCalculation="0">
    <tabColor theme="5" tint="-0.249977111117893"/>
  </sheetPr>
  <dimension ref="A1:T200"/>
  <sheetViews>
    <sheetView topLeftCell="D8" zoomScale="70" zoomScaleNormal="70" zoomScalePageLayoutView="70" workbookViewId="0">
      <pane xSplit="5" ySplit="6" topLeftCell="J127" activePane="bottomRight" state="frozen"/>
      <selection activeCell="D8" sqref="D8"/>
      <selection pane="topRight" activeCell="I8" sqref="I8"/>
      <selection pane="bottomLeft" activeCell="D14" sqref="D14"/>
      <selection pane="bottomRight" activeCell="L129" sqref="L129"/>
    </sheetView>
  </sheetViews>
  <sheetFormatPr baseColWidth="10" defaultRowHeight="14.4"/>
  <cols>
    <col min="1" max="1" width="10.77734375" style="314"/>
    <col min="2" max="2" width="14.44140625" customWidth="1"/>
    <col min="3" max="3" width="7.109375" style="528" customWidth="1"/>
    <col min="4" max="4" width="23.6640625" style="1" customWidth="1"/>
    <col min="5" max="6" width="10.33203125" style="1" hidden="1" customWidth="1"/>
    <col min="7" max="7" width="5" style="1" hidden="1" customWidth="1"/>
    <col min="8" max="8" width="46.44140625" customWidth="1"/>
    <col min="9" max="9" width="18.77734375" style="531" customWidth="1"/>
    <col min="10" max="10" width="13" style="531" customWidth="1"/>
    <col min="11" max="11" width="13.44140625" style="531" customWidth="1"/>
    <col min="12" max="12" width="11.6640625" style="531" customWidth="1"/>
    <col min="13" max="13" width="17.109375" style="535" customWidth="1"/>
    <col min="14" max="14" width="15.44140625" style="535" customWidth="1"/>
    <col min="15" max="15" width="20.109375" style="531" customWidth="1"/>
    <col min="16" max="16" width="14.6640625" style="531" customWidth="1"/>
    <col min="17" max="17" width="14.77734375" style="531" customWidth="1"/>
    <col min="18" max="18" width="10.77734375" style="531"/>
    <col min="19" max="19" width="19.109375" style="531" customWidth="1"/>
    <col min="20" max="20" width="16.44140625" style="531" customWidth="1"/>
  </cols>
  <sheetData>
    <row r="1" spans="1:20">
      <c r="H1" s="318"/>
      <c r="I1" s="318"/>
      <c r="K1" s="537"/>
      <c r="L1" s="537"/>
      <c r="M1" s="560"/>
      <c r="N1" s="560"/>
      <c r="O1" s="537"/>
      <c r="P1" s="537"/>
      <c r="Q1" s="537"/>
      <c r="R1" s="537"/>
      <c r="S1" s="537"/>
      <c r="T1" s="537"/>
    </row>
    <row r="2" spans="1:20">
      <c r="I2"/>
      <c r="K2" s="537"/>
      <c r="L2" s="537"/>
      <c r="M2" s="560"/>
      <c r="N2" s="560"/>
      <c r="O2" s="537"/>
      <c r="P2" s="537"/>
      <c r="Q2" s="537"/>
      <c r="R2" s="537"/>
      <c r="S2" s="537"/>
      <c r="T2" s="537"/>
    </row>
    <row r="3" spans="1:20">
      <c r="I3"/>
      <c r="K3" s="537"/>
      <c r="L3" s="537"/>
      <c r="M3" s="560"/>
      <c r="N3" s="560"/>
      <c r="O3" s="537"/>
      <c r="P3" s="537"/>
      <c r="Q3" s="537"/>
      <c r="R3" s="537"/>
      <c r="S3" s="537"/>
      <c r="T3" s="537"/>
    </row>
    <row r="4" spans="1:20">
      <c r="I4"/>
      <c r="K4" s="537"/>
      <c r="L4" s="538"/>
      <c r="M4" s="561"/>
      <c r="N4" s="561"/>
      <c r="O4" s="538"/>
      <c r="P4" s="538"/>
      <c r="Q4" s="538"/>
      <c r="R4" s="538"/>
      <c r="S4" s="538"/>
      <c r="T4" s="538"/>
    </row>
    <row r="5" spans="1:20">
      <c r="I5"/>
      <c r="K5"/>
      <c r="L5"/>
      <c r="M5" s="58"/>
    </row>
    <row r="6" spans="1:20">
      <c r="I6"/>
      <c r="K6"/>
      <c r="L6"/>
      <c r="M6" s="58"/>
    </row>
    <row r="7" spans="1:20">
      <c r="I7"/>
      <c r="K7"/>
      <c r="L7"/>
      <c r="M7" s="58"/>
    </row>
    <row r="8" spans="1:20" ht="18.600000000000001" thickBot="1">
      <c r="H8" s="297" t="s">
        <v>769</v>
      </c>
      <c r="I8"/>
      <c r="K8"/>
      <c r="L8"/>
      <c r="M8" s="58"/>
    </row>
    <row r="9" spans="1:20" ht="15" thickBot="1">
      <c r="I9" s="1592" t="s">
        <v>770</v>
      </c>
      <c r="J9" s="1593"/>
      <c r="K9" s="1593"/>
      <c r="L9" s="1593"/>
      <c r="M9" s="1593"/>
      <c r="N9" s="1594"/>
      <c r="O9" s="1592" t="s">
        <v>771</v>
      </c>
      <c r="P9" s="1593"/>
      <c r="Q9" s="1593"/>
      <c r="R9" s="1593"/>
      <c r="S9" s="1593"/>
      <c r="T9" s="1594"/>
    </row>
    <row r="10" spans="1:20" s="314" customFormat="1" ht="19.5" customHeight="1">
      <c r="A10" s="1616" t="s">
        <v>295</v>
      </c>
      <c r="B10" s="1624" t="s">
        <v>120</v>
      </c>
      <c r="C10" s="1624"/>
      <c r="D10" s="1624"/>
      <c r="E10" s="1624"/>
      <c r="F10" s="1624"/>
      <c r="G10" s="1624"/>
      <c r="H10" s="1624"/>
      <c r="I10" s="1595" t="s">
        <v>296</v>
      </c>
      <c r="J10" s="1595" t="s">
        <v>239</v>
      </c>
      <c r="K10" s="1595" t="s">
        <v>1531</v>
      </c>
      <c r="L10" s="1595" t="s">
        <v>692</v>
      </c>
      <c r="M10" s="1597" t="s">
        <v>313</v>
      </c>
      <c r="N10" s="1597" t="s">
        <v>158</v>
      </c>
      <c r="O10" s="1595" t="s">
        <v>296</v>
      </c>
      <c r="P10" s="1595" t="s">
        <v>239</v>
      </c>
      <c r="Q10" s="1595" t="s">
        <v>691</v>
      </c>
      <c r="R10" s="1595" t="s">
        <v>692</v>
      </c>
      <c r="S10" s="1597" t="s">
        <v>313</v>
      </c>
      <c r="T10" s="1599" t="s">
        <v>158</v>
      </c>
    </row>
    <row r="11" spans="1:20" s="132" customFormat="1" ht="39" customHeight="1">
      <c r="A11" s="1617"/>
      <c r="B11" s="1625"/>
      <c r="C11" s="1625"/>
      <c r="D11" s="1625"/>
      <c r="E11" s="1625"/>
      <c r="F11" s="1625"/>
      <c r="G11" s="1625"/>
      <c r="H11" s="1625"/>
      <c r="I11" s="1596"/>
      <c r="J11" s="1596"/>
      <c r="K11" s="1596"/>
      <c r="L11" s="1596"/>
      <c r="M11" s="1598"/>
      <c r="N11" s="1598"/>
      <c r="O11" s="1596"/>
      <c r="P11" s="1596"/>
      <c r="Q11" s="1596"/>
      <c r="R11" s="1596"/>
      <c r="S11" s="1598"/>
      <c r="T11" s="1600"/>
    </row>
    <row r="12" spans="1:20" s="34" customFormat="1" ht="38.25" customHeight="1">
      <c r="A12" s="1617"/>
      <c r="B12" s="599" t="s">
        <v>288</v>
      </c>
      <c r="C12" s="600" t="s">
        <v>1579</v>
      </c>
      <c r="D12" s="599" t="s">
        <v>120</v>
      </c>
      <c r="E12" s="599" t="s">
        <v>1634</v>
      </c>
      <c r="F12" s="599" t="s">
        <v>1635</v>
      </c>
      <c r="G12" s="1634" t="s">
        <v>24</v>
      </c>
      <c r="H12" s="1635"/>
      <c r="I12" s="1631"/>
      <c r="J12" s="1632"/>
      <c r="K12" s="1632"/>
      <c r="L12" s="1632"/>
      <c r="M12" s="1632"/>
      <c r="N12" s="1632"/>
      <c r="O12" s="1632"/>
      <c r="P12" s="1632"/>
      <c r="Q12" s="1632"/>
      <c r="R12" s="1632"/>
      <c r="S12" s="1632"/>
      <c r="T12" s="1633"/>
    </row>
    <row r="13" spans="1:20" s="34" customFormat="1" ht="19.5" hidden="1" customHeight="1">
      <c r="A13" s="601"/>
      <c r="B13" s="569"/>
      <c r="C13" s="592"/>
      <c r="D13" s="569"/>
      <c r="E13" s="570" t="s">
        <v>1634</v>
      </c>
      <c r="F13" s="570" t="s">
        <v>1635</v>
      </c>
      <c r="G13" s="602" t="s">
        <v>1636</v>
      </c>
      <c r="H13" s="595" t="s">
        <v>24</v>
      </c>
      <c r="I13" s="593" t="s">
        <v>296</v>
      </c>
      <c r="J13" s="594" t="s">
        <v>239</v>
      </c>
      <c r="K13" s="596" t="s">
        <v>1531</v>
      </c>
      <c r="L13" s="596" t="s">
        <v>692</v>
      </c>
      <c r="M13" s="596" t="s">
        <v>313</v>
      </c>
      <c r="N13" s="597" t="s">
        <v>158</v>
      </c>
      <c r="O13" s="594" t="s">
        <v>296</v>
      </c>
      <c r="P13" s="594" t="s">
        <v>239</v>
      </c>
      <c r="Q13" s="596" t="s">
        <v>691</v>
      </c>
      <c r="R13" s="596" t="s">
        <v>692</v>
      </c>
      <c r="S13" s="596" t="s">
        <v>313</v>
      </c>
      <c r="T13" s="597" t="s">
        <v>158</v>
      </c>
    </row>
    <row r="14" spans="1:20" ht="39.6">
      <c r="A14" s="1618">
        <v>2</v>
      </c>
      <c r="B14" s="1605" t="s">
        <v>70</v>
      </c>
      <c r="C14" s="1606">
        <v>2.1</v>
      </c>
      <c r="D14" s="1605" t="s">
        <v>247</v>
      </c>
      <c r="E14" s="566">
        <v>2.1</v>
      </c>
      <c r="F14" s="566" t="s">
        <v>247</v>
      </c>
      <c r="G14" s="566" t="s">
        <v>1170</v>
      </c>
      <c r="H14" s="781" t="s">
        <v>1171</v>
      </c>
      <c r="I14" s="604" t="s">
        <v>1831</v>
      </c>
      <c r="J14" s="605">
        <v>2</v>
      </c>
      <c r="K14" s="606">
        <v>360</v>
      </c>
      <c r="L14" s="610">
        <f t="shared" ref="L14:L74" si="0">+J14*K14</f>
        <v>720</v>
      </c>
      <c r="M14" s="610">
        <v>3</v>
      </c>
      <c r="N14" s="783">
        <f>+L14*M14*12</f>
        <v>25920</v>
      </c>
      <c r="O14" s="604" t="s">
        <v>1831</v>
      </c>
      <c r="P14" s="605">
        <v>2</v>
      </c>
      <c r="Q14" s="606">
        <v>360</v>
      </c>
      <c r="R14" s="610">
        <f t="shared" ref="R14:R19" si="1">+P14*Q14</f>
        <v>720</v>
      </c>
      <c r="S14" s="610">
        <v>3</v>
      </c>
      <c r="T14" s="783">
        <f t="shared" ref="T14:T19" si="2">+R14*S14*12</f>
        <v>25920</v>
      </c>
    </row>
    <row r="15" spans="1:20" ht="21" customHeight="1">
      <c r="A15" s="1619"/>
      <c r="B15" s="1605"/>
      <c r="C15" s="1607"/>
      <c r="D15" s="1605"/>
      <c r="E15" s="566">
        <v>2.1</v>
      </c>
      <c r="F15" s="566" t="s">
        <v>247</v>
      </c>
      <c r="G15" s="566" t="s">
        <v>1172</v>
      </c>
      <c r="H15" s="781" t="s">
        <v>1173</v>
      </c>
      <c r="I15" s="604"/>
      <c r="J15" s="605"/>
      <c r="K15" s="606"/>
      <c r="L15" s="782">
        <f t="shared" si="0"/>
        <v>0</v>
      </c>
      <c r="M15" s="610"/>
      <c r="N15" s="783">
        <f t="shared" ref="N15:N78" si="3">+L15*M15*12</f>
        <v>0</v>
      </c>
      <c r="O15" s="604"/>
      <c r="P15" s="605"/>
      <c r="Q15" s="606"/>
      <c r="R15" s="782">
        <f t="shared" si="1"/>
        <v>0</v>
      </c>
      <c r="S15" s="610"/>
      <c r="T15" s="783">
        <f t="shared" si="2"/>
        <v>0</v>
      </c>
    </row>
    <row r="16" spans="1:20" ht="21" customHeight="1">
      <c r="A16" s="1619"/>
      <c r="B16" s="1605"/>
      <c r="C16" s="1607"/>
      <c r="D16" s="1605"/>
      <c r="E16" s="566">
        <v>2.1</v>
      </c>
      <c r="F16" s="566" t="s">
        <v>247</v>
      </c>
      <c r="G16" s="566" t="s">
        <v>1174</v>
      </c>
      <c r="H16" s="785" t="s">
        <v>1175</v>
      </c>
      <c r="I16" s="604"/>
      <c r="J16" s="605"/>
      <c r="K16" s="606"/>
      <c r="L16" s="782">
        <f t="shared" si="0"/>
        <v>0</v>
      </c>
      <c r="M16" s="610"/>
      <c r="N16" s="783">
        <f t="shared" si="3"/>
        <v>0</v>
      </c>
      <c r="O16" s="604"/>
      <c r="P16" s="605"/>
      <c r="Q16" s="606"/>
      <c r="R16" s="782">
        <f t="shared" si="1"/>
        <v>0</v>
      </c>
      <c r="S16" s="610"/>
      <c r="T16" s="783">
        <f t="shared" si="2"/>
        <v>0</v>
      </c>
    </row>
    <row r="17" spans="1:20" ht="42.75" customHeight="1">
      <c r="A17" s="1619"/>
      <c r="B17" s="1605"/>
      <c r="C17" s="1607"/>
      <c r="D17" s="1605"/>
      <c r="E17" s="566">
        <v>2.1</v>
      </c>
      <c r="F17" s="566" t="s">
        <v>247</v>
      </c>
      <c r="G17" s="566" t="s">
        <v>1176</v>
      </c>
      <c r="H17" s="785" t="s">
        <v>1177</v>
      </c>
      <c r="I17" s="604" t="s">
        <v>1831</v>
      </c>
      <c r="J17" s="605">
        <v>1</v>
      </c>
      <c r="K17" s="606">
        <v>360</v>
      </c>
      <c r="L17" s="782">
        <f t="shared" si="0"/>
        <v>360</v>
      </c>
      <c r="M17" s="610">
        <v>1</v>
      </c>
      <c r="N17" s="783">
        <f t="shared" si="3"/>
        <v>4320</v>
      </c>
      <c r="O17" s="604" t="s">
        <v>1831</v>
      </c>
      <c r="P17" s="605">
        <v>1</v>
      </c>
      <c r="Q17" s="606">
        <v>360</v>
      </c>
      <c r="R17" s="782">
        <f t="shared" si="1"/>
        <v>360</v>
      </c>
      <c r="S17" s="610">
        <v>1</v>
      </c>
      <c r="T17" s="783">
        <f t="shared" si="2"/>
        <v>4320</v>
      </c>
    </row>
    <row r="18" spans="1:20" ht="42.75" customHeight="1">
      <c r="A18" s="1619"/>
      <c r="B18" s="1605"/>
      <c r="C18" s="1608"/>
      <c r="D18" s="1605"/>
      <c r="E18" s="566">
        <v>2.1</v>
      </c>
      <c r="F18" s="566" t="s">
        <v>247</v>
      </c>
      <c r="G18" s="566" t="s">
        <v>1178</v>
      </c>
      <c r="H18" s="785" t="s">
        <v>1179</v>
      </c>
      <c r="I18" s="604" t="s">
        <v>1831</v>
      </c>
      <c r="J18" s="605">
        <v>1</v>
      </c>
      <c r="K18" s="606">
        <v>360</v>
      </c>
      <c r="L18" s="782">
        <f t="shared" si="0"/>
        <v>360</v>
      </c>
      <c r="M18" s="610">
        <v>1</v>
      </c>
      <c r="N18" s="783">
        <f t="shared" si="3"/>
        <v>4320</v>
      </c>
      <c r="O18" s="604" t="s">
        <v>1831</v>
      </c>
      <c r="P18" s="605">
        <v>1</v>
      </c>
      <c r="Q18" s="606">
        <v>360</v>
      </c>
      <c r="R18" s="782">
        <f t="shared" si="1"/>
        <v>360</v>
      </c>
      <c r="S18" s="610">
        <v>1</v>
      </c>
      <c r="T18" s="783">
        <f t="shared" si="2"/>
        <v>4320</v>
      </c>
    </row>
    <row r="19" spans="1:20" ht="42.75" customHeight="1">
      <c r="A19" s="1619"/>
      <c r="B19" s="1605"/>
      <c r="C19" s="1606">
        <v>2.2000000000000002</v>
      </c>
      <c r="D19" s="1605" t="s">
        <v>248</v>
      </c>
      <c r="E19" s="566">
        <v>2.2000000000000002</v>
      </c>
      <c r="F19" s="566" t="s">
        <v>248</v>
      </c>
      <c r="G19" s="566">
        <v>814</v>
      </c>
      <c r="H19" s="781" t="s">
        <v>282</v>
      </c>
      <c r="I19" s="604" t="s">
        <v>1831</v>
      </c>
      <c r="J19" s="605">
        <v>3</v>
      </c>
      <c r="K19" s="606">
        <v>240</v>
      </c>
      <c r="L19" s="782">
        <f t="shared" si="0"/>
        <v>720</v>
      </c>
      <c r="M19" s="610">
        <v>0.5</v>
      </c>
      <c r="N19" s="783">
        <f t="shared" si="3"/>
        <v>4320</v>
      </c>
      <c r="O19" s="604" t="s">
        <v>1831</v>
      </c>
      <c r="P19" s="605">
        <v>3</v>
      </c>
      <c r="Q19" s="606">
        <v>240</v>
      </c>
      <c r="R19" s="782">
        <f t="shared" si="1"/>
        <v>720</v>
      </c>
      <c r="S19" s="610">
        <v>0.5</v>
      </c>
      <c r="T19" s="783">
        <f t="shared" si="2"/>
        <v>4320</v>
      </c>
    </row>
    <row r="20" spans="1:20" ht="21" customHeight="1">
      <c r="A20" s="1619"/>
      <c r="B20" s="1605"/>
      <c r="C20" s="1607"/>
      <c r="D20" s="1605"/>
      <c r="E20" s="566">
        <v>2.2000000000000002</v>
      </c>
      <c r="F20" s="566" t="s">
        <v>248</v>
      </c>
      <c r="G20" s="566" t="s">
        <v>1180</v>
      </c>
      <c r="H20" s="785" t="s">
        <v>1181</v>
      </c>
      <c r="I20" s="604"/>
      <c r="J20" s="605"/>
      <c r="K20" s="606"/>
      <c r="L20" s="782">
        <f t="shared" si="0"/>
        <v>0</v>
      </c>
      <c r="M20" s="610"/>
      <c r="N20" s="783">
        <f t="shared" si="3"/>
        <v>0</v>
      </c>
      <c r="O20" s="605"/>
      <c r="P20" s="605"/>
      <c r="Q20" s="606"/>
      <c r="R20" s="782">
        <f t="shared" ref="R20:R74" si="4">+P20*Q20</f>
        <v>0</v>
      </c>
      <c r="S20" s="606"/>
      <c r="T20" s="784">
        <f t="shared" ref="T20:T78" si="5">+R20*S20*12</f>
        <v>0</v>
      </c>
    </row>
    <row r="21" spans="1:20" ht="21" customHeight="1">
      <c r="A21" s="1621"/>
      <c r="B21" s="1605"/>
      <c r="C21" s="1608"/>
      <c r="D21" s="1605"/>
      <c r="E21" s="566">
        <v>2.2000000000000002</v>
      </c>
      <c r="F21" s="566" t="s">
        <v>248</v>
      </c>
      <c r="G21" s="566" t="s">
        <v>1182</v>
      </c>
      <c r="H21" s="785" t="s">
        <v>1183</v>
      </c>
      <c r="I21" s="604"/>
      <c r="J21" s="605"/>
      <c r="K21" s="606"/>
      <c r="L21" s="782">
        <f t="shared" si="0"/>
        <v>0</v>
      </c>
      <c r="M21" s="610"/>
      <c r="N21" s="783">
        <f t="shared" si="3"/>
        <v>0</v>
      </c>
      <c r="O21" s="605"/>
      <c r="P21" s="605"/>
      <c r="Q21" s="606"/>
      <c r="R21" s="782">
        <f t="shared" si="4"/>
        <v>0</v>
      </c>
      <c r="S21" s="606"/>
      <c r="T21" s="784">
        <f t="shared" si="5"/>
        <v>0</v>
      </c>
    </row>
    <row r="22" spans="1:20" ht="66">
      <c r="A22" s="1618">
        <v>1</v>
      </c>
      <c r="B22" s="1605" t="s">
        <v>249</v>
      </c>
      <c r="C22" s="1606">
        <v>1.2</v>
      </c>
      <c r="D22" s="1605" t="s">
        <v>253</v>
      </c>
      <c r="E22" s="566">
        <v>1.2</v>
      </c>
      <c r="F22" s="566" t="s">
        <v>253</v>
      </c>
      <c r="G22" s="566" t="s">
        <v>1184</v>
      </c>
      <c r="H22" s="785" t="s">
        <v>1185</v>
      </c>
      <c r="I22" s="604" t="s">
        <v>1833</v>
      </c>
      <c r="J22" s="605">
        <v>1</v>
      </c>
      <c r="K22" s="606">
        <v>172</v>
      </c>
      <c r="L22" s="782">
        <f t="shared" si="0"/>
        <v>172</v>
      </c>
      <c r="M22" s="610">
        <v>5.7</v>
      </c>
      <c r="N22" s="783">
        <f t="shared" si="3"/>
        <v>11764.8</v>
      </c>
      <c r="O22" s="604" t="s">
        <v>1832</v>
      </c>
      <c r="P22" s="605">
        <v>1</v>
      </c>
      <c r="Q22" s="606">
        <v>172</v>
      </c>
      <c r="R22" s="782">
        <f t="shared" si="4"/>
        <v>172</v>
      </c>
      <c r="S22" s="610">
        <v>5.7</v>
      </c>
      <c r="T22" s="784">
        <f t="shared" si="5"/>
        <v>11764.8</v>
      </c>
    </row>
    <row r="23" spans="1:20" ht="21" customHeight="1">
      <c r="A23" s="1619"/>
      <c r="B23" s="1605"/>
      <c r="C23" s="1607"/>
      <c r="D23" s="1605"/>
      <c r="E23" s="566">
        <v>1.2</v>
      </c>
      <c r="F23" s="566" t="s">
        <v>253</v>
      </c>
      <c r="G23" s="566" t="s">
        <v>1186</v>
      </c>
      <c r="H23" s="785" t="s">
        <v>1187</v>
      </c>
      <c r="I23" s="604"/>
      <c r="J23" s="605"/>
      <c r="K23" s="606"/>
      <c r="L23" s="782">
        <f t="shared" si="0"/>
        <v>0</v>
      </c>
      <c r="M23" s="610"/>
      <c r="N23" s="783">
        <f t="shared" si="3"/>
        <v>0</v>
      </c>
      <c r="O23" s="605"/>
      <c r="P23" s="605"/>
      <c r="Q23" s="606"/>
      <c r="R23" s="782">
        <f t="shared" si="4"/>
        <v>0</v>
      </c>
      <c r="S23" s="606"/>
      <c r="T23" s="784">
        <f t="shared" si="5"/>
        <v>0</v>
      </c>
    </row>
    <row r="24" spans="1:20" ht="66">
      <c r="A24" s="1619"/>
      <c r="B24" s="1605"/>
      <c r="C24" s="1607"/>
      <c r="D24" s="1605"/>
      <c r="E24" s="566">
        <v>1.2</v>
      </c>
      <c r="F24" s="566" t="s">
        <v>253</v>
      </c>
      <c r="G24" s="566" t="s">
        <v>1188</v>
      </c>
      <c r="H24" s="785" t="s">
        <v>1189</v>
      </c>
      <c r="I24" s="604" t="s">
        <v>1831</v>
      </c>
      <c r="J24" s="605">
        <v>1</v>
      </c>
      <c r="K24" s="606">
        <v>44</v>
      </c>
      <c r="L24" s="782">
        <f t="shared" si="0"/>
        <v>44</v>
      </c>
      <c r="M24" s="610">
        <v>3</v>
      </c>
      <c r="N24" s="783">
        <f t="shared" si="3"/>
        <v>1584</v>
      </c>
      <c r="O24" s="604" t="s">
        <v>1831</v>
      </c>
      <c r="P24" s="605">
        <v>1</v>
      </c>
      <c r="Q24" s="606">
        <v>44</v>
      </c>
      <c r="R24" s="782">
        <f t="shared" si="4"/>
        <v>44</v>
      </c>
      <c r="S24" s="610">
        <v>3</v>
      </c>
      <c r="T24" s="783">
        <f t="shared" si="5"/>
        <v>1584</v>
      </c>
    </row>
    <row r="25" spans="1:20" ht="21" customHeight="1">
      <c r="A25" s="1619"/>
      <c r="B25" s="1605"/>
      <c r="C25" s="1608"/>
      <c r="D25" s="1605"/>
      <c r="E25" s="566">
        <v>1.2</v>
      </c>
      <c r="F25" s="566" t="s">
        <v>253</v>
      </c>
      <c r="G25" s="566" t="s">
        <v>1190</v>
      </c>
      <c r="H25" s="785" t="s">
        <v>1191</v>
      </c>
      <c r="I25" s="604" t="s">
        <v>1832</v>
      </c>
      <c r="J25" s="605">
        <v>1</v>
      </c>
      <c r="K25" s="606">
        <v>176</v>
      </c>
      <c r="L25" s="782">
        <f t="shared" si="0"/>
        <v>176</v>
      </c>
      <c r="M25" s="610">
        <v>3</v>
      </c>
      <c r="N25" s="783">
        <f t="shared" si="3"/>
        <v>6336</v>
      </c>
      <c r="O25" s="604" t="s">
        <v>1832</v>
      </c>
      <c r="P25" s="605">
        <v>1</v>
      </c>
      <c r="Q25" s="606">
        <v>176</v>
      </c>
      <c r="R25" s="782">
        <f t="shared" si="4"/>
        <v>176</v>
      </c>
      <c r="S25" s="610">
        <v>3</v>
      </c>
      <c r="T25" s="783">
        <f t="shared" si="5"/>
        <v>6336</v>
      </c>
    </row>
    <row r="26" spans="1:20" ht="21" customHeight="1">
      <c r="A26" s="1619"/>
      <c r="B26" s="1605"/>
      <c r="C26" s="529">
        <v>1.5</v>
      </c>
      <c r="D26" s="566" t="s">
        <v>254</v>
      </c>
      <c r="E26" s="566">
        <f>C26</f>
        <v>1.5</v>
      </c>
      <c r="F26" s="566" t="str">
        <f>D26</f>
        <v>Otras actividades extramurales</v>
      </c>
      <c r="G26" s="566">
        <v>906</v>
      </c>
      <c r="H26" s="967" t="s">
        <v>1637</v>
      </c>
      <c r="I26" s="604"/>
      <c r="J26" s="605"/>
      <c r="K26" s="606"/>
      <c r="L26" s="782">
        <f t="shared" si="0"/>
        <v>0</v>
      </c>
      <c r="M26" s="610"/>
      <c r="N26" s="783">
        <f t="shared" si="3"/>
        <v>0</v>
      </c>
      <c r="O26" s="605"/>
      <c r="P26" s="605"/>
      <c r="Q26" s="606"/>
      <c r="R26" s="782">
        <f t="shared" si="4"/>
        <v>0</v>
      </c>
      <c r="S26" s="606"/>
      <c r="T26" s="784">
        <f t="shared" si="5"/>
        <v>0</v>
      </c>
    </row>
    <row r="27" spans="1:20" ht="21" customHeight="1">
      <c r="A27" s="1619"/>
      <c r="B27" s="1605"/>
      <c r="C27" s="1606">
        <v>1.4</v>
      </c>
      <c r="D27" s="1605" t="s">
        <v>252</v>
      </c>
      <c r="E27" s="566">
        <v>1.4</v>
      </c>
      <c r="F27" s="566" t="s">
        <v>252</v>
      </c>
      <c r="G27" s="566" t="s">
        <v>1254</v>
      </c>
      <c r="H27" s="786" t="s">
        <v>40</v>
      </c>
      <c r="I27" s="604"/>
      <c r="J27" s="605"/>
      <c r="K27" s="606"/>
      <c r="L27" s="782">
        <f t="shared" si="0"/>
        <v>0</v>
      </c>
      <c r="M27" s="610"/>
      <c r="N27" s="783">
        <f t="shared" si="3"/>
        <v>0</v>
      </c>
      <c r="O27" s="605"/>
      <c r="P27" s="605"/>
      <c r="Q27" s="606"/>
      <c r="R27" s="782">
        <f t="shared" si="4"/>
        <v>0</v>
      </c>
      <c r="S27" s="606"/>
      <c r="T27" s="784">
        <f t="shared" si="5"/>
        <v>0</v>
      </c>
    </row>
    <row r="28" spans="1:20" ht="21" customHeight="1">
      <c r="A28" s="1619"/>
      <c r="B28" s="1605"/>
      <c r="C28" s="1607"/>
      <c r="D28" s="1605"/>
      <c r="E28" s="566">
        <v>1.4</v>
      </c>
      <c r="F28" s="566" t="s">
        <v>252</v>
      </c>
      <c r="G28" s="566">
        <v>909</v>
      </c>
      <c r="H28" s="786" t="s">
        <v>41</v>
      </c>
      <c r="I28" s="604"/>
      <c r="J28" s="605"/>
      <c r="K28" s="606"/>
      <c r="L28" s="782">
        <f t="shared" si="0"/>
        <v>0</v>
      </c>
      <c r="M28" s="610"/>
      <c r="N28" s="783">
        <f t="shared" si="3"/>
        <v>0</v>
      </c>
      <c r="O28" s="605"/>
      <c r="P28" s="605"/>
      <c r="Q28" s="606"/>
      <c r="R28" s="782">
        <f t="shared" si="4"/>
        <v>0</v>
      </c>
      <c r="S28" s="606"/>
      <c r="T28" s="784">
        <f t="shared" si="5"/>
        <v>0</v>
      </c>
    </row>
    <row r="29" spans="1:20" ht="21" customHeight="1">
      <c r="A29" s="1619"/>
      <c r="B29" s="1605"/>
      <c r="C29" s="1607"/>
      <c r="D29" s="1605"/>
      <c r="E29" s="566">
        <v>1.4</v>
      </c>
      <c r="F29" s="566" t="s">
        <v>252</v>
      </c>
      <c r="G29" s="566">
        <v>910</v>
      </c>
      <c r="H29" s="786" t="s">
        <v>283</v>
      </c>
      <c r="I29" s="604"/>
      <c r="J29" s="605"/>
      <c r="K29" s="606"/>
      <c r="L29" s="782">
        <f t="shared" si="0"/>
        <v>0</v>
      </c>
      <c r="M29" s="610"/>
      <c r="N29" s="783">
        <f t="shared" si="3"/>
        <v>0</v>
      </c>
      <c r="O29" s="605"/>
      <c r="P29" s="605"/>
      <c r="Q29" s="606"/>
      <c r="R29" s="782">
        <f t="shared" si="4"/>
        <v>0</v>
      </c>
      <c r="S29" s="606"/>
      <c r="T29" s="784">
        <f t="shared" si="5"/>
        <v>0</v>
      </c>
    </row>
    <row r="30" spans="1:20" ht="21" customHeight="1">
      <c r="A30" s="1619"/>
      <c r="B30" s="1605"/>
      <c r="C30" s="1608"/>
      <c r="D30" s="1605"/>
      <c r="E30" s="566">
        <v>1.4</v>
      </c>
      <c r="F30" s="566" t="s">
        <v>252</v>
      </c>
      <c r="G30" s="566">
        <v>911</v>
      </c>
      <c r="H30" s="786" t="s">
        <v>43</v>
      </c>
      <c r="I30" s="604"/>
      <c r="J30" s="605"/>
      <c r="K30" s="606"/>
      <c r="L30" s="782">
        <f t="shared" si="0"/>
        <v>0</v>
      </c>
      <c r="M30" s="610"/>
      <c r="N30" s="783">
        <f t="shared" si="3"/>
        <v>0</v>
      </c>
      <c r="O30" s="605"/>
      <c r="P30" s="605"/>
      <c r="Q30" s="606"/>
      <c r="R30" s="782">
        <f t="shared" si="4"/>
        <v>0</v>
      </c>
      <c r="S30" s="606"/>
      <c r="T30" s="784">
        <f t="shared" si="5"/>
        <v>0</v>
      </c>
    </row>
    <row r="31" spans="1:20" ht="29.25" customHeight="1">
      <c r="A31" s="1619"/>
      <c r="B31" s="1605"/>
      <c r="C31" s="529">
        <v>1.1000000000000001</v>
      </c>
      <c r="D31" s="566" t="s">
        <v>250</v>
      </c>
      <c r="E31" s="566">
        <f>C31</f>
        <v>1.1000000000000001</v>
      </c>
      <c r="F31" s="566" t="str">
        <f>D31</f>
        <v>Consulta externa y procedimientos</v>
      </c>
      <c r="G31" s="566">
        <v>397</v>
      </c>
      <c r="H31" s="786" t="s">
        <v>284</v>
      </c>
      <c r="I31" s="604" t="s">
        <v>1831</v>
      </c>
      <c r="J31" s="605">
        <v>2</v>
      </c>
      <c r="K31" s="606">
        <v>110</v>
      </c>
      <c r="L31" s="782">
        <f t="shared" si="0"/>
        <v>220</v>
      </c>
      <c r="M31" s="610">
        <v>3</v>
      </c>
      <c r="N31" s="783">
        <f t="shared" si="3"/>
        <v>7920</v>
      </c>
      <c r="O31" s="604" t="s">
        <v>1831</v>
      </c>
      <c r="P31" s="605">
        <v>2</v>
      </c>
      <c r="Q31" s="606">
        <v>110</v>
      </c>
      <c r="R31" s="782">
        <f t="shared" si="4"/>
        <v>220</v>
      </c>
      <c r="S31" s="610">
        <v>3</v>
      </c>
      <c r="T31" s="783">
        <f t="shared" si="5"/>
        <v>7920</v>
      </c>
    </row>
    <row r="32" spans="1:20" ht="21" customHeight="1">
      <c r="A32" s="1619"/>
      <c r="B32" s="1605"/>
      <c r="C32" s="1606">
        <v>1.3</v>
      </c>
      <c r="D32" s="1605" t="s">
        <v>251</v>
      </c>
      <c r="E32" s="566">
        <v>1.3</v>
      </c>
      <c r="F32" s="566" t="s">
        <v>251</v>
      </c>
      <c r="G32" s="566" t="s">
        <v>1192</v>
      </c>
      <c r="H32" s="785" t="s">
        <v>1193</v>
      </c>
      <c r="I32" s="604" t="s">
        <v>1834</v>
      </c>
      <c r="J32" s="605">
        <v>1</v>
      </c>
      <c r="K32" s="606">
        <v>66</v>
      </c>
      <c r="L32" s="782">
        <f t="shared" si="0"/>
        <v>66</v>
      </c>
      <c r="M32" s="610">
        <v>3</v>
      </c>
      <c r="N32" s="783">
        <f t="shared" si="3"/>
        <v>2376</v>
      </c>
      <c r="O32" s="604" t="s">
        <v>1834</v>
      </c>
      <c r="P32" s="605">
        <v>1</v>
      </c>
      <c r="Q32" s="606">
        <v>66</v>
      </c>
      <c r="R32" s="782">
        <f t="shared" si="4"/>
        <v>66</v>
      </c>
      <c r="S32" s="610">
        <v>3</v>
      </c>
      <c r="T32" s="784">
        <f t="shared" si="5"/>
        <v>2376</v>
      </c>
    </row>
    <row r="33" spans="1:20" ht="21" customHeight="1">
      <c r="A33" s="1619"/>
      <c r="B33" s="1605"/>
      <c r="C33" s="1607"/>
      <c r="D33" s="1605"/>
      <c r="E33" s="566">
        <v>1.3</v>
      </c>
      <c r="F33" s="566" t="s">
        <v>251</v>
      </c>
      <c r="G33" s="566" t="s">
        <v>1194</v>
      </c>
      <c r="H33" s="785" t="s">
        <v>1195</v>
      </c>
      <c r="I33" s="604"/>
      <c r="J33" s="605"/>
      <c r="K33" s="606"/>
      <c r="L33" s="782">
        <f t="shared" si="0"/>
        <v>0</v>
      </c>
      <c r="M33" s="610"/>
      <c r="N33" s="783">
        <f t="shared" si="3"/>
        <v>0</v>
      </c>
      <c r="O33" s="605"/>
      <c r="P33" s="605"/>
      <c r="Q33" s="606"/>
      <c r="R33" s="782">
        <f t="shared" si="4"/>
        <v>0</v>
      </c>
      <c r="S33" s="606"/>
      <c r="T33" s="784">
        <f t="shared" si="5"/>
        <v>0</v>
      </c>
    </row>
    <row r="34" spans="1:20" ht="21" customHeight="1">
      <c r="A34" s="1619"/>
      <c r="B34" s="1605"/>
      <c r="C34" s="1607"/>
      <c r="D34" s="1605"/>
      <c r="E34" s="566">
        <v>1.3</v>
      </c>
      <c r="F34" s="566" t="s">
        <v>251</v>
      </c>
      <c r="G34" s="566" t="s">
        <v>1196</v>
      </c>
      <c r="H34" s="785" t="s">
        <v>1197</v>
      </c>
      <c r="I34" s="604"/>
      <c r="J34" s="605"/>
      <c r="K34" s="606"/>
      <c r="L34" s="782">
        <f t="shared" si="0"/>
        <v>0</v>
      </c>
      <c r="M34" s="610"/>
      <c r="N34" s="783">
        <f t="shared" si="3"/>
        <v>0</v>
      </c>
      <c r="O34" s="605"/>
      <c r="P34" s="605"/>
      <c r="Q34" s="606"/>
      <c r="R34" s="782">
        <f t="shared" si="4"/>
        <v>0</v>
      </c>
      <c r="S34" s="606"/>
      <c r="T34" s="784">
        <f t="shared" si="5"/>
        <v>0</v>
      </c>
    </row>
    <row r="35" spans="1:20" ht="40.5" customHeight="1">
      <c r="A35" s="1619"/>
      <c r="B35" s="1605"/>
      <c r="C35" s="1607"/>
      <c r="D35" s="1605"/>
      <c r="E35" s="566">
        <v>1.3</v>
      </c>
      <c r="F35" s="566" t="s">
        <v>251</v>
      </c>
      <c r="G35" s="566" t="s">
        <v>1198</v>
      </c>
      <c r="H35" s="785" t="s">
        <v>1199</v>
      </c>
      <c r="I35" s="604" t="s">
        <v>1835</v>
      </c>
      <c r="J35" s="605">
        <v>2</v>
      </c>
      <c r="K35" s="606">
        <v>42</v>
      </c>
      <c r="L35" s="782">
        <f t="shared" si="0"/>
        <v>84</v>
      </c>
      <c r="M35" s="610">
        <v>3</v>
      </c>
      <c r="N35" s="783">
        <f t="shared" si="3"/>
        <v>3024</v>
      </c>
      <c r="O35" s="604" t="s">
        <v>1835</v>
      </c>
      <c r="P35" s="605">
        <v>2</v>
      </c>
      <c r="Q35" s="606">
        <v>42</v>
      </c>
      <c r="R35" s="782">
        <f t="shared" si="4"/>
        <v>84</v>
      </c>
      <c r="S35" s="610">
        <v>3</v>
      </c>
      <c r="T35" s="784">
        <f t="shared" si="5"/>
        <v>3024</v>
      </c>
    </row>
    <row r="36" spans="1:20" ht="21" customHeight="1">
      <c r="A36" s="1619"/>
      <c r="B36" s="1605"/>
      <c r="C36" s="1607"/>
      <c r="D36" s="1605"/>
      <c r="E36" s="566">
        <v>1.3</v>
      </c>
      <c r="F36" s="566" t="s">
        <v>251</v>
      </c>
      <c r="G36" s="566" t="s">
        <v>1200</v>
      </c>
      <c r="H36" s="785" t="s">
        <v>1201</v>
      </c>
      <c r="I36" s="604"/>
      <c r="J36" s="605"/>
      <c r="K36" s="606"/>
      <c r="L36" s="782">
        <f t="shared" si="0"/>
        <v>0</v>
      </c>
      <c r="M36" s="610"/>
      <c r="N36" s="783">
        <f t="shared" si="3"/>
        <v>0</v>
      </c>
      <c r="O36" s="605"/>
      <c r="P36" s="605"/>
      <c r="Q36" s="606"/>
      <c r="R36" s="782">
        <f t="shared" si="4"/>
        <v>0</v>
      </c>
      <c r="S36" s="606"/>
      <c r="T36" s="784">
        <f t="shared" si="5"/>
        <v>0</v>
      </c>
    </row>
    <row r="37" spans="1:20" ht="21" customHeight="1">
      <c r="A37" s="1619"/>
      <c r="B37" s="1605"/>
      <c r="C37" s="1607"/>
      <c r="D37" s="1605"/>
      <c r="E37" s="566">
        <v>1.3</v>
      </c>
      <c r="F37" s="566" t="s">
        <v>251</v>
      </c>
      <c r="G37" s="566" t="s">
        <v>1202</v>
      </c>
      <c r="H37" s="785" t="s">
        <v>1203</v>
      </c>
      <c r="I37" s="604"/>
      <c r="J37" s="605"/>
      <c r="K37" s="606"/>
      <c r="L37" s="782">
        <f t="shared" si="0"/>
        <v>0</v>
      </c>
      <c r="M37" s="610"/>
      <c r="N37" s="783">
        <f t="shared" si="3"/>
        <v>0</v>
      </c>
      <c r="O37" s="605"/>
      <c r="P37" s="605"/>
      <c r="Q37" s="606"/>
      <c r="R37" s="782">
        <f t="shared" si="4"/>
        <v>0</v>
      </c>
      <c r="S37" s="606"/>
      <c r="T37" s="784">
        <f t="shared" si="5"/>
        <v>0</v>
      </c>
    </row>
    <row r="38" spans="1:20" ht="21" customHeight="1">
      <c r="A38" s="1619"/>
      <c r="B38" s="1605"/>
      <c r="C38" s="1607"/>
      <c r="D38" s="1605"/>
      <c r="E38" s="566">
        <v>1.3</v>
      </c>
      <c r="F38" s="566" t="s">
        <v>251</v>
      </c>
      <c r="G38" s="566" t="s">
        <v>1204</v>
      </c>
      <c r="H38" s="785" t="s">
        <v>1205</v>
      </c>
      <c r="I38" s="604"/>
      <c r="J38" s="605"/>
      <c r="K38" s="606"/>
      <c r="L38" s="782">
        <f t="shared" si="0"/>
        <v>0</v>
      </c>
      <c r="M38" s="610"/>
      <c r="N38" s="783">
        <f t="shared" si="3"/>
        <v>0</v>
      </c>
      <c r="O38" s="605"/>
      <c r="P38" s="605"/>
      <c r="Q38" s="606"/>
      <c r="R38" s="782">
        <f t="shared" si="4"/>
        <v>0</v>
      </c>
      <c r="S38" s="606"/>
      <c r="T38" s="784">
        <f t="shared" si="5"/>
        <v>0</v>
      </c>
    </row>
    <row r="39" spans="1:20" ht="21" customHeight="1">
      <c r="A39" s="1619"/>
      <c r="B39" s="1605"/>
      <c r="C39" s="1607"/>
      <c r="D39" s="1605"/>
      <c r="E39" s="566">
        <v>1.3</v>
      </c>
      <c r="F39" s="566" t="s">
        <v>251</v>
      </c>
      <c r="G39" s="566" t="s">
        <v>1206</v>
      </c>
      <c r="H39" s="785" t="s">
        <v>1207</v>
      </c>
      <c r="I39" s="604"/>
      <c r="J39" s="605"/>
      <c r="K39" s="606"/>
      <c r="L39" s="782">
        <f t="shared" si="0"/>
        <v>0</v>
      </c>
      <c r="M39" s="610"/>
      <c r="N39" s="783">
        <f t="shared" si="3"/>
        <v>0</v>
      </c>
      <c r="O39" s="605"/>
      <c r="P39" s="605"/>
      <c r="Q39" s="606"/>
      <c r="R39" s="782">
        <f t="shared" si="4"/>
        <v>0</v>
      </c>
      <c r="S39" s="606"/>
      <c r="T39" s="784">
        <f t="shared" si="5"/>
        <v>0</v>
      </c>
    </row>
    <row r="40" spans="1:20" ht="21" customHeight="1">
      <c r="A40" s="1619"/>
      <c r="B40" s="1605"/>
      <c r="C40" s="1607"/>
      <c r="D40" s="1605"/>
      <c r="E40" s="566">
        <v>1.3</v>
      </c>
      <c r="F40" s="566" t="s">
        <v>251</v>
      </c>
      <c r="G40" s="566" t="s">
        <v>1208</v>
      </c>
      <c r="H40" s="785" t="s">
        <v>1209</v>
      </c>
      <c r="I40" s="604"/>
      <c r="J40" s="605"/>
      <c r="K40" s="606"/>
      <c r="L40" s="782">
        <f t="shared" si="0"/>
        <v>0</v>
      </c>
      <c r="M40" s="610"/>
      <c r="N40" s="783">
        <f t="shared" si="3"/>
        <v>0</v>
      </c>
      <c r="O40" s="605"/>
      <c r="P40" s="605"/>
      <c r="Q40" s="606"/>
      <c r="R40" s="782">
        <f t="shared" si="4"/>
        <v>0</v>
      </c>
      <c r="S40" s="606"/>
      <c r="T40" s="784">
        <f t="shared" si="5"/>
        <v>0</v>
      </c>
    </row>
    <row r="41" spans="1:20" ht="21" customHeight="1">
      <c r="A41" s="1619"/>
      <c r="B41" s="1605"/>
      <c r="C41" s="1607"/>
      <c r="D41" s="1605"/>
      <c r="E41" s="566">
        <v>1.3</v>
      </c>
      <c r="F41" s="566" t="s">
        <v>251</v>
      </c>
      <c r="G41" s="566" t="s">
        <v>1210</v>
      </c>
      <c r="H41" s="785" t="s">
        <v>1211</v>
      </c>
      <c r="I41" s="604"/>
      <c r="J41" s="605"/>
      <c r="K41" s="606"/>
      <c r="L41" s="782">
        <f t="shared" si="0"/>
        <v>0</v>
      </c>
      <c r="M41" s="610"/>
      <c r="N41" s="783">
        <f t="shared" si="3"/>
        <v>0</v>
      </c>
      <c r="O41" s="605"/>
      <c r="P41" s="605"/>
      <c r="Q41" s="606"/>
      <c r="R41" s="782">
        <f t="shared" si="4"/>
        <v>0</v>
      </c>
      <c r="S41" s="606"/>
      <c r="T41" s="784">
        <f t="shared" si="5"/>
        <v>0</v>
      </c>
    </row>
    <row r="42" spans="1:20" ht="21" customHeight="1">
      <c r="A42" s="1619"/>
      <c r="B42" s="1605"/>
      <c r="C42" s="1607"/>
      <c r="D42" s="1605"/>
      <c r="E42" s="566">
        <v>1.3</v>
      </c>
      <c r="F42" s="566" t="s">
        <v>251</v>
      </c>
      <c r="G42" s="566" t="s">
        <v>1212</v>
      </c>
      <c r="H42" s="785" t="s">
        <v>1213</v>
      </c>
      <c r="I42" s="604"/>
      <c r="J42" s="605"/>
      <c r="K42" s="606"/>
      <c r="L42" s="782">
        <f t="shared" si="0"/>
        <v>0</v>
      </c>
      <c r="M42" s="610"/>
      <c r="N42" s="783">
        <f t="shared" si="3"/>
        <v>0</v>
      </c>
      <c r="O42" s="605"/>
      <c r="P42" s="605"/>
      <c r="Q42" s="606"/>
      <c r="R42" s="782">
        <f t="shared" si="4"/>
        <v>0</v>
      </c>
      <c r="S42" s="606"/>
      <c r="T42" s="784">
        <f t="shared" si="5"/>
        <v>0</v>
      </c>
    </row>
    <row r="43" spans="1:20" ht="21" customHeight="1">
      <c r="A43" s="1619"/>
      <c r="B43" s="1605"/>
      <c r="C43" s="1607"/>
      <c r="D43" s="1605"/>
      <c r="E43" s="566">
        <v>1.3</v>
      </c>
      <c r="F43" s="566" t="s">
        <v>251</v>
      </c>
      <c r="G43" s="566" t="s">
        <v>1214</v>
      </c>
      <c r="H43" s="785" t="s">
        <v>1215</v>
      </c>
      <c r="I43" s="604"/>
      <c r="J43" s="605"/>
      <c r="K43" s="606"/>
      <c r="L43" s="782">
        <f t="shared" si="0"/>
        <v>0</v>
      </c>
      <c r="M43" s="610"/>
      <c r="N43" s="783">
        <f t="shared" si="3"/>
        <v>0</v>
      </c>
      <c r="O43" s="605"/>
      <c r="P43" s="605"/>
      <c r="Q43" s="606"/>
      <c r="R43" s="782">
        <f t="shared" si="4"/>
        <v>0</v>
      </c>
      <c r="S43" s="606"/>
      <c r="T43" s="784">
        <f t="shared" si="5"/>
        <v>0</v>
      </c>
    </row>
    <row r="44" spans="1:20" ht="31.5" customHeight="1">
      <c r="A44" s="1619"/>
      <c r="B44" s="1605"/>
      <c r="C44" s="1607"/>
      <c r="D44" s="1605"/>
      <c r="E44" s="566">
        <v>1.3</v>
      </c>
      <c r="F44" s="566" t="s">
        <v>251</v>
      </c>
      <c r="G44" s="566" t="s">
        <v>1220</v>
      </c>
      <c r="H44" s="785" t="s">
        <v>1221</v>
      </c>
      <c r="I44" s="604" t="s">
        <v>1836</v>
      </c>
      <c r="J44" s="605">
        <v>1</v>
      </c>
      <c r="K44" s="606">
        <v>10</v>
      </c>
      <c r="L44" s="782">
        <f t="shared" si="0"/>
        <v>10</v>
      </c>
      <c r="M44" s="610">
        <v>3</v>
      </c>
      <c r="N44" s="783">
        <f t="shared" si="3"/>
        <v>360</v>
      </c>
      <c r="O44" s="604" t="s">
        <v>1836</v>
      </c>
      <c r="P44" s="605">
        <v>1</v>
      </c>
      <c r="Q44" s="606">
        <v>10</v>
      </c>
      <c r="R44" s="782">
        <f t="shared" si="4"/>
        <v>10</v>
      </c>
      <c r="S44" s="610">
        <v>3</v>
      </c>
      <c r="T44" s="784">
        <f t="shared" si="5"/>
        <v>360</v>
      </c>
    </row>
    <row r="45" spans="1:20" ht="21" customHeight="1">
      <c r="A45" s="1619"/>
      <c r="B45" s="1605"/>
      <c r="C45" s="1607"/>
      <c r="D45" s="1605"/>
      <c r="E45" s="566">
        <v>1.3</v>
      </c>
      <c r="F45" s="566" t="s">
        <v>251</v>
      </c>
      <c r="G45" s="566" t="s">
        <v>1222</v>
      </c>
      <c r="H45" s="785" t="s">
        <v>1223</v>
      </c>
      <c r="I45" s="604"/>
      <c r="J45" s="605"/>
      <c r="K45" s="606"/>
      <c r="L45" s="782">
        <f t="shared" si="0"/>
        <v>0</v>
      </c>
      <c r="M45" s="610"/>
      <c r="N45" s="783">
        <f t="shared" si="3"/>
        <v>0</v>
      </c>
      <c r="O45" s="605"/>
      <c r="P45" s="605"/>
      <c r="Q45" s="606"/>
      <c r="R45" s="782">
        <f t="shared" si="4"/>
        <v>0</v>
      </c>
      <c r="S45" s="606"/>
      <c r="T45" s="784">
        <f t="shared" si="5"/>
        <v>0</v>
      </c>
    </row>
    <row r="46" spans="1:20" ht="21" customHeight="1">
      <c r="A46" s="1619"/>
      <c r="B46" s="1605"/>
      <c r="C46" s="1607"/>
      <c r="D46" s="1605"/>
      <c r="E46" s="566">
        <v>1.3</v>
      </c>
      <c r="F46" s="566" t="s">
        <v>251</v>
      </c>
      <c r="G46" s="566" t="s">
        <v>1224</v>
      </c>
      <c r="H46" s="785" t="s">
        <v>1225</v>
      </c>
      <c r="I46" s="604"/>
      <c r="J46" s="605"/>
      <c r="K46" s="606"/>
      <c r="L46" s="782">
        <f t="shared" si="0"/>
        <v>0</v>
      </c>
      <c r="M46" s="610"/>
      <c r="N46" s="783">
        <f t="shared" si="3"/>
        <v>0</v>
      </c>
      <c r="O46" s="605"/>
      <c r="P46" s="605"/>
      <c r="Q46" s="606"/>
      <c r="R46" s="782">
        <f t="shared" si="4"/>
        <v>0</v>
      </c>
      <c r="S46" s="606"/>
      <c r="T46" s="784">
        <f t="shared" si="5"/>
        <v>0</v>
      </c>
    </row>
    <row r="47" spans="1:20" ht="21" customHeight="1">
      <c r="A47" s="1619"/>
      <c r="B47" s="1605"/>
      <c r="C47" s="1607"/>
      <c r="D47" s="1605"/>
      <c r="E47" s="566">
        <v>1.3</v>
      </c>
      <c r="F47" s="566" t="s">
        <v>251</v>
      </c>
      <c r="G47" s="566" t="s">
        <v>1226</v>
      </c>
      <c r="H47" s="785" t="s">
        <v>1227</v>
      </c>
      <c r="I47" s="604"/>
      <c r="J47" s="605"/>
      <c r="K47" s="606"/>
      <c r="L47" s="782">
        <f t="shared" si="0"/>
        <v>0</v>
      </c>
      <c r="M47" s="610"/>
      <c r="N47" s="783">
        <f t="shared" si="3"/>
        <v>0</v>
      </c>
      <c r="O47" s="605"/>
      <c r="P47" s="605"/>
      <c r="Q47" s="606"/>
      <c r="R47" s="782">
        <f t="shared" si="4"/>
        <v>0</v>
      </c>
      <c r="S47" s="606"/>
      <c r="T47" s="784">
        <f t="shared" si="5"/>
        <v>0</v>
      </c>
    </row>
    <row r="48" spans="1:20" ht="21" customHeight="1">
      <c r="A48" s="1619"/>
      <c r="B48" s="1605"/>
      <c r="C48" s="1607"/>
      <c r="D48" s="1605"/>
      <c r="E48" s="566">
        <v>1.3</v>
      </c>
      <c r="F48" s="566" t="s">
        <v>251</v>
      </c>
      <c r="G48" s="566" t="s">
        <v>1228</v>
      </c>
      <c r="H48" s="785" t="s">
        <v>1229</v>
      </c>
      <c r="I48" s="604" t="s">
        <v>1837</v>
      </c>
      <c r="J48" s="605">
        <v>3</v>
      </c>
      <c r="K48" s="606">
        <v>66</v>
      </c>
      <c r="L48" s="782">
        <f t="shared" si="0"/>
        <v>198</v>
      </c>
      <c r="M48" s="610">
        <v>3</v>
      </c>
      <c r="N48" s="783">
        <f t="shared" si="3"/>
        <v>7128</v>
      </c>
      <c r="O48" s="604" t="s">
        <v>1837</v>
      </c>
      <c r="P48" s="605">
        <v>3</v>
      </c>
      <c r="Q48" s="606">
        <v>66</v>
      </c>
      <c r="R48" s="782">
        <f t="shared" si="4"/>
        <v>198</v>
      </c>
      <c r="S48" s="610">
        <v>3</v>
      </c>
      <c r="T48" s="784">
        <f t="shared" si="5"/>
        <v>7128</v>
      </c>
    </row>
    <row r="49" spans="1:20" ht="21" customHeight="1">
      <c r="A49" s="1619"/>
      <c r="B49" s="1605"/>
      <c r="C49" s="1607"/>
      <c r="D49" s="1605"/>
      <c r="E49" s="566">
        <v>1.3</v>
      </c>
      <c r="F49" s="566" t="s">
        <v>251</v>
      </c>
      <c r="G49" s="566" t="s">
        <v>1230</v>
      </c>
      <c r="H49" s="785" t="s">
        <v>1231</v>
      </c>
      <c r="I49" s="604"/>
      <c r="J49" s="605"/>
      <c r="K49" s="606"/>
      <c r="L49" s="782">
        <f t="shared" si="0"/>
        <v>0</v>
      </c>
      <c r="M49" s="610"/>
      <c r="N49" s="783">
        <f t="shared" si="3"/>
        <v>0</v>
      </c>
      <c r="O49" s="605"/>
      <c r="P49" s="605"/>
      <c r="Q49" s="606"/>
      <c r="R49" s="782">
        <f t="shared" si="4"/>
        <v>0</v>
      </c>
      <c r="S49" s="606"/>
      <c r="T49" s="784">
        <f t="shared" si="5"/>
        <v>0</v>
      </c>
    </row>
    <row r="50" spans="1:20" ht="21" customHeight="1">
      <c r="A50" s="1619"/>
      <c r="B50" s="1605"/>
      <c r="C50" s="1607"/>
      <c r="D50" s="1605"/>
      <c r="E50" s="566">
        <v>1.3</v>
      </c>
      <c r="F50" s="566" t="s">
        <v>251</v>
      </c>
      <c r="G50" s="566" t="s">
        <v>1232</v>
      </c>
      <c r="H50" s="785" t="s">
        <v>1233</v>
      </c>
      <c r="I50" s="604"/>
      <c r="J50" s="605"/>
      <c r="K50" s="606"/>
      <c r="L50" s="782">
        <f t="shared" si="0"/>
        <v>0</v>
      </c>
      <c r="M50" s="610"/>
      <c r="N50" s="783">
        <f t="shared" si="3"/>
        <v>0</v>
      </c>
      <c r="O50" s="605"/>
      <c r="P50" s="605"/>
      <c r="Q50" s="606"/>
      <c r="R50" s="782">
        <f t="shared" si="4"/>
        <v>0</v>
      </c>
      <c r="S50" s="606"/>
      <c r="T50" s="784">
        <f t="shared" si="5"/>
        <v>0</v>
      </c>
    </row>
    <row r="51" spans="1:20" ht="21" customHeight="1">
      <c r="A51" s="1619"/>
      <c r="B51" s="1605"/>
      <c r="C51" s="1607"/>
      <c r="D51" s="1605"/>
      <c r="E51" s="566">
        <v>1.3</v>
      </c>
      <c r="F51" s="566" t="s">
        <v>251</v>
      </c>
      <c r="G51" s="566" t="s">
        <v>1234</v>
      </c>
      <c r="H51" s="785" t="s">
        <v>1235</v>
      </c>
      <c r="I51" s="604"/>
      <c r="J51" s="605"/>
      <c r="K51" s="606"/>
      <c r="L51" s="782">
        <f t="shared" si="0"/>
        <v>0</v>
      </c>
      <c r="M51" s="610"/>
      <c r="N51" s="783">
        <f t="shared" si="3"/>
        <v>0</v>
      </c>
      <c r="O51" s="605"/>
      <c r="P51" s="605"/>
      <c r="Q51" s="606"/>
      <c r="R51" s="782">
        <f t="shared" si="4"/>
        <v>0</v>
      </c>
      <c r="S51" s="606"/>
      <c r="T51" s="784">
        <f t="shared" si="5"/>
        <v>0</v>
      </c>
    </row>
    <row r="52" spans="1:20" ht="21" customHeight="1">
      <c r="A52" s="1619"/>
      <c r="B52" s="1605"/>
      <c r="C52" s="1607"/>
      <c r="D52" s="1605"/>
      <c r="E52" s="566">
        <v>1.3</v>
      </c>
      <c r="F52" s="566" t="s">
        <v>251</v>
      </c>
      <c r="G52" s="566" t="s">
        <v>1236</v>
      </c>
      <c r="H52" s="785" t="s">
        <v>1237</v>
      </c>
      <c r="I52" s="604"/>
      <c r="J52" s="605"/>
      <c r="K52" s="606"/>
      <c r="L52" s="782">
        <f t="shared" si="0"/>
        <v>0</v>
      </c>
      <c r="M52" s="610"/>
      <c r="N52" s="783">
        <f t="shared" si="3"/>
        <v>0</v>
      </c>
      <c r="O52" s="605"/>
      <c r="P52" s="605"/>
      <c r="Q52" s="606"/>
      <c r="R52" s="782">
        <f t="shared" si="4"/>
        <v>0</v>
      </c>
      <c r="S52" s="606"/>
      <c r="T52" s="784">
        <f t="shared" si="5"/>
        <v>0</v>
      </c>
    </row>
    <row r="53" spans="1:20" ht="21" customHeight="1">
      <c r="A53" s="1619"/>
      <c r="B53" s="1605"/>
      <c r="C53" s="1607"/>
      <c r="D53" s="1605"/>
      <c r="E53" s="566">
        <v>1.3</v>
      </c>
      <c r="F53" s="566" t="s">
        <v>251</v>
      </c>
      <c r="G53" s="566" t="s">
        <v>1238</v>
      </c>
      <c r="H53" s="785" t="s">
        <v>1239</v>
      </c>
      <c r="I53" s="604"/>
      <c r="J53" s="605"/>
      <c r="K53" s="606"/>
      <c r="L53" s="782">
        <f t="shared" si="0"/>
        <v>0</v>
      </c>
      <c r="M53" s="610"/>
      <c r="N53" s="783">
        <f t="shared" si="3"/>
        <v>0</v>
      </c>
      <c r="O53" s="605"/>
      <c r="P53" s="605"/>
      <c r="Q53" s="606"/>
      <c r="R53" s="782">
        <f t="shared" si="4"/>
        <v>0</v>
      </c>
      <c r="S53" s="606"/>
      <c r="T53" s="784">
        <f t="shared" si="5"/>
        <v>0</v>
      </c>
    </row>
    <row r="54" spans="1:20" ht="21" customHeight="1">
      <c r="A54" s="1619"/>
      <c r="B54" s="1605"/>
      <c r="C54" s="1607"/>
      <c r="D54" s="1605"/>
      <c r="E54" s="566">
        <v>1.3</v>
      </c>
      <c r="F54" s="566" t="s">
        <v>251</v>
      </c>
      <c r="G54" s="566" t="s">
        <v>1240</v>
      </c>
      <c r="H54" s="785" t="s">
        <v>1241</v>
      </c>
      <c r="I54" s="604"/>
      <c r="J54" s="605"/>
      <c r="K54" s="606"/>
      <c r="L54" s="782">
        <f t="shared" si="0"/>
        <v>0</v>
      </c>
      <c r="M54" s="610"/>
      <c r="N54" s="783">
        <f t="shared" si="3"/>
        <v>0</v>
      </c>
      <c r="O54" s="605"/>
      <c r="P54" s="605"/>
      <c r="Q54" s="606"/>
      <c r="R54" s="782">
        <f t="shared" si="4"/>
        <v>0</v>
      </c>
      <c r="S54" s="606"/>
      <c r="T54" s="784">
        <f t="shared" si="5"/>
        <v>0</v>
      </c>
    </row>
    <row r="55" spans="1:20" ht="21" customHeight="1">
      <c r="A55" s="1619"/>
      <c r="B55" s="1605"/>
      <c r="C55" s="1607"/>
      <c r="D55" s="1605"/>
      <c r="E55" s="566">
        <v>1.3</v>
      </c>
      <c r="F55" s="566" t="s">
        <v>251</v>
      </c>
      <c r="G55" s="394" t="s">
        <v>1242</v>
      </c>
      <c r="H55" s="787" t="s">
        <v>1243</v>
      </c>
      <c r="I55" s="604"/>
      <c r="J55" s="605"/>
      <c r="K55" s="606"/>
      <c r="L55" s="782">
        <f t="shared" si="0"/>
        <v>0</v>
      </c>
      <c r="M55" s="610"/>
      <c r="N55" s="783">
        <f t="shared" si="3"/>
        <v>0</v>
      </c>
      <c r="O55" s="605"/>
      <c r="P55" s="605"/>
      <c r="Q55" s="606"/>
      <c r="R55" s="782">
        <f t="shared" si="4"/>
        <v>0</v>
      </c>
      <c r="S55" s="606"/>
      <c r="T55" s="784">
        <f t="shared" si="5"/>
        <v>0</v>
      </c>
    </row>
    <row r="56" spans="1:20" ht="36.75" customHeight="1">
      <c r="A56" s="1619"/>
      <c r="B56" s="1605"/>
      <c r="C56" s="1607"/>
      <c r="D56" s="1605"/>
      <c r="E56" s="566">
        <v>1.3</v>
      </c>
      <c r="F56" s="566" t="s">
        <v>251</v>
      </c>
      <c r="G56" s="566" t="s">
        <v>1244</v>
      </c>
      <c r="H56" s="785" t="s">
        <v>1245</v>
      </c>
      <c r="I56" s="604" t="s">
        <v>1838</v>
      </c>
      <c r="J56" s="605">
        <v>3</v>
      </c>
      <c r="K56" s="606">
        <v>59.2</v>
      </c>
      <c r="L56" s="782">
        <f t="shared" si="0"/>
        <v>177.60000000000002</v>
      </c>
      <c r="M56" s="610">
        <v>3</v>
      </c>
      <c r="N56" s="783">
        <f t="shared" si="3"/>
        <v>6393.6</v>
      </c>
      <c r="O56" s="604" t="s">
        <v>1838</v>
      </c>
      <c r="P56" s="605">
        <v>3</v>
      </c>
      <c r="Q56" s="606">
        <v>59.2</v>
      </c>
      <c r="R56" s="782">
        <f t="shared" si="4"/>
        <v>177.60000000000002</v>
      </c>
      <c r="S56" s="610">
        <v>3</v>
      </c>
      <c r="T56" s="784">
        <f t="shared" si="5"/>
        <v>6393.6</v>
      </c>
    </row>
    <row r="57" spans="1:20" ht="21" customHeight="1">
      <c r="A57" s="1619"/>
      <c r="B57" s="1605"/>
      <c r="C57" s="1607"/>
      <c r="D57" s="1605"/>
      <c r="E57" s="566">
        <v>1.3</v>
      </c>
      <c r="F57" s="566" t="s">
        <v>251</v>
      </c>
      <c r="G57" s="566" t="s">
        <v>1246</v>
      </c>
      <c r="H57" s="785" t="s">
        <v>1247</v>
      </c>
      <c r="I57" s="604"/>
      <c r="J57" s="605"/>
      <c r="K57" s="606"/>
      <c r="L57" s="782">
        <f t="shared" si="0"/>
        <v>0</v>
      </c>
      <c r="M57" s="610"/>
      <c r="N57" s="783">
        <f t="shared" si="3"/>
        <v>0</v>
      </c>
      <c r="O57" s="605"/>
      <c r="P57" s="605"/>
      <c r="Q57" s="606"/>
      <c r="R57" s="782">
        <f t="shared" si="4"/>
        <v>0</v>
      </c>
      <c r="S57" s="606"/>
      <c r="T57" s="784">
        <f t="shared" si="5"/>
        <v>0</v>
      </c>
    </row>
    <row r="58" spans="1:20" ht="21" customHeight="1">
      <c r="A58" s="1619"/>
      <c r="B58" s="1605"/>
      <c r="C58" s="1607"/>
      <c r="D58" s="1605"/>
      <c r="E58" s="566">
        <v>1.3</v>
      </c>
      <c r="F58" s="566" t="s">
        <v>251</v>
      </c>
      <c r="G58" s="566" t="s">
        <v>1248</v>
      </c>
      <c r="H58" s="785" t="s">
        <v>1249</v>
      </c>
      <c r="I58" s="604"/>
      <c r="J58" s="605"/>
      <c r="K58" s="606"/>
      <c r="L58" s="782">
        <f t="shared" si="0"/>
        <v>0</v>
      </c>
      <c r="M58" s="610"/>
      <c r="N58" s="783">
        <f t="shared" si="3"/>
        <v>0</v>
      </c>
      <c r="O58" s="605"/>
      <c r="P58" s="605"/>
      <c r="Q58" s="606"/>
      <c r="R58" s="782">
        <f t="shared" si="4"/>
        <v>0</v>
      </c>
      <c r="S58" s="606"/>
      <c r="T58" s="784">
        <f t="shared" si="5"/>
        <v>0</v>
      </c>
    </row>
    <row r="59" spans="1:20" ht="21" customHeight="1">
      <c r="A59" s="1619"/>
      <c r="B59" s="1605"/>
      <c r="C59" s="1607"/>
      <c r="D59" s="1605"/>
      <c r="E59" s="566">
        <v>1.3</v>
      </c>
      <c r="F59" s="566" t="s">
        <v>251</v>
      </c>
      <c r="G59" s="566" t="s">
        <v>1250</v>
      </c>
      <c r="H59" s="785" t="s">
        <v>1251</v>
      </c>
      <c r="I59" s="604"/>
      <c r="J59" s="605"/>
      <c r="K59" s="606"/>
      <c r="L59" s="782">
        <f t="shared" si="0"/>
        <v>0</v>
      </c>
      <c r="M59" s="610"/>
      <c r="N59" s="783">
        <f t="shared" si="3"/>
        <v>0</v>
      </c>
      <c r="O59" s="605"/>
      <c r="P59" s="605"/>
      <c r="Q59" s="606"/>
      <c r="R59" s="782">
        <f t="shared" si="4"/>
        <v>0</v>
      </c>
      <c r="S59" s="606"/>
      <c r="T59" s="784">
        <f t="shared" si="5"/>
        <v>0</v>
      </c>
    </row>
    <row r="60" spans="1:20" ht="21" customHeight="1">
      <c r="A60" s="1619"/>
      <c r="B60" s="1605"/>
      <c r="C60" s="1607"/>
      <c r="D60" s="1605"/>
      <c r="E60" s="566">
        <v>1.3</v>
      </c>
      <c r="F60" s="566" t="s">
        <v>251</v>
      </c>
      <c r="G60" s="566" t="s">
        <v>1252</v>
      </c>
      <c r="H60" s="785" t="s">
        <v>1253</v>
      </c>
      <c r="I60" s="604" t="s">
        <v>1839</v>
      </c>
      <c r="J60" s="605">
        <v>1</v>
      </c>
      <c r="K60" s="606">
        <v>30.1</v>
      </c>
      <c r="L60" s="782">
        <f t="shared" si="0"/>
        <v>30.1</v>
      </c>
      <c r="M60" s="610">
        <v>3</v>
      </c>
      <c r="N60" s="783">
        <f t="shared" si="3"/>
        <v>1083.6000000000001</v>
      </c>
      <c r="O60" s="604" t="s">
        <v>1839</v>
      </c>
      <c r="P60" s="605">
        <v>1</v>
      </c>
      <c r="Q60" s="606">
        <v>30.1</v>
      </c>
      <c r="R60" s="782">
        <f t="shared" si="4"/>
        <v>30.1</v>
      </c>
      <c r="S60" s="610">
        <v>3</v>
      </c>
      <c r="T60" s="784">
        <f t="shared" si="5"/>
        <v>1083.6000000000001</v>
      </c>
    </row>
    <row r="61" spans="1:20" ht="24" customHeight="1">
      <c r="A61" s="1619"/>
      <c r="B61" s="1605"/>
      <c r="C61" s="1607"/>
      <c r="D61" s="1605"/>
      <c r="E61" s="566">
        <v>1.3</v>
      </c>
      <c r="F61" s="566" t="s">
        <v>251</v>
      </c>
      <c r="G61" s="566" t="s">
        <v>1255</v>
      </c>
      <c r="H61" s="785" t="s">
        <v>1256</v>
      </c>
      <c r="I61" s="604" t="s">
        <v>1840</v>
      </c>
      <c r="J61" s="605">
        <v>1</v>
      </c>
      <c r="K61" s="606">
        <v>3</v>
      </c>
      <c r="L61" s="782">
        <f t="shared" si="0"/>
        <v>3</v>
      </c>
      <c r="M61" s="610">
        <v>3</v>
      </c>
      <c r="N61" s="783">
        <f t="shared" si="3"/>
        <v>108</v>
      </c>
      <c r="O61" s="604" t="s">
        <v>1840</v>
      </c>
      <c r="P61" s="605">
        <v>1</v>
      </c>
      <c r="Q61" s="606">
        <v>3</v>
      </c>
      <c r="R61" s="782">
        <f t="shared" si="4"/>
        <v>3</v>
      </c>
      <c r="S61" s="610">
        <v>3</v>
      </c>
      <c r="T61" s="784">
        <f t="shared" si="5"/>
        <v>108</v>
      </c>
    </row>
    <row r="62" spans="1:20" ht="24" customHeight="1">
      <c r="A62" s="1619"/>
      <c r="B62" s="1605"/>
      <c r="C62" s="1607"/>
      <c r="D62" s="1605"/>
      <c r="E62" s="566">
        <v>1.3</v>
      </c>
      <c r="F62" s="566" t="s">
        <v>251</v>
      </c>
      <c r="G62" s="566" t="s">
        <v>1257</v>
      </c>
      <c r="H62" s="785" t="s">
        <v>1258</v>
      </c>
      <c r="I62" s="604"/>
      <c r="J62" s="605"/>
      <c r="K62" s="606"/>
      <c r="L62" s="782">
        <f t="shared" si="0"/>
        <v>0</v>
      </c>
      <c r="M62" s="610"/>
      <c r="N62" s="783">
        <f t="shared" si="3"/>
        <v>0</v>
      </c>
      <c r="O62" s="605"/>
      <c r="P62" s="605"/>
      <c r="Q62" s="606"/>
      <c r="R62" s="782">
        <f t="shared" si="4"/>
        <v>0</v>
      </c>
      <c r="S62" s="606"/>
      <c r="T62" s="784">
        <f t="shared" si="5"/>
        <v>0</v>
      </c>
    </row>
    <row r="63" spans="1:20" ht="24" customHeight="1">
      <c r="A63" s="1619"/>
      <c r="B63" s="1605"/>
      <c r="C63" s="1607"/>
      <c r="D63" s="1605"/>
      <c r="E63" s="566">
        <v>1.3</v>
      </c>
      <c r="F63" s="566" t="s">
        <v>251</v>
      </c>
      <c r="G63" s="566" t="s">
        <v>1259</v>
      </c>
      <c r="H63" s="785" t="s">
        <v>1260</v>
      </c>
      <c r="I63" s="604"/>
      <c r="J63" s="605"/>
      <c r="K63" s="606"/>
      <c r="L63" s="782">
        <f t="shared" si="0"/>
        <v>0</v>
      </c>
      <c r="M63" s="610"/>
      <c r="N63" s="783">
        <f t="shared" si="3"/>
        <v>0</v>
      </c>
      <c r="O63" s="605"/>
      <c r="P63" s="605"/>
      <c r="Q63" s="606"/>
      <c r="R63" s="782">
        <f t="shared" si="4"/>
        <v>0</v>
      </c>
      <c r="S63" s="606"/>
      <c r="T63" s="784">
        <f t="shared" si="5"/>
        <v>0</v>
      </c>
    </row>
    <row r="64" spans="1:20" ht="24" customHeight="1">
      <c r="A64" s="1619"/>
      <c r="B64" s="1605"/>
      <c r="C64" s="1607"/>
      <c r="D64" s="1605"/>
      <c r="E64" s="566">
        <v>1.3</v>
      </c>
      <c r="F64" s="566" t="s">
        <v>251</v>
      </c>
      <c r="G64" s="566" t="s">
        <v>1261</v>
      </c>
      <c r="H64" s="785" t="s">
        <v>1262</v>
      </c>
      <c r="I64" s="604"/>
      <c r="J64" s="605"/>
      <c r="K64" s="606"/>
      <c r="L64" s="782">
        <f t="shared" si="0"/>
        <v>0</v>
      </c>
      <c r="M64" s="610"/>
      <c r="N64" s="783">
        <f t="shared" si="3"/>
        <v>0</v>
      </c>
      <c r="O64" s="605"/>
      <c r="P64" s="605"/>
      <c r="Q64" s="606"/>
      <c r="R64" s="782">
        <f t="shared" si="4"/>
        <v>0</v>
      </c>
      <c r="S64" s="606"/>
      <c r="T64" s="784">
        <f t="shared" si="5"/>
        <v>0</v>
      </c>
    </row>
    <row r="65" spans="1:20" ht="24" customHeight="1">
      <c r="A65" s="1619"/>
      <c r="B65" s="1605"/>
      <c r="C65" s="1607"/>
      <c r="D65" s="1605"/>
      <c r="E65" s="566">
        <v>1.3</v>
      </c>
      <c r="F65" s="566" t="s">
        <v>251</v>
      </c>
      <c r="G65" s="566" t="s">
        <v>1263</v>
      </c>
      <c r="H65" s="785" t="s">
        <v>1264</v>
      </c>
      <c r="I65" s="604" t="s">
        <v>1841</v>
      </c>
      <c r="J65" s="605">
        <v>2</v>
      </c>
      <c r="K65" s="606">
        <v>34.4</v>
      </c>
      <c r="L65" s="782">
        <f t="shared" si="0"/>
        <v>68.8</v>
      </c>
      <c r="M65" s="610">
        <v>3</v>
      </c>
      <c r="N65" s="783">
        <f t="shared" si="3"/>
        <v>2476.7999999999997</v>
      </c>
      <c r="O65" s="604" t="s">
        <v>1841</v>
      </c>
      <c r="P65" s="605">
        <v>2</v>
      </c>
      <c r="Q65" s="606">
        <v>34.4</v>
      </c>
      <c r="R65" s="782">
        <f t="shared" si="4"/>
        <v>68.8</v>
      </c>
      <c r="S65" s="610">
        <v>3</v>
      </c>
      <c r="T65" s="784">
        <f t="shared" si="5"/>
        <v>2476.7999999999997</v>
      </c>
    </row>
    <row r="66" spans="1:20" ht="33.75" customHeight="1">
      <c r="A66" s="1619"/>
      <c r="B66" s="1605"/>
      <c r="C66" s="1607"/>
      <c r="D66" s="1605"/>
      <c r="E66" s="566">
        <v>1.3</v>
      </c>
      <c r="F66" s="566" t="s">
        <v>251</v>
      </c>
      <c r="G66" s="566" t="s">
        <v>1265</v>
      </c>
      <c r="H66" s="785" t="s">
        <v>1266</v>
      </c>
      <c r="I66" s="604" t="s">
        <v>1842</v>
      </c>
      <c r="J66" s="605">
        <v>1</v>
      </c>
      <c r="K66" s="606">
        <v>8.6</v>
      </c>
      <c r="L66" s="782">
        <f t="shared" si="0"/>
        <v>8.6</v>
      </c>
      <c r="M66" s="610">
        <v>3</v>
      </c>
      <c r="N66" s="783">
        <f t="shared" si="3"/>
        <v>309.59999999999997</v>
      </c>
      <c r="O66" s="604" t="s">
        <v>1842</v>
      </c>
      <c r="P66" s="605">
        <v>1</v>
      </c>
      <c r="Q66" s="606">
        <v>8.6</v>
      </c>
      <c r="R66" s="782">
        <f t="shared" si="4"/>
        <v>8.6</v>
      </c>
      <c r="S66" s="610">
        <v>3</v>
      </c>
      <c r="T66" s="784">
        <f t="shared" si="5"/>
        <v>309.59999999999997</v>
      </c>
    </row>
    <row r="67" spans="1:20" ht="24" customHeight="1">
      <c r="A67" s="1619"/>
      <c r="B67" s="1605"/>
      <c r="C67" s="1607"/>
      <c r="D67" s="1605"/>
      <c r="E67" s="566">
        <v>1.3</v>
      </c>
      <c r="F67" s="566" t="s">
        <v>251</v>
      </c>
      <c r="G67" s="566" t="s">
        <v>1267</v>
      </c>
      <c r="H67" s="785" t="s">
        <v>1268</v>
      </c>
      <c r="I67" s="604"/>
      <c r="J67" s="605"/>
      <c r="K67" s="606"/>
      <c r="L67" s="782">
        <f t="shared" si="0"/>
        <v>0</v>
      </c>
      <c r="M67" s="610"/>
      <c r="N67" s="783">
        <f t="shared" si="3"/>
        <v>0</v>
      </c>
      <c r="O67" s="605"/>
      <c r="P67" s="605"/>
      <c r="Q67" s="606"/>
      <c r="R67" s="782">
        <f t="shared" si="4"/>
        <v>0</v>
      </c>
      <c r="S67" s="606"/>
      <c r="T67" s="784">
        <f t="shared" si="5"/>
        <v>0</v>
      </c>
    </row>
    <row r="68" spans="1:20" ht="24" customHeight="1">
      <c r="A68" s="1619"/>
      <c r="B68" s="1605"/>
      <c r="C68" s="1607"/>
      <c r="D68" s="1605"/>
      <c r="E68" s="566">
        <v>1.3</v>
      </c>
      <c r="F68" s="566" t="s">
        <v>251</v>
      </c>
      <c r="G68" s="566" t="s">
        <v>1269</v>
      </c>
      <c r="H68" s="785" t="s">
        <v>1270</v>
      </c>
      <c r="I68" s="604" t="s">
        <v>1843</v>
      </c>
      <c r="J68" s="605">
        <v>1</v>
      </c>
      <c r="K68" s="606">
        <v>98.9</v>
      </c>
      <c r="L68" s="782">
        <f t="shared" si="0"/>
        <v>98.9</v>
      </c>
      <c r="M68" s="610">
        <v>3</v>
      </c>
      <c r="N68" s="783">
        <f t="shared" si="3"/>
        <v>3560.4000000000005</v>
      </c>
      <c r="O68" s="604" t="s">
        <v>1843</v>
      </c>
      <c r="P68" s="605">
        <v>1</v>
      </c>
      <c r="Q68" s="606">
        <v>98.9</v>
      </c>
      <c r="R68" s="782">
        <f t="shared" si="4"/>
        <v>98.9</v>
      </c>
      <c r="S68" s="610">
        <v>3</v>
      </c>
      <c r="T68" s="784">
        <f t="shared" si="5"/>
        <v>3560.4000000000005</v>
      </c>
    </row>
    <row r="69" spans="1:20" ht="24" customHeight="1">
      <c r="A69" s="1619"/>
      <c r="B69" s="1605"/>
      <c r="C69" s="1607"/>
      <c r="D69" s="1605"/>
      <c r="E69" s="566">
        <v>1.3</v>
      </c>
      <c r="F69" s="566" t="s">
        <v>251</v>
      </c>
      <c r="G69" s="566" t="s">
        <v>1271</v>
      </c>
      <c r="H69" s="785" t="s">
        <v>1272</v>
      </c>
      <c r="I69" s="604"/>
      <c r="J69" s="605"/>
      <c r="K69" s="606"/>
      <c r="L69" s="782">
        <f t="shared" si="0"/>
        <v>0</v>
      </c>
      <c r="M69" s="610"/>
      <c r="N69" s="783">
        <f t="shared" si="3"/>
        <v>0</v>
      </c>
      <c r="O69" s="605"/>
      <c r="P69" s="605"/>
      <c r="Q69" s="606"/>
      <c r="R69" s="782">
        <f t="shared" si="4"/>
        <v>0</v>
      </c>
      <c r="S69" s="606"/>
      <c r="T69" s="784">
        <f t="shared" si="5"/>
        <v>0</v>
      </c>
    </row>
    <row r="70" spans="1:20" ht="24" customHeight="1">
      <c r="A70" s="1619"/>
      <c r="B70" s="1605"/>
      <c r="C70" s="1607"/>
      <c r="D70" s="1605"/>
      <c r="E70" s="566">
        <v>1.3</v>
      </c>
      <c r="F70" s="566" t="s">
        <v>251</v>
      </c>
      <c r="G70" s="566" t="s">
        <v>1273</v>
      </c>
      <c r="H70" s="785" t="s">
        <v>1274</v>
      </c>
      <c r="I70" s="604" t="s">
        <v>1844</v>
      </c>
      <c r="J70" s="605">
        <v>1</v>
      </c>
      <c r="K70" s="606">
        <v>32.299999999999997</v>
      </c>
      <c r="L70" s="782">
        <f t="shared" si="0"/>
        <v>32.299999999999997</v>
      </c>
      <c r="M70" s="610">
        <v>3</v>
      </c>
      <c r="N70" s="783">
        <f t="shared" si="3"/>
        <v>1162.8</v>
      </c>
      <c r="O70" s="604" t="s">
        <v>1844</v>
      </c>
      <c r="P70" s="605">
        <v>1</v>
      </c>
      <c r="Q70" s="606">
        <v>32.299999999999997</v>
      </c>
      <c r="R70" s="782">
        <f t="shared" si="4"/>
        <v>32.299999999999997</v>
      </c>
      <c r="S70" s="610">
        <v>3</v>
      </c>
      <c r="T70" s="784">
        <f t="shared" si="5"/>
        <v>1162.8</v>
      </c>
    </row>
    <row r="71" spans="1:20" ht="24" customHeight="1">
      <c r="A71" s="1619"/>
      <c r="B71" s="1605"/>
      <c r="C71" s="1607"/>
      <c r="D71" s="1605"/>
      <c r="E71" s="566">
        <v>1.3</v>
      </c>
      <c r="F71" s="566" t="s">
        <v>251</v>
      </c>
      <c r="G71" s="566" t="s">
        <v>1275</v>
      </c>
      <c r="H71" s="785" t="s">
        <v>1276</v>
      </c>
      <c r="I71" s="604"/>
      <c r="J71" s="605"/>
      <c r="K71" s="606"/>
      <c r="L71" s="782">
        <f t="shared" si="0"/>
        <v>0</v>
      </c>
      <c r="M71" s="610"/>
      <c r="N71" s="783">
        <f t="shared" si="3"/>
        <v>0</v>
      </c>
      <c r="O71" s="605"/>
      <c r="P71" s="605"/>
      <c r="Q71" s="606"/>
      <c r="R71" s="782">
        <f t="shared" si="4"/>
        <v>0</v>
      </c>
      <c r="S71" s="606"/>
      <c r="T71" s="784">
        <f t="shared" si="5"/>
        <v>0</v>
      </c>
    </row>
    <row r="72" spans="1:20" ht="24" customHeight="1">
      <c r="A72" s="1619"/>
      <c r="B72" s="1605"/>
      <c r="C72" s="1607"/>
      <c r="D72" s="1605"/>
      <c r="E72" s="566">
        <v>1.3</v>
      </c>
      <c r="F72" s="566" t="s">
        <v>251</v>
      </c>
      <c r="G72" s="566" t="s">
        <v>1277</v>
      </c>
      <c r="H72" s="785" t="s">
        <v>1278</v>
      </c>
      <c r="I72" s="604"/>
      <c r="J72" s="605"/>
      <c r="K72" s="606"/>
      <c r="L72" s="782">
        <f t="shared" si="0"/>
        <v>0</v>
      </c>
      <c r="M72" s="610"/>
      <c r="N72" s="783">
        <f t="shared" si="3"/>
        <v>0</v>
      </c>
      <c r="O72" s="605"/>
      <c r="P72" s="605"/>
      <c r="Q72" s="606"/>
      <c r="R72" s="782">
        <f t="shared" si="4"/>
        <v>0</v>
      </c>
      <c r="S72" s="606"/>
      <c r="T72" s="784">
        <f t="shared" si="5"/>
        <v>0</v>
      </c>
    </row>
    <row r="73" spans="1:20" ht="24" customHeight="1">
      <c r="A73" s="1619"/>
      <c r="B73" s="1605"/>
      <c r="C73" s="1607"/>
      <c r="D73" s="1605"/>
      <c r="E73" s="566">
        <v>1.3</v>
      </c>
      <c r="F73" s="566" t="s">
        <v>251</v>
      </c>
      <c r="G73" s="566" t="s">
        <v>1279</v>
      </c>
      <c r="H73" s="785" t="s">
        <v>1280</v>
      </c>
      <c r="I73" s="604"/>
      <c r="J73" s="605"/>
      <c r="K73" s="606"/>
      <c r="L73" s="782">
        <f t="shared" si="0"/>
        <v>0</v>
      </c>
      <c r="M73" s="610"/>
      <c r="N73" s="783">
        <f t="shared" si="3"/>
        <v>0</v>
      </c>
      <c r="O73" s="605"/>
      <c r="P73" s="605"/>
      <c r="Q73" s="606"/>
      <c r="R73" s="782">
        <f t="shared" si="4"/>
        <v>0</v>
      </c>
      <c r="S73" s="606"/>
      <c r="T73" s="784">
        <f t="shared" si="5"/>
        <v>0</v>
      </c>
    </row>
    <row r="74" spans="1:20" ht="24" customHeight="1">
      <c r="A74" s="1619"/>
      <c r="B74" s="1605"/>
      <c r="C74" s="1607"/>
      <c r="D74" s="1605"/>
      <c r="E74" s="566">
        <v>1.3</v>
      </c>
      <c r="F74" s="566" t="s">
        <v>251</v>
      </c>
      <c r="G74" s="566" t="s">
        <v>1281</v>
      </c>
      <c r="H74" s="785" t="s">
        <v>1282</v>
      </c>
      <c r="I74" s="604"/>
      <c r="J74" s="605"/>
      <c r="K74" s="606"/>
      <c r="L74" s="782">
        <f t="shared" si="0"/>
        <v>0</v>
      </c>
      <c r="M74" s="610"/>
      <c r="N74" s="783">
        <f t="shared" si="3"/>
        <v>0</v>
      </c>
      <c r="O74" s="605"/>
      <c r="P74" s="605"/>
      <c r="Q74" s="606"/>
      <c r="R74" s="782">
        <f t="shared" si="4"/>
        <v>0</v>
      </c>
      <c r="S74" s="606"/>
      <c r="T74" s="784">
        <f t="shared" si="5"/>
        <v>0</v>
      </c>
    </row>
    <row r="75" spans="1:20" ht="24" customHeight="1">
      <c r="A75" s="1619"/>
      <c r="B75" s="1605"/>
      <c r="C75" s="1607"/>
      <c r="D75" s="1605"/>
      <c r="E75" s="566">
        <v>1.3</v>
      </c>
      <c r="F75" s="566" t="s">
        <v>251</v>
      </c>
      <c r="G75" s="566" t="s">
        <v>1283</v>
      </c>
      <c r="H75" s="785" t="s">
        <v>1284</v>
      </c>
      <c r="I75" s="604"/>
      <c r="J75" s="605"/>
      <c r="K75" s="606"/>
      <c r="L75" s="782">
        <f t="shared" ref="L75:L137" si="6">+J75*K75</f>
        <v>0</v>
      </c>
      <c r="M75" s="610"/>
      <c r="N75" s="783">
        <f t="shared" si="3"/>
        <v>0</v>
      </c>
      <c r="O75" s="605"/>
      <c r="P75" s="605"/>
      <c r="Q75" s="606"/>
      <c r="R75" s="782">
        <f t="shared" ref="R75:R139" si="7">+P75*Q75</f>
        <v>0</v>
      </c>
      <c r="S75" s="606"/>
      <c r="T75" s="784">
        <f t="shared" si="5"/>
        <v>0</v>
      </c>
    </row>
    <row r="76" spans="1:20" ht="24" customHeight="1">
      <c r="A76" s="1619"/>
      <c r="B76" s="1605"/>
      <c r="C76" s="1607"/>
      <c r="D76" s="1605"/>
      <c r="E76" s="566">
        <v>1.3</v>
      </c>
      <c r="F76" s="566" t="s">
        <v>251</v>
      </c>
      <c r="G76" s="566" t="s">
        <v>1285</v>
      </c>
      <c r="H76" s="785" t="s">
        <v>1286</v>
      </c>
      <c r="I76" s="604"/>
      <c r="J76" s="605"/>
      <c r="K76" s="606"/>
      <c r="L76" s="782">
        <f t="shared" si="6"/>
        <v>0</v>
      </c>
      <c r="M76" s="610"/>
      <c r="N76" s="783">
        <f t="shared" si="3"/>
        <v>0</v>
      </c>
      <c r="O76" s="605"/>
      <c r="P76" s="605"/>
      <c r="Q76" s="606"/>
      <c r="R76" s="782">
        <f t="shared" si="7"/>
        <v>0</v>
      </c>
      <c r="S76" s="606"/>
      <c r="T76" s="784">
        <f t="shared" si="5"/>
        <v>0</v>
      </c>
    </row>
    <row r="77" spans="1:20" s="41" customFormat="1" ht="24" customHeight="1">
      <c r="A77" s="1619"/>
      <c r="B77" s="1605"/>
      <c r="C77" s="1607"/>
      <c r="D77" s="1605"/>
      <c r="E77" s="566">
        <v>1.3</v>
      </c>
      <c r="F77" s="566" t="s">
        <v>251</v>
      </c>
      <c r="G77" s="566" t="s">
        <v>1291</v>
      </c>
      <c r="H77" s="785" t="s">
        <v>1292</v>
      </c>
      <c r="I77" s="604"/>
      <c r="J77" s="605"/>
      <c r="K77" s="606"/>
      <c r="L77" s="782">
        <f t="shared" si="6"/>
        <v>0</v>
      </c>
      <c r="M77" s="611"/>
      <c r="N77" s="783">
        <f t="shared" si="3"/>
        <v>0</v>
      </c>
      <c r="O77" s="605"/>
      <c r="P77" s="605"/>
      <c r="Q77" s="606"/>
      <c r="R77" s="782">
        <f t="shared" si="7"/>
        <v>0</v>
      </c>
      <c r="S77" s="611"/>
      <c r="T77" s="784">
        <f t="shared" si="5"/>
        <v>0</v>
      </c>
    </row>
    <row r="78" spans="1:20" ht="24" customHeight="1">
      <c r="A78" s="1619"/>
      <c r="B78" s="1605"/>
      <c r="C78" s="1607"/>
      <c r="D78" s="1605"/>
      <c r="E78" s="566">
        <v>1.3</v>
      </c>
      <c r="F78" s="566" t="s">
        <v>251</v>
      </c>
      <c r="G78" s="566" t="s">
        <v>1293</v>
      </c>
      <c r="H78" s="785" t="s">
        <v>1294</v>
      </c>
      <c r="I78" s="604" t="s">
        <v>1845</v>
      </c>
      <c r="J78" s="605">
        <v>1</v>
      </c>
      <c r="K78" s="606">
        <v>8.6</v>
      </c>
      <c r="L78" s="782">
        <f t="shared" si="6"/>
        <v>8.6</v>
      </c>
      <c r="M78" s="610">
        <v>3</v>
      </c>
      <c r="N78" s="783">
        <f t="shared" si="3"/>
        <v>309.59999999999997</v>
      </c>
      <c r="O78" s="604" t="s">
        <v>1845</v>
      </c>
      <c r="P78" s="605">
        <v>1</v>
      </c>
      <c r="Q78" s="606">
        <v>8.6</v>
      </c>
      <c r="R78" s="782">
        <f t="shared" si="7"/>
        <v>8.6</v>
      </c>
      <c r="S78" s="610">
        <v>3</v>
      </c>
      <c r="T78" s="784">
        <f t="shared" si="5"/>
        <v>309.59999999999997</v>
      </c>
    </row>
    <row r="79" spans="1:20" ht="24" customHeight="1">
      <c r="A79" s="1619"/>
      <c r="B79" s="1605"/>
      <c r="C79" s="1607"/>
      <c r="D79" s="1605"/>
      <c r="E79" s="566">
        <v>1.3</v>
      </c>
      <c r="F79" s="566" t="s">
        <v>251</v>
      </c>
      <c r="G79" s="566" t="s">
        <v>1295</v>
      </c>
      <c r="H79" s="785" t="s">
        <v>1296</v>
      </c>
      <c r="I79" s="604"/>
      <c r="J79" s="605"/>
      <c r="K79" s="606"/>
      <c r="L79" s="782">
        <f t="shared" si="6"/>
        <v>0</v>
      </c>
      <c r="M79" s="610"/>
      <c r="N79" s="783">
        <f t="shared" ref="N79:N143" si="8">+L79*M79*12</f>
        <v>0</v>
      </c>
      <c r="O79" s="605"/>
      <c r="P79" s="605"/>
      <c r="Q79" s="606"/>
      <c r="R79" s="782">
        <f t="shared" si="7"/>
        <v>0</v>
      </c>
      <c r="S79" s="606"/>
      <c r="T79" s="784">
        <f t="shared" ref="T79:T143" si="9">+R79*S79*12</f>
        <v>0</v>
      </c>
    </row>
    <row r="80" spans="1:20" ht="24" customHeight="1">
      <c r="A80" s="1619"/>
      <c r="B80" s="1605"/>
      <c r="C80" s="1607"/>
      <c r="D80" s="1605"/>
      <c r="E80" s="566">
        <v>1.3</v>
      </c>
      <c r="F80" s="566" t="s">
        <v>251</v>
      </c>
      <c r="G80" s="566" t="s">
        <v>1297</v>
      </c>
      <c r="H80" s="785" t="s">
        <v>1298</v>
      </c>
      <c r="I80" s="604"/>
      <c r="J80" s="605"/>
      <c r="K80" s="606"/>
      <c r="L80" s="782">
        <f t="shared" si="6"/>
        <v>0</v>
      </c>
      <c r="M80" s="610"/>
      <c r="N80" s="783">
        <f t="shared" si="8"/>
        <v>0</v>
      </c>
      <c r="O80" s="605"/>
      <c r="P80" s="605"/>
      <c r="Q80" s="606"/>
      <c r="R80" s="782">
        <f t="shared" si="7"/>
        <v>0</v>
      </c>
      <c r="S80" s="606"/>
      <c r="T80" s="784">
        <f t="shared" si="9"/>
        <v>0</v>
      </c>
    </row>
    <row r="81" spans="1:20" ht="24" customHeight="1">
      <c r="A81" s="1619"/>
      <c r="B81" s="1605"/>
      <c r="C81" s="1607"/>
      <c r="D81" s="1605"/>
      <c r="E81" s="566">
        <v>1.3</v>
      </c>
      <c r="F81" s="566" t="s">
        <v>251</v>
      </c>
      <c r="G81" s="566" t="s">
        <v>1299</v>
      </c>
      <c r="H81" s="785" t="s">
        <v>1300</v>
      </c>
      <c r="I81" s="604"/>
      <c r="J81" s="605"/>
      <c r="K81" s="606"/>
      <c r="L81" s="782">
        <f t="shared" si="6"/>
        <v>0</v>
      </c>
      <c r="M81" s="610"/>
      <c r="N81" s="783">
        <f t="shared" si="8"/>
        <v>0</v>
      </c>
      <c r="O81" s="605"/>
      <c r="P81" s="605"/>
      <c r="Q81" s="606"/>
      <c r="R81" s="782">
        <f t="shared" si="7"/>
        <v>0</v>
      </c>
      <c r="S81" s="606"/>
      <c r="T81" s="784">
        <f t="shared" si="9"/>
        <v>0</v>
      </c>
    </row>
    <row r="82" spans="1:20" ht="24" customHeight="1">
      <c r="A82" s="1619"/>
      <c r="B82" s="1605"/>
      <c r="C82" s="1607"/>
      <c r="D82" s="1605"/>
      <c r="E82" s="566">
        <v>1.3</v>
      </c>
      <c r="F82" s="566" t="s">
        <v>251</v>
      </c>
      <c r="G82" s="566" t="s">
        <v>1301</v>
      </c>
      <c r="H82" s="785" t="s">
        <v>1302</v>
      </c>
      <c r="I82" s="604"/>
      <c r="J82" s="605"/>
      <c r="K82" s="606"/>
      <c r="L82" s="782">
        <f t="shared" si="6"/>
        <v>0</v>
      </c>
      <c r="M82" s="610"/>
      <c r="N82" s="783">
        <f t="shared" si="8"/>
        <v>0</v>
      </c>
      <c r="O82" s="605"/>
      <c r="P82" s="605"/>
      <c r="Q82" s="606"/>
      <c r="R82" s="782">
        <f t="shared" si="7"/>
        <v>0</v>
      </c>
      <c r="S82" s="606"/>
      <c r="T82" s="784">
        <f t="shared" si="9"/>
        <v>0</v>
      </c>
    </row>
    <row r="83" spans="1:20" ht="24" customHeight="1">
      <c r="A83" s="1619"/>
      <c r="B83" s="1605"/>
      <c r="C83" s="1607"/>
      <c r="D83" s="1605"/>
      <c r="E83" s="566">
        <v>1.3</v>
      </c>
      <c r="F83" s="566" t="s">
        <v>251</v>
      </c>
      <c r="G83" s="566" t="s">
        <v>1303</v>
      </c>
      <c r="H83" s="785" t="s">
        <v>1304</v>
      </c>
      <c r="I83" s="604"/>
      <c r="J83" s="605"/>
      <c r="K83" s="606"/>
      <c r="L83" s="782">
        <f t="shared" si="6"/>
        <v>0</v>
      </c>
      <c r="M83" s="610"/>
      <c r="N83" s="783">
        <f t="shared" si="8"/>
        <v>0</v>
      </c>
      <c r="O83" s="605"/>
      <c r="P83" s="605"/>
      <c r="Q83" s="606"/>
      <c r="R83" s="782">
        <f t="shared" si="7"/>
        <v>0</v>
      </c>
      <c r="S83" s="606"/>
      <c r="T83" s="784">
        <f t="shared" si="9"/>
        <v>0</v>
      </c>
    </row>
    <row r="84" spans="1:20" ht="24" customHeight="1">
      <c r="A84" s="1619"/>
      <c r="B84" s="1605"/>
      <c r="C84" s="1607"/>
      <c r="D84" s="1605"/>
      <c r="E84" s="566">
        <v>1.3</v>
      </c>
      <c r="F84" s="566" t="s">
        <v>251</v>
      </c>
      <c r="G84" s="566" t="s">
        <v>1305</v>
      </c>
      <c r="H84" s="785" t="s">
        <v>1306</v>
      </c>
      <c r="I84" s="604"/>
      <c r="J84" s="605"/>
      <c r="K84" s="606"/>
      <c r="L84" s="782">
        <f t="shared" si="6"/>
        <v>0</v>
      </c>
      <c r="M84" s="610"/>
      <c r="N84" s="783">
        <f t="shared" si="8"/>
        <v>0</v>
      </c>
      <c r="O84" s="605"/>
      <c r="P84" s="605"/>
      <c r="Q84" s="606"/>
      <c r="R84" s="782">
        <f t="shared" si="7"/>
        <v>0</v>
      </c>
      <c r="S84" s="606"/>
      <c r="T84" s="784">
        <f t="shared" si="9"/>
        <v>0</v>
      </c>
    </row>
    <row r="85" spans="1:20" ht="24" customHeight="1">
      <c r="A85" s="1619"/>
      <c r="B85" s="1605"/>
      <c r="C85" s="1607"/>
      <c r="D85" s="1605"/>
      <c r="E85" s="566">
        <v>1.3</v>
      </c>
      <c r="F85" s="566" t="s">
        <v>251</v>
      </c>
      <c r="G85" s="566" t="s">
        <v>1307</v>
      </c>
      <c r="H85" s="785" t="s">
        <v>1308</v>
      </c>
      <c r="I85" s="604"/>
      <c r="J85" s="605"/>
      <c r="K85" s="606"/>
      <c r="L85" s="782">
        <f t="shared" si="6"/>
        <v>0</v>
      </c>
      <c r="M85" s="610"/>
      <c r="N85" s="783">
        <f t="shared" si="8"/>
        <v>0</v>
      </c>
      <c r="O85" s="605"/>
      <c r="P85" s="605"/>
      <c r="Q85" s="606"/>
      <c r="R85" s="782">
        <f t="shared" si="7"/>
        <v>0</v>
      </c>
      <c r="S85" s="606"/>
      <c r="T85" s="784">
        <f t="shared" si="9"/>
        <v>0</v>
      </c>
    </row>
    <row r="86" spans="1:20" ht="24" customHeight="1">
      <c r="A86" s="1619"/>
      <c r="B86" s="1605"/>
      <c r="C86" s="1607"/>
      <c r="D86" s="1605"/>
      <c r="E86" s="566">
        <v>1.3</v>
      </c>
      <c r="F86" s="566" t="s">
        <v>251</v>
      </c>
      <c r="G86" s="566" t="s">
        <v>1309</v>
      </c>
      <c r="H86" s="785" t="s">
        <v>1310</v>
      </c>
      <c r="I86" s="604"/>
      <c r="J86" s="605"/>
      <c r="K86" s="606"/>
      <c r="L86" s="782">
        <f t="shared" si="6"/>
        <v>0</v>
      </c>
      <c r="M86" s="610"/>
      <c r="N86" s="783">
        <f t="shared" si="8"/>
        <v>0</v>
      </c>
      <c r="O86" s="605"/>
      <c r="P86" s="605"/>
      <c r="Q86" s="606"/>
      <c r="R86" s="782">
        <f t="shared" si="7"/>
        <v>0</v>
      </c>
      <c r="S86" s="606"/>
      <c r="T86" s="784">
        <f t="shared" si="9"/>
        <v>0</v>
      </c>
    </row>
    <row r="87" spans="1:20" ht="24" customHeight="1">
      <c r="A87" s="1619"/>
      <c r="B87" s="1605"/>
      <c r="C87" s="1607"/>
      <c r="D87" s="1605"/>
      <c r="E87" s="566">
        <v>1.3</v>
      </c>
      <c r="F87" s="566" t="s">
        <v>251</v>
      </c>
      <c r="G87" s="566" t="s">
        <v>1311</v>
      </c>
      <c r="H87" s="785" t="s">
        <v>1312</v>
      </c>
      <c r="I87" s="604"/>
      <c r="J87" s="605"/>
      <c r="K87" s="606"/>
      <c r="L87" s="782">
        <f t="shared" si="6"/>
        <v>0</v>
      </c>
      <c r="M87" s="610"/>
      <c r="N87" s="783">
        <f t="shared" si="8"/>
        <v>0</v>
      </c>
      <c r="O87" s="605"/>
      <c r="P87" s="605"/>
      <c r="Q87" s="606"/>
      <c r="R87" s="782">
        <f t="shared" si="7"/>
        <v>0</v>
      </c>
      <c r="S87" s="606"/>
      <c r="T87" s="784">
        <f t="shared" si="9"/>
        <v>0</v>
      </c>
    </row>
    <row r="88" spans="1:20" ht="24" customHeight="1">
      <c r="A88" s="1619"/>
      <c r="B88" s="1605"/>
      <c r="C88" s="1607"/>
      <c r="D88" s="1605"/>
      <c r="E88" s="566">
        <v>1.3</v>
      </c>
      <c r="F88" s="566" t="s">
        <v>251</v>
      </c>
      <c r="G88" s="566" t="s">
        <v>1313</v>
      </c>
      <c r="H88" s="785" t="s">
        <v>1314</v>
      </c>
      <c r="I88" s="604"/>
      <c r="J88" s="605"/>
      <c r="K88" s="606"/>
      <c r="L88" s="782">
        <f t="shared" si="6"/>
        <v>0</v>
      </c>
      <c r="M88" s="610"/>
      <c r="N88" s="783">
        <f t="shared" si="8"/>
        <v>0</v>
      </c>
      <c r="O88" s="605"/>
      <c r="P88" s="605"/>
      <c r="Q88" s="606"/>
      <c r="R88" s="782">
        <f t="shared" si="7"/>
        <v>0</v>
      </c>
      <c r="S88" s="606"/>
      <c r="T88" s="784">
        <f t="shared" si="9"/>
        <v>0</v>
      </c>
    </row>
    <row r="89" spans="1:20" ht="24" customHeight="1">
      <c r="A89" s="1619"/>
      <c r="B89" s="1605"/>
      <c r="C89" s="1607"/>
      <c r="D89" s="1605"/>
      <c r="E89" s="566">
        <v>1.3</v>
      </c>
      <c r="F89" s="566" t="s">
        <v>251</v>
      </c>
      <c r="G89" s="566" t="s">
        <v>1315</v>
      </c>
      <c r="H89" s="785" t="s">
        <v>1316</v>
      </c>
      <c r="I89" s="604"/>
      <c r="J89" s="605"/>
      <c r="K89" s="606"/>
      <c r="L89" s="782">
        <f t="shared" si="6"/>
        <v>0</v>
      </c>
      <c r="M89" s="610"/>
      <c r="N89" s="783">
        <f t="shared" si="8"/>
        <v>0</v>
      </c>
      <c r="O89" s="605"/>
      <c r="P89" s="605"/>
      <c r="Q89" s="606"/>
      <c r="R89" s="782">
        <f t="shared" si="7"/>
        <v>0</v>
      </c>
      <c r="S89" s="606"/>
      <c r="T89" s="784">
        <f t="shared" si="9"/>
        <v>0</v>
      </c>
    </row>
    <row r="90" spans="1:20" ht="24" customHeight="1">
      <c r="A90" s="1619"/>
      <c r="B90" s="1605"/>
      <c r="C90" s="1607"/>
      <c r="D90" s="1605"/>
      <c r="E90" s="566">
        <v>1.3</v>
      </c>
      <c r="F90" s="566" t="s">
        <v>251</v>
      </c>
      <c r="G90" s="566" t="s">
        <v>1317</v>
      </c>
      <c r="H90" s="785" t="s">
        <v>1318</v>
      </c>
      <c r="I90" s="604"/>
      <c r="J90" s="605"/>
      <c r="K90" s="606"/>
      <c r="L90" s="782">
        <f t="shared" si="6"/>
        <v>0</v>
      </c>
      <c r="M90" s="610"/>
      <c r="N90" s="783">
        <f t="shared" si="8"/>
        <v>0</v>
      </c>
      <c r="O90" s="605"/>
      <c r="P90" s="605"/>
      <c r="Q90" s="606"/>
      <c r="R90" s="782">
        <f t="shared" si="7"/>
        <v>0</v>
      </c>
      <c r="S90" s="606"/>
      <c r="T90" s="784">
        <f t="shared" si="9"/>
        <v>0</v>
      </c>
    </row>
    <row r="91" spans="1:20" ht="24" customHeight="1">
      <c r="A91" s="1619"/>
      <c r="B91" s="1605"/>
      <c r="C91" s="1607"/>
      <c r="D91" s="1605"/>
      <c r="E91" s="566">
        <v>1.3</v>
      </c>
      <c r="F91" s="566" t="s">
        <v>251</v>
      </c>
      <c r="G91" s="566" t="s">
        <v>1319</v>
      </c>
      <c r="H91" s="785" t="s">
        <v>1320</v>
      </c>
      <c r="I91" s="604"/>
      <c r="J91" s="605"/>
      <c r="K91" s="606"/>
      <c r="L91" s="782">
        <f t="shared" si="6"/>
        <v>0</v>
      </c>
      <c r="M91" s="610"/>
      <c r="N91" s="783">
        <f t="shared" si="8"/>
        <v>0</v>
      </c>
      <c r="O91" s="605"/>
      <c r="P91" s="605"/>
      <c r="Q91" s="606"/>
      <c r="R91" s="782">
        <f t="shared" si="7"/>
        <v>0</v>
      </c>
      <c r="S91" s="606"/>
      <c r="T91" s="784">
        <f t="shared" si="9"/>
        <v>0</v>
      </c>
    </row>
    <row r="92" spans="1:20" ht="24" customHeight="1">
      <c r="A92" s="1619"/>
      <c r="B92" s="1605"/>
      <c r="C92" s="1607"/>
      <c r="D92" s="1605"/>
      <c r="E92" s="566">
        <v>1.3</v>
      </c>
      <c r="F92" s="566" t="s">
        <v>251</v>
      </c>
      <c r="G92" s="566" t="s">
        <v>1321</v>
      </c>
      <c r="H92" s="785" t="s">
        <v>1322</v>
      </c>
      <c r="I92" s="604"/>
      <c r="J92" s="605"/>
      <c r="K92" s="606"/>
      <c r="L92" s="782">
        <f t="shared" si="6"/>
        <v>0</v>
      </c>
      <c r="M92" s="610"/>
      <c r="N92" s="783">
        <f t="shared" si="8"/>
        <v>0</v>
      </c>
      <c r="O92" s="605"/>
      <c r="P92" s="605"/>
      <c r="Q92" s="606"/>
      <c r="R92" s="782">
        <f t="shared" si="7"/>
        <v>0</v>
      </c>
      <c r="S92" s="606"/>
      <c r="T92" s="784">
        <f t="shared" si="9"/>
        <v>0</v>
      </c>
    </row>
    <row r="93" spans="1:20" ht="24" customHeight="1">
      <c r="A93" s="1619"/>
      <c r="B93" s="1605"/>
      <c r="C93" s="1607"/>
      <c r="D93" s="1605"/>
      <c r="E93" s="566">
        <v>1.3</v>
      </c>
      <c r="F93" s="566" t="s">
        <v>251</v>
      </c>
      <c r="G93" s="566" t="s">
        <v>1323</v>
      </c>
      <c r="H93" s="785" t="s">
        <v>1324</v>
      </c>
      <c r="I93" s="604"/>
      <c r="J93" s="605"/>
      <c r="K93" s="606"/>
      <c r="L93" s="782">
        <f t="shared" si="6"/>
        <v>0</v>
      </c>
      <c r="M93" s="610"/>
      <c r="N93" s="783">
        <f t="shared" si="8"/>
        <v>0</v>
      </c>
      <c r="O93" s="605"/>
      <c r="P93" s="605"/>
      <c r="Q93" s="606"/>
      <c r="R93" s="782">
        <f t="shared" si="7"/>
        <v>0</v>
      </c>
      <c r="S93" s="606"/>
      <c r="T93" s="784">
        <f t="shared" si="9"/>
        <v>0</v>
      </c>
    </row>
    <row r="94" spans="1:20" ht="24" customHeight="1">
      <c r="A94" s="1619"/>
      <c r="B94" s="1605"/>
      <c r="C94" s="1607"/>
      <c r="D94" s="1605"/>
      <c r="E94" s="566">
        <v>1.3</v>
      </c>
      <c r="F94" s="566" t="s">
        <v>251</v>
      </c>
      <c r="G94" s="566" t="s">
        <v>1325</v>
      </c>
      <c r="H94" s="785" t="s">
        <v>1326</v>
      </c>
      <c r="I94" s="604"/>
      <c r="J94" s="605"/>
      <c r="K94" s="606"/>
      <c r="L94" s="782">
        <f t="shared" si="6"/>
        <v>0</v>
      </c>
      <c r="M94" s="610"/>
      <c r="N94" s="783">
        <f t="shared" si="8"/>
        <v>0</v>
      </c>
      <c r="O94" s="605"/>
      <c r="P94" s="605"/>
      <c r="Q94" s="606"/>
      <c r="R94" s="782">
        <f t="shared" si="7"/>
        <v>0</v>
      </c>
      <c r="S94" s="606"/>
      <c r="T94" s="784">
        <f t="shared" si="9"/>
        <v>0</v>
      </c>
    </row>
    <row r="95" spans="1:20" ht="24" customHeight="1">
      <c r="A95" s="1619"/>
      <c r="B95" s="1605"/>
      <c r="C95" s="1607"/>
      <c r="D95" s="1605"/>
      <c r="E95" s="566">
        <v>1.3</v>
      </c>
      <c r="F95" s="566" t="s">
        <v>251</v>
      </c>
      <c r="G95" s="566" t="s">
        <v>1327</v>
      </c>
      <c r="H95" s="785" t="s">
        <v>1328</v>
      </c>
      <c r="I95" s="604"/>
      <c r="J95" s="605"/>
      <c r="K95" s="606"/>
      <c r="L95" s="782">
        <f t="shared" si="6"/>
        <v>0</v>
      </c>
      <c r="M95" s="610"/>
      <c r="N95" s="783">
        <f t="shared" si="8"/>
        <v>0</v>
      </c>
      <c r="O95" s="605"/>
      <c r="P95" s="605"/>
      <c r="Q95" s="606"/>
      <c r="R95" s="782">
        <f t="shared" si="7"/>
        <v>0</v>
      </c>
      <c r="S95" s="606"/>
      <c r="T95" s="784">
        <f t="shared" si="9"/>
        <v>0</v>
      </c>
    </row>
    <row r="96" spans="1:20" ht="24" customHeight="1">
      <c r="A96" s="1619"/>
      <c r="B96" s="1605"/>
      <c r="C96" s="1607"/>
      <c r="D96" s="1605"/>
      <c r="E96" s="566">
        <v>1.3</v>
      </c>
      <c r="F96" s="566" t="s">
        <v>251</v>
      </c>
      <c r="G96" s="566" t="s">
        <v>1329</v>
      </c>
      <c r="H96" s="785" t="s">
        <v>1330</v>
      </c>
      <c r="I96" s="604"/>
      <c r="J96" s="605"/>
      <c r="K96" s="606"/>
      <c r="L96" s="782">
        <f t="shared" si="6"/>
        <v>0</v>
      </c>
      <c r="M96" s="610"/>
      <c r="N96" s="783">
        <f t="shared" si="8"/>
        <v>0</v>
      </c>
      <c r="O96" s="605"/>
      <c r="P96" s="605"/>
      <c r="Q96" s="606"/>
      <c r="R96" s="782">
        <f t="shared" si="7"/>
        <v>0</v>
      </c>
      <c r="S96" s="606"/>
      <c r="T96" s="784">
        <f t="shared" si="9"/>
        <v>0</v>
      </c>
    </row>
    <row r="97" spans="1:20" ht="24" customHeight="1">
      <c r="A97" s="1619"/>
      <c r="B97" s="1605"/>
      <c r="C97" s="1607"/>
      <c r="D97" s="1605"/>
      <c r="E97" s="566">
        <v>1.3</v>
      </c>
      <c r="F97" s="566" t="s">
        <v>251</v>
      </c>
      <c r="G97" s="566" t="s">
        <v>1331</v>
      </c>
      <c r="H97" s="785" t="s">
        <v>1332</v>
      </c>
      <c r="I97" s="604"/>
      <c r="J97" s="605"/>
      <c r="K97" s="606"/>
      <c r="L97" s="782">
        <f t="shared" si="6"/>
        <v>0</v>
      </c>
      <c r="M97" s="610"/>
      <c r="N97" s="783">
        <f t="shared" si="8"/>
        <v>0</v>
      </c>
      <c r="O97" s="605"/>
      <c r="P97" s="605"/>
      <c r="Q97" s="606"/>
      <c r="R97" s="782">
        <f t="shared" si="7"/>
        <v>0</v>
      </c>
      <c r="S97" s="606"/>
      <c r="T97" s="784">
        <f t="shared" si="9"/>
        <v>0</v>
      </c>
    </row>
    <row r="98" spans="1:20" ht="24" customHeight="1">
      <c r="A98" s="1619"/>
      <c r="B98" s="1605"/>
      <c r="C98" s="1607"/>
      <c r="D98" s="1605"/>
      <c r="E98" s="566">
        <v>1.3</v>
      </c>
      <c r="F98" s="566" t="s">
        <v>251</v>
      </c>
      <c r="G98" s="566" t="s">
        <v>1333</v>
      </c>
      <c r="H98" s="785" t="s">
        <v>1334</v>
      </c>
      <c r="I98" s="604"/>
      <c r="J98" s="605"/>
      <c r="K98" s="606"/>
      <c r="L98" s="782">
        <f t="shared" si="6"/>
        <v>0</v>
      </c>
      <c r="M98" s="610"/>
      <c r="N98" s="783">
        <f t="shared" si="8"/>
        <v>0</v>
      </c>
      <c r="O98" s="605"/>
      <c r="P98" s="605"/>
      <c r="Q98" s="606"/>
      <c r="R98" s="782">
        <f t="shared" si="7"/>
        <v>0</v>
      </c>
      <c r="S98" s="606"/>
      <c r="T98" s="784">
        <f t="shared" si="9"/>
        <v>0</v>
      </c>
    </row>
    <row r="99" spans="1:20" ht="24" customHeight="1">
      <c r="A99" s="1619"/>
      <c r="B99" s="1605"/>
      <c r="C99" s="1607"/>
      <c r="D99" s="1605"/>
      <c r="E99" s="566">
        <v>1.3</v>
      </c>
      <c r="F99" s="566" t="s">
        <v>251</v>
      </c>
      <c r="G99" s="566" t="s">
        <v>1335</v>
      </c>
      <c r="H99" s="785" t="s">
        <v>1336</v>
      </c>
      <c r="I99" s="604"/>
      <c r="J99" s="605"/>
      <c r="K99" s="606"/>
      <c r="L99" s="782">
        <f t="shared" si="6"/>
        <v>0</v>
      </c>
      <c r="M99" s="610"/>
      <c r="N99" s="783">
        <f t="shared" si="8"/>
        <v>0</v>
      </c>
      <c r="O99" s="605"/>
      <c r="P99" s="605"/>
      <c r="Q99" s="606"/>
      <c r="R99" s="782">
        <f t="shared" si="7"/>
        <v>0</v>
      </c>
      <c r="S99" s="606"/>
      <c r="T99" s="784">
        <f t="shared" si="9"/>
        <v>0</v>
      </c>
    </row>
    <row r="100" spans="1:20" ht="24" customHeight="1">
      <c r="A100" s="1619"/>
      <c r="B100" s="1605"/>
      <c r="C100" s="1607"/>
      <c r="D100" s="1605"/>
      <c r="E100" s="566">
        <v>1.3</v>
      </c>
      <c r="F100" s="566" t="s">
        <v>251</v>
      </c>
      <c r="G100" s="566" t="s">
        <v>1337</v>
      </c>
      <c r="H100" s="785" t="s">
        <v>1338</v>
      </c>
      <c r="I100" s="604"/>
      <c r="J100" s="605"/>
      <c r="K100" s="606"/>
      <c r="L100" s="782">
        <f t="shared" si="6"/>
        <v>0</v>
      </c>
      <c r="M100" s="610"/>
      <c r="N100" s="783">
        <f t="shared" si="8"/>
        <v>0</v>
      </c>
      <c r="O100" s="605"/>
      <c r="P100" s="605"/>
      <c r="Q100" s="606"/>
      <c r="R100" s="782">
        <f t="shared" si="7"/>
        <v>0</v>
      </c>
      <c r="S100" s="606"/>
      <c r="T100" s="784">
        <f t="shared" si="9"/>
        <v>0</v>
      </c>
    </row>
    <row r="101" spans="1:20" ht="24" customHeight="1">
      <c r="A101" s="1619"/>
      <c r="B101" s="1605"/>
      <c r="C101" s="1607"/>
      <c r="D101" s="1605"/>
      <c r="E101" s="566">
        <v>1.3</v>
      </c>
      <c r="F101" s="566" t="s">
        <v>251</v>
      </c>
      <c r="G101" s="566" t="s">
        <v>1339</v>
      </c>
      <c r="H101" s="785" t="s">
        <v>1340</v>
      </c>
      <c r="I101" s="604"/>
      <c r="J101" s="605"/>
      <c r="K101" s="606"/>
      <c r="L101" s="782">
        <f t="shared" si="6"/>
        <v>0</v>
      </c>
      <c r="M101" s="610"/>
      <c r="N101" s="783">
        <f t="shared" si="8"/>
        <v>0</v>
      </c>
      <c r="O101" s="605"/>
      <c r="P101" s="605"/>
      <c r="Q101" s="606"/>
      <c r="R101" s="782">
        <f t="shared" si="7"/>
        <v>0</v>
      </c>
      <c r="S101" s="606"/>
      <c r="T101" s="784">
        <f t="shared" si="9"/>
        <v>0</v>
      </c>
    </row>
    <row r="102" spans="1:20" ht="24" customHeight="1">
      <c r="A102" s="1619"/>
      <c r="B102" s="1605"/>
      <c r="C102" s="1607"/>
      <c r="D102" s="1605"/>
      <c r="E102" s="566">
        <v>1.3</v>
      </c>
      <c r="F102" s="566" t="s">
        <v>251</v>
      </c>
      <c r="G102" s="566" t="s">
        <v>1341</v>
      </c>
      <c r="H102" s="785" t="s">
        <v>1342</v>
      </c>
      <c r="I102" s="604"/>
      <c r="J102" s="605"/>
      <c r="K102" s="606"/>
      <c r="L102" s="782">
        <f t="shared" si="6"/>
        <v>0</v>
      </c>
      <c r="M102" s="610"/>
      <c r="N102" s="783">
        <f t="shared" si="8"/>
        <v>0</v>
      </c>
      <c r="O102" s="605"/>
      <c r="P102" s="605"/>
      <c r="Q102" s="606"/>
      <c r="R102" s="782">
        <f t="shared" si="7"/>
        <v>0</v>
      </c>
      <c r="S102" s="606"/>
      <c r="T102" s="784">
        <f t="shared" si="9"/>
        <v>0</v>
      </c>
    </row>
    <row r="103" spans="1:20" ht="24" customHeight="1">
      <c r="A103" s="1619"/>
      <c r="B103" s="1605"/>
      <c r="C103" s="1607"/>
      <c r="D103" s="1605"/>
      <c r="E103" s="566">
        <v>1.3</v>
      </c>
      <c r="F103" s="566" t="s">
        <v>251</v>
      </c>
      <c r="G103" s="566" t="s">
        <v>1343</v>
      </c>
      <c r="H103" s="785" t="s">
        <v>1344</v>
      </c>
      <c r="I103" s="604"/>
      <c r="J103" s="605"/>
      <c r="K103" s="606"/>
      <c r="L103" s="782">
        <f t="shared" si="6"/>
        <v>0</v>
      </c>
      <c r="M103" s="610"/>
      <c r="N103" s="783">
        <f t="shared" si="8"/>
        <v>0</v>
      </c>
      <c r="O103" s="605"/>
      <c r="P103" s="605"/>
      <c r="Q103" s="606"/>
      <c r="R103" s="782">
        <f t="shared" si="7"/>
        <v>0</v>
      </c>
      <c r="S103" s="606"/>
      <c r="T103" s="784">
        <f t="shared" si="9"/>
        <v>0</v>
      </c>
    </row>
    <row r="104" spans="1:20" ht="24" customHeight="1">
      <c r="A104" s="1619"/>
      <c r="B104" s="1605"/>
      <c r="C104" s="1607"/>
      <c r="D104" s="1605"/>
      <c r="E104" s="566">
        <v>1.3</v>
      </c>
      <c r="F104" s="566" t="s">
        <v>251</v>
      </c>
      <c r="G104" s="566" t="s">
        <v>1345</v>
      </c>
      <c r="H104" s="785" t="s">
        <v>1346</v>
      </c>
      <c r="I104" s="604"/>
      <c r="J104" s="605"/>
      <c r="K104" s="606"/>
      <c r="L104" s="782">
        <f t="shared" si="6"/>
        <v>0</v>
      </c>
      <c r="M104" s="610"/>
      <c r="N104" s="783">
        <f t="shared" si="8"/>
        <v>0</v>
      </c>
      <c r="O104" s="605"/>
      <c r="P104" s="605"/>
      <c r="Q104" s="606"/>
      <c r="R104" s="782">
        <f t="shared" si="7"/>
        <v>0</v>
      </c>
      <c r="S104" s="606"/>
      <c r="T104" s="784">
        <f t="shared" si="9"/>
        <v>0</v>
      </c>
    </row>
    <row r="105" spans="1:20" ht="24" customHeight="1">
      <c r="A105" s="1619"/>
      <c r="B105" s="1605"/>
      <c r="C105" s="1607"/>
      <c r="D105" s="1605"/>
      <c r="E105" s="566">
        <v>1.3</v>
      </c>
      <c r="F105" s="566" t="s">
        <v>251</v>
      </c>
      <c r="G105" s="566" t="s">
        <v>1347</v>
      </c>
      <c r="H105" s="785" t="s">
        <v>1348</v>
      </c>
      <c r="I105" s="604"/>
      <c r="J105" s="605"/>
      <c r="K105" s="606"/>
      <c r="L105" s="782">
        <f t="shared" si="6"/>
        <v>0</v>
      </c>
      <c r="M105" s="610"/>
      <c r="N105" s="783">
        <f t="shared" si="8"/>
        <v>0</v>
      </c>
      <c r="O105" s="605"/>
      <c r="P105" s="605"/>
      <c r="Q105" s="606"/>
      <c r="R105" s="782">
        <f t="shared" si="7"/>
        <v>0</v>
      </c>
      <c r="S105" s="606"/>
      <c r="T105" s="784">
        <f t="shared" si="9"/>
        <v>0</v>
      </c>
    </row>
    <row r="106" spans="1:20" ht="24" customHeight="1">
      <c r="A106" s="1619"/>
      <c r="B106" s="1605"/>
      <c r="C106" s="1607"/>
      <c r="D106" s="1605"/>
      <c r="E106" s="566">
        <v>1.3</v>
      </c>
      <c r="F106" s="566" t="s">
        <v>251</v>
      </c>
      <c r="G106" s="566" t="s">
        <v>1349</v>
      </c>
      <c r="H106" s="785" t="s">
        <v>1350</v>
      </c>
      <c r="I106" s="604"/>
      <c r="J106" s="605"/>
      <c r="K106" s="606"/>
      <c r="L106" s="782">
        <f t="shared" si="6"/>
        <v>0</v>
      </c>
      <c r="M106" s="610"/>
      <c r="N106" s="783">
        <f t="shared" si="8"/>
        <v>0</v>
      </c>
      <c r="O106" s="605"/>
      <c r="P106" s="605"/>
      <c r="Q106" s="606"/>
      <c r="R106" s="782">
        <f t="shared" si="7"/>
        <v>0</v>
      </c>
      <c r="S106" s="606"/>
      <c r="T106" s="784">
        <f t="shared" si="9"/>
        <v>0</v>
      </c>
    </row>
    <row r="107" spans="1:20" ht="24" customHeight="1">
      <c r="A107" s="1619"/>
      <c r="B107" s="1605"/>
      <c r="C107" s="1607"/>
      <c r="D107" s="1605"/>
      <c r="E107" s="566">
        <v>1.3</v>
      </c>
      <c r="F107" s="566" t="s">
        <v>251</v>
      </c>
      <c r="G107" s="566" t="s">
        <v>1351</v>
      </c>
      <c r="H107" s="785" t="s">
        <v>1352</v>
      </c>
      <c r="I107" s="604"/>
      <c r="J107" s="605"/>
      <c r="K107" s="606"/>
      <c r="L107" s="782">
        <f t="shared" si="6"/>
        <v>0</v>
      </c>
      <c r="M107" s="610"/>
      <c r="N107" s="783">
        <f t="shared" si="8"/>
        <v>0</v>
      </c>
      <c r="O107" s="605"/>
      <c r="P107" s="605"/>
      <c r="Q107" s="606"/>
      <c r="R107" s="782">
        <f t="shared" si="7"/>
        <v>0</v>
      </c>
      <c r="S107" s="606"/>
      <c r="T107" s="784">
        <f t="shared" si="9"/>
        <v>0</v>
      </c>
    </row>
    <row r="108" spans="1:20" ht="24" customHeight="1">
      <c r="A108" s="1619"/>
      <c r="B108" s="1605"/>
      <c r="C108" s="1607"/>
      <c r="D108" s="1605"/>
      <c r="E108" s="566">
        <v>1.3</v>
      </c>
      <c r="F108" s="566" t="s">
        <v>251</v>
      </c>
      <c r="G108" s="566" t="s">
        <v>1353</v>
      </c>
      <c r="H108" s="785" t="s">
        <v>1354</v>
      </c>
      <c r="I108" s="604"/>
      <c r="J108" s="605"/>
      <c r="K108" s="606"/>
      <c r="L108" s="782">
        <f t="shared" si="6"/>
        <v>0</v>
      </c>
      <c r="M108" s="610"/>
      <c r="N108" s="783">
        <f t="shared" si="8"/>
        <v>0</v>
      </c>
      <c r="O108" s="605"/>
      <c r="P108" s="605"/>
      <c r="Q108" s="606"/>
      <c r="R108" s="782">
        <f t="shared" si="7"/>
        <v>0</v>
      </c>
      <c r="S108" s="606"/>
      <c r="T108" s="784">
        <f t="shared" si="9"/>
        <v>0</v>
      </c>
    </row>
    <row r="109" spans="1:20" ht="24" customHeight="1">
      <c r="A109" s="1619"/>
      <c r="B109" s="1605"/>
      <c r="C109" s="1607"/>
      <c r="D109" s="1605"/>
      <c r="E109" s="566">
        <v>1.3</v>
      </c>
      <c r="F109" s="566" t="s">
        <v>251</v>
      </c>
      <c r="G109" s="566" t="s">
        <v>1355</v>
      </c>
      <c r="H109" s="785" t="s">
        <v>1356</v>
      </c>
      <c r="I109" s="604"/>
      <c r="J109" s="605"/>
      <c r="K109" s="606"/>
      <c r="L109" s="782">
        <f t="shared" si="6"/>
        <v>0</v>
      </c>
      <c r="M109" s="610"/>
      <c r="N109" s="783">
        <f t="shared" si="8"/>
        <v>0</v>
      </c>
      <c r="O109" s="605"/>
      <c r="P109" s="605"/>
      <c r="Q109" s="606"/>
      <c r="R109" s="782">
        <f t="shared" si="7"/>
        <v>0</v>
      </c>
      <c r="S109" s="606"/>
      <c r="T109" s="784">
        <f t="shared" si="9"/>
        <v>0</v>
      </c>
    </row>
    <row r="110" spans="1:20" ht="24" customHeight="1">
      <c r="A110" s="1619"/>
      <c r="B110" s="1605"/>
      <c r="C110" s="1607"/>
      <c r="D110" s="1605"/>
      <c r="E110" s="566">
        <v>1.3</v>
      </c>
      <c r="F110" s="566" t="s">
        <v>251</v>
      </c>
      <c r="G110" s="566" t="s">
        <v>1357</v>
      </c>
      <c r="H110" s="785" t="s">
        <v>1358</v>
      </c>
      <c r="I110" s="604"/>
      <c r="J110" s="605"/>
      <c r="K110" s="606"/>
      <c r="L110" s="782">
        <f t="shared" si="6"/>
        <v>0</v>
      </c>
      <c r="M110" s="610"/>
      <c r="N110" s="783">
        <f t="shared" si="8"/>
        <v>0</v>
      </c>
      <c r="O110" s="605"/>
      <c r="P110" s="605"/>
      <c r="Q110" s="606"/>
      <c r="R110" s="782">
        <f t="shared" si="7"/>
        <v>0</v>
      </c>
      <c r="S110" s="606"/>
      <c r="T110" s="784">
        <f t="shared" si="9"/>
        <v>0</v>
      </c>
    </row>
    <row r="111" spans="1:20" ht="24" customHeight="1">
      <c r="A111" s="1621"/>
      <c r="B111" s="1605"/>
      <c r="C111" s="1608"/>
      <c r="D111" s="1605"/>
      <c r="E111" s="566">
        <v>1.3</v>
      </c>
      <c r="F111" s="566" t="s">
        <v>251</v>
      </c>
      <c r="G111" s="566" t="s">
        <v>1359</v>
      </c>
      <c r="H111" s="785" t="s">
        <v>1360</v>
      </c>
      <c r="I111" s="604"/>
      <c r="J111" s="605"/>
      <c r="K111" s="606"/>
      <c r="L111" s="782">
        <f t="shared" si="6"/>
        <v>0</v>
      </c>
      <c r="M111" s="610"/>
      <c r="N111" s="783">
        <f t="shared" si="8"/>
        <v>0</v>
      </c>
      <c r="O111" s="605"/>
      <c r="P111" s="605"/>
      <c r="Q111" s="606"/>
      <c r="R111" s="782">
        <f t="shared" si="7"/>
        <v>0</v>
      </c>
      <c r="S111" s="606"/>
      <c r="T111" s="784">
        <f t="shared" si="9"/>
        <v>0</v>
      </c>
    </row>
    <row r="112" spans="1:20" ht="29.25" customHeight="1">
      <c r="A112" s="1618">
        <v>3</v>
      </c>
      <c r="B112" s="1602" t="s">
        <v>255</v>
      </c>
      <c r="C112" s="1606">
        <v>3.1</v>
      </c>
      <c r="D112" s="1602" t="s">
        <v>256</v>
      </c>
      <c r="E112" s="566">
        <v>3.1</v>
      </c>
      <c r="F112" s="566" t="s">
        <v>256</v>
      </c>
      <c r="G112" s="566" t="s">
        <v>1361</v>
      </c>
      <c r="H112" s="1629" t="s">
        <v>1362</v>
      </c>
      <c r="I112" s="604" t="s">
        <v>1831</v>
      </c>
      <c r="J112" s="605">
        <v>1</v>
      </c>
      <c r="K112" s="606">
        <v>360</v>
      </c>
      <c r="L112" s="782">
        <f t="shared" si="6"/>
        <v>360</v>
      </c>
      <c r="M112" s="610">
        <v>2</v>
      </c>
      <c r="N112" s="783">
        <f t="shared" si="8"/>
        <v>8640</v>
      </c>
      <c r="O112" s="604" t="s">
        <v>1831</v>
      </c>
      <c r="P112" s="605">
        <v>1</v>
      </c>
      <c r="Q112" s="606">
        <v>360</v>
      </c>
      <c r="R112" s="782">
        <f t="shared" si="7"/>
        <v>360</v>
      </c>
      <c r="S112" s="955">
        <v>2</v>
      </c>
      <c r="T112" s="784">
        <f t="shared" si="9"/>
        <v>8640</v>
      </c>
    </row>
    <row r="113" spans="1:20" ht="34.5" customHeight="1">
      <c r="A113" s="1619"/>
      <c r="B113" s="1602"/>
      <c r="C113" s="1607"/>
      <c r="D113" s="1602"/>
      <c r="E113" s="1134"/>
      <c r="F113" s="1134"/>
      <c r="G113" s="1134"/>
      <c r="H113" s="1630"/>
      <c r="I113" s="604" t="s">
        <v>1838</v>
      </c>
      <c r="J113" s="605">
        <v>2</v>
      </c>
      <c r="K113" s="606">
        <v>90</v>
      </c>
      <c r="L113" s="782">
        <f>+J113*K113</f>
        <v>180</v>
      </c>
      <c r="M113" s="610">
        <v>2</v>
      </c>
      <c r="N113" s="783">
        <f>+L113*M113*12</f>
        <v>4320</v>
      </c>
      <c r="O113" s="604" t="s">
        <v>1838</v>
      </c>
      <c r="P113" s="605">
        <v>2</v>
      </c>
      <c r="Q113" s="606">
        <v>90</v>
      </c>
      <c r="R113" s="782">
        <f>+P113*Q113</f>
        <v>180</v>
      </c>
      <c r="S113" s="955">
        <v>2</v>
      </c>
      <c r="T113" s="783">
        <f>+R113*S113*12</f>
        <v>4320</v>
      </c>
    </row>
    <row r="114" spans="1:20" ht="36" customHeight="1">
      <c r="A114" s="1619"/>
      <c r="B114" s="1602"/>
      <c r="C114" s="1607"/>
      <c r="D114" s="1602"/>
      <c r="E114" s="566">
        <v>3.1</v>
      </c>
      <c r="F114" s="566" t="s">
        <v>256</v>
      </c>
      <c r="G114" s="566" t="s">
        <v>1363</v>
      </c>
      <c r="H114" s="785" t="s">
        <v>1364</v>
      </c>
      <c r="I114" s="604" t="s">
        <v>1843</v>
      </c>
      <c r="J114" s="605">
        <v>1</v>
      </c>
      <c r="K114" s="606">
        <v>180</v>
      </c>
      <c r="L114" s="782">
        <f t="shared" si="6"/>
        <v>180</v>
      </c>
      <c r="M114" s="610">
        <v>2</v>
      </c>
      <c r="N114" s="783">
        <f t="shared" si="8"/>
        <v>4320</v>
      </c>
      <c r="O114" s="604" t="s">
        <v>1843</v>
      </c>
      <c r="P114" s="605">
        <v>1</v>
      </c>
      <c r="Q114" s="606">
        <v>180</v>
      </c>
      <c r="R114" s="782">
        <f t="shared" si="7"/>
        <v>180</v>
      </c>
      <c r="S114" s="955">
        <v>2</v>
      </c>
      <c r="T114" s="784">
        <f t="shared" si="9"/>
        <v>4320</v>
      </c>
    </row>
    <row r="115" spans="1:20" ht="27" thickBot="1">
      <c r="A115" s="1619"/>
      <c r="B115" s="1602"/>
      <c r="C115" s="1608"/>
      <c r="D115" s="1603"/>
      <c r="E115" s="566">
        <v>3.1</v>
      </c>
      <c r="F115" s="566" t="s">
        <v>256</v>
      </c>
      <c r="G115" s="566" t="s">
        <v>1365</v>
      </c>
      <c r="H115" s="785" t="s">
        <v>1366</v>
      </c>
      <c r="I115" s="604" t="s">
        <v>1846</v>
      </c>
      <c r="J115" s="605">
        <v>4</v>
      </c>
      <c r="K115" s="606">
        <v>60</v>
      </c>
      <c r="L115" s="782">
        <f t="shared" si="6"/>
        <v>240</v>
      </c>
      <c r="M115" s="610">
        <v>1</v>
      </c>
      <c r="N115" s="783">
        <f t="shared" si="8"/>
        <v>2880</v>
      </c>
      <c r="O115" s="604" t="s">
        <v>1846</v>
      </c>
      <c r="P115" s="605">
        <v>4</v>
      </c>
      <c r="Q115" s="606">
        <v>60</v>
      </c>
      <c r="R115" s="782">
        <f t="shared" si="7"/>
        <v>240</v>
      </c>
      <c r="S115" s="606">
        <v>1</v>
      </c>
      <c r="T115" s="784">
        <f t="shared" si="9"/>
        <v>2880</v>
      </c>
    </row>
    <row r="116" spans="1:20" ht="26.4">
      <c r="A116" s="1619"/>
      <c r="B116" s="1602"/>
      <c r="C116" s="1606">
        <v>3.2</v>
      </c>
      <c r="D116" s="1601" t="s">
        <v>259</v>
      </c>
      <c r="E116" s="566">
        <v>3.2</v>
      </c>
      <c r="F116" s="566" t="s">
        <v>259</v>
      </c>
      <c r="G116" s="566" t="s">
        <v>1367</v>
      </c>
      <c r="H116" s="785" t="s">
        <v>1368</v>
      </c>
      <c r="I116" s="604"/>
      <c r="J116" s="605"/>
      <c r="K116" s="606"/>
      <c r="L116" s="782">
        <f t="shared" si="6"/>
        <v>0</v>
      </c>
      <c r="M116" s="610"/>
      <c r="N116" s="783">
        <f t="shared" si="8"/>
        <v>0</v>
      </c>
      <c r="O116" s="605"/>
      <c r="P116" s="605"/>
      <c r="Q116" s="606"/>
      <c r="R116" s="782">
        <f t="shared" si="7"/>
        <v>0</v>
      </c>
      <c r="S116" s="606"/>
      <c r="T116" s="784">
        <f t="shared" si="9"/>
        <v>0</v>
      </c>
    </row>
    <row r="117" spans="1:20" ht="27" thickBot="1">
      <c r="A117" s="1619"/>
      <c r="B117" s="1602"/>
      <c r="C117" s="1608"/>
      <c r="D117" s="1603"/>
      <c r="E117" s="566">
        <v>3.2</v>
      </c>
      <c r="F117" s="566" t="s">
        <v>259</v>
      </c>
      <c r="G117" s="566" t="s">
        <v>1369</v>
      </c>
      <c r="H117" s="785" t="s">
        <v>1370</v>
      </c>
      <c r="I117" s="604"/>
      <c r="J117" s="605"/>
      <c r="K117" s="606"/>
      <c r="L117" s="782">
        <f t="shared" si="6"/>
        <v>0</v>
      </c>
      <c r="M117" s="610"/>
      <c r="N117" s="783">
        <f t="shared" si="8"/>
        <v>0</v>
      </c>
      <c r="O117" s="605"/>
      <c r="P117" s="605"/>
      <c r="Q117" s="606"/>
      <c r="R117" s="782">
        <f t="shared" si="7"/>
        <v>0</v>
      </c>
      <c r="S117" s="606"/>
      <c r="T117" s="784">
        <f t="shared" si="9"/>
        <v>0</v>
      </c>
    </row>
    <row r="118" spans="1:20" ht="26.4">
      <c r="A118" s="1619"/>
      <c r="B118" s="1602"/>
      <c r="C118" s="1606">
        <v>3.4</v>
      </c>
      <c r="D118" s="1601" t="s">
        <v>258</v>
      </c>
      <c r="E118" s="566">
        <v>3.4</v>
      </c>
      <c r="F118" s="566" t="s">
        <v>258</v>
      </c>
      <c r="G118" s="566" t="s">
        <v>1371</v>
      </c>
      <c r="H118" s="785" t="s">
        <v>1372</v>
      </c>
      <c r="I118" s="604"/>
      <c r="J118" s="605"/>
      <c r="K118" s="606"/>
      <c r="L118" s="782">
        <f t="shared" si="6"/>
        <v>0</v>
      </c>
      <c r="M118" s="610"/>
      <c r="N118" s="783">
        <f t="shared" si="8"/>
        <v>0</v>
      </c>
      <c r="O118" s="605"/>
      <c r="P118" s="605"/>
      <c r="Q118" s="606"/>
      <c r="R118" s="782">
        <f t="shared" si="7"/>
        <v>0</v>
      </c>
      <c r="S118" s="606"/>
      <c r="T118" s="784">
        <f t="shared" si="9"/>
        <v>0</v>
      </c>
    </row>
    <row r="119" spans="1:20" ht="27" thickBot="1">
      <c r="A119" s="1619"/>
      <c r="B119" s="1602"/>
      <c r="C119" s="1608"/>
      <c r="D119" s="1603"/>
      <c r="E119" s="566">
        <v>3.4</v>
      </c>
      <c r="F119" s="566" t="s">
        <v>258</v>
      </c>
      <c r="G119" s="566" t="s">
        <v>1373</v>
      </c>
      <c r="H119" s="785" t="s">
        <v>1374</v>
      </c>
      <c r="I119" s="604"/>
      <c r="J119" s="605"/>
      <c r="K119" s="606"/>
      <c r="L119" s="782">
        <f t="shared" si="6"/>
        <v>0</v>
      </c>
      <c r="M119" s="610"/>
      <c r="N119" s="783">
        <f t="shared" si="8"/>
        <v>0</v>
      </c>
      <c r="O119" s="605"/>
      <c r="P119" s="605"/>
      <c r="Q119" s="606"/>
      <c r="R119" s="782">
        <f t="shared" si="7"/>
        <v>0</v>
      </c>
      <c r="S119" s="606"/>
      <c r="T119" s="784">
        <f t="shared" si="9"/>
        <v>0</v>
      </c>
    </row>
    <row r="120" spans="1:20" ht="26.4">
      <c r="A120" s="1619"/>
      <c r="B120" s="1602"/>
      <c r="C120" s="1606">
        <v>3.5</v>
      </c>
      <c r="D120" s="1601" t="s">
        <v>257</v>
      </c>
      <c r="E120" s="566">
        <v>3.5</v>
      </c>
      <c r="F120" s="566" t="s">
        <v>257</v>
      </c>
      <c r="G120" s="566" t="s">
        <v>1375</v>
      </c>
      <c r="H120" s="785" t="s">
        <v>1376</v>
      </c>
      <c r="I120" s="604"/>
      <c r="J120" s="605"/>
      <c r="K120" s="606"/>
      <c r="L120" s="782">
        <f t="shared" si="6"/>
        <v>0</v>
      </c>
      <c r="M120" s="610"/>
      <c r="N120" s="783">
        <f t="shared" si="8"/>
        <v>0</v>
      </c>
      <c r="O120" s="605"/>
      <c r="P120" s="605"/>
      <c r="Q120" s="606"/>
      <c r="R120" s="782">
        <f t="shared" si="7"/>
        <v>0</v>
      </c>
      <c r="S120" s="606"/>
      <c r="T120" s="784">
        <f t="shared" si="9"/>
        <v>0</v>
      </c>
    </row>
    <row r="121" spans="1:20" ht="27" thickBot="1">
      <c r="A121" s="1619"/>
      <c r="B121" s="1602"/>
      <c r="C121" s="1608"/>
      <c r="D121" s="1603"/>
      <c r="E121" s="566">
        <v>3.5</v>
      </c>
      <c r="F121" s="566" t="s">
        <v>257</v>
      </c>
      <c r="G121" s="566" t="s">
        <v>1377</v>
      </c>
      <c r="H121" s="785" t="s">
        <v>1378</v>
      </c>
      <c r="I121" s="604"/>
      <c r="J121" s="605"/>
      <c r="K121" s="606"/>
      <c r="L121" s="782">
        <f t="shared" si="6"/>
        <v>0</v>
      </c>
      <c r="M121" s="610"/>
      <c r="N121" s="783">
        <f t="shared" si="8"/>
        <v>0</v>
      </c>
      <c r="O121" s="605"/>
      <c r="P121" s="605"/>
      <c r="Q121" s="606"/>
      <c r="R121" s="782">
        <f t="shared" si="7"/>
        <v>0</v>
      </c>
      <c r="S121" s="606"/>
      <c r="T121" s="784">
        <f t="shared" si="9"/>
        <v>0</v>
      </c>
    </row>
    <row r="122" spans="1:20">
      <c r="A122" s="1619"/>
      <c r="B122" s="1602"/>
      <c r="C122" s="1606">
        <v>3.3</v>
      </c>
      <c r="D122" s="1601" t="s">
        <v>261</v>
      </c>
      <c r="E122" s="566">
        <v>3.3</v>
      </c>
      <c r="F122" s="566" t="s">
        <v>261</v>
      </c>
      <c r="G122" s="566" t="s">
        <v>1379</v>
      </c>
      <c r="H122" s="785" t="s">
        <v>1380</v>
      </c>
      <c r="I122" s="604"/>
      <c r="J122" s="605"/>
      <c r="K122" s="606"/>
      <c r="L122" s="782">
        <f t="shared" si="6"/>
        <v>0</v>
      </c>
      <c r="M122" s="610"/>
      <c r="N122" s="783">
        <f t="shared" si="8"/>
        <v>0</v>
      </c>
      <c r="O122" s="605"/>
      <c r="P122" s="605"/>
      <c r="Q122" s="606"/>
      <c r="R122" s="782">
        <f t="shared" si="7"/>
        <v>0</v>
      </c>
      <c r="S122" s="606"/>
      <c r="T122" s="784">
        <f t="shared" si="9"/>
        <v>0</v>
      </c>
    </row>
    <row r="123" spans="1:20" ht="15" thickBot="1">
      <c r="A123" s="1619"/>
      <c r="B123" s="1602"/>
      <c r="C123" s="1608"/>
      <c r="D123" s="1603"/>
      <c r="E123" s="566">
        <v>3.3</v>
      </c>
      <c r="F123" s="566" t="s">
        <v>261</v>
      </c>
      <c r="G123" s="566" t="s">
        <v>1381</v>
      </c>
      <c r="H123" s="785" t="s">
        <v>1382</v>
      </c>
      <c r="I123" s="604"/>
      <c r="J123" s="605"/>
      <c r="K123" s="606"/>
      <c r="L123" s="782">
        <f t="shared" si="6"/>
        <v>0</v>
      </c>
      <c r="M123" s="610"/>
      <c r="N123" s="783">
        <f t="shared" si="8"/>
        <v>0</v>
      </c>
      <c r="O123" s="605"/>
      <c r="P123" s="605"/>
      <c r="Q123" s="606"/>
      <c r="R123" s="782">
        <f t="shared" si="7"/>
        <v>0</v>
      </c>
      <c r="S123" s="606"/>
      <c r="T123" s="784">
        <f t="shared" si="9"/>
        <v>0</v>
      </c>
    </row>
    <row r="124" spans="1:20" ht="26.4">
      <c r="A124" s="1619"/>
      <c r="B124" s="1602"/>
      <c r="C124" s="1606">
        <v>3.6</v>
      </c>
      <c r="D124" s="1601" t="s">
        <v>260</v>
      </c>
      <c r="E124" s="566">
        <v>3.6</v>
      </c>
      <c r="F124" s="566" t="s">
        <v>260</v>
      </c>
      <c r="G124" s="566" t="s">
        <v>1383</v>
      </c>
      <c r="H124" s="785" t="s">
        <v>1384</v>
      </c>
      <c r="I124" s="604"/>
      <c r="J124" s="605"/>
      <c r="K124" s="606"/>
      <c r="L124" s="782">
        <f t="shared" si="6"/>
        <v>0</v>
      </c>
      <c r="M124" s="610"/>
      <c r="N124" s="783">
        <f t="shared" si="8"/>
        <v>0</v>
      </c>
      <c r="O124" s="605"/>
      <c r="P124" s="605"/>
      <c r="Q124" s="606"/>
      <c r="R124" s="782">
        <f t="shared" si="7"/>
        <v>0</v>
      </c>
      <c r="S124" s="606"/>
      <c r="T124" s="784">
        <f t="shared" si="9"/>
        <v>0</v>
      </c>
    </row>
    <row r="125" spans="1:20" ht="26.4">
      <c r="A125" s="1619"/>
      <c r="B125" s="1602"/>
      <c r="C125" s="1607"/>
      <c r="D125" s="1602"/>
      <c r="E125" s="566">
        <v>3.6</v>
      </c>
      <c r="F125" s="566" t="s">
        <v>260</v>
      </c>
      <c r="G125" s="566" t="s">
        <v>1385</v>
      </c>
      <c r="H125" s="785" t="s">
        <v>1386</v>
      </c>
      <c r="I125" s="604"/>
      <c r="J125" s="605"/>
      <c r="K125" s="606"/>
      <c r="L125" s="782">
        <f t="shared" si="6"/>
        <v>0</v>
      </c>
      <c r="M125" s="610"/>
      <c r="N125" s="783">
        <f t="shared" si="8"/>
        <v>0</v>
      </c>
      <c r="O125" s="605"/>
      <c r="P125" s="605"/>
      <c r="Q125" s="606"/>
      <c r="R125" s="782">
        <f t="shared" si="7"/>
        <v>0</v>
      </c>
      <c r="S125" s="606"/>
      <c r="T125" s="784">
        <f t="shared" si="9"/>
        <v>0</v>
      </c>
    </row>
    <row r="126" spans="1:20" ht="26.4">
      <c r="A126" s="1619"/>
      <c r="B126" s="1602"/>
      <c r="C126" s="1607"/>
      <c r="D126" s="1602"/>
      <c r="E126" s="566">
        <v>3.6</v>
      </c>
      <c r="F126" s="566" t="s">
        <v>260</v>
      </c>
      <c r="G126" s="566" t="s">
        <v>1387</v>
      </c>
      <c r="H126" s="785" t="s">
        <v>1388</v>
      </c>
      <c r="I126" s="604"/>
      <c r="J126" s="605"/>
      <c r="K126" s="606"/>
      <c r="L126" s="782">
        <f t="shared" si="6"/>
        <v>0</v>
      </c>
      <c r="M126" s="610"/>
      <c r="N126" s="783">
        <f t="shared" si="8"/>
        <v>0</v>
      </c>
      <c r="O126" s="605"/>
      <c r="P126" s="605"/>
      <c r="Q126" s="606"/>
      <c r="R126" s="782">
        <f t="shared" si="7"/>
        <v>0</v>
      </c>
      <c r="S126" s="606"/>
      <c r="T126" s="784">
        <f t="shared" si="9"/>
        <v>0</v>
      </c>
    </row>
    <row r="127" spans="1:20" ht="27" thickBot="1">
      <c r="A127" s="1619"/>
      <c r="B127" s="1602"/>
      <c r="C127" s="1608"/>
      <c r="D127" s="1603"/>
      <c r="E127" s="566">
        <v>3.6</v>
      </c>
      <c r="F127" s="566" t="s">
        <v>260</v>
      </c>
      <c r="G127" s="566" t="s">
        <v>1389</v>
      </c>
      <c r="H127" s="785" t="s">
        <v>1390</v>
      </c>
      <c r="I127" s="604"/>
      <c r="J127" s="605"/>
      <c r="K127" s="606"/>
      <c r="L127" s="782">
        <f t="shared" si="6"/>
        <v>0</v>
      </c>
      <c r="M127" s="610"/>
      <c r="N127" s="783">
        <f t="shared" si="8"/>
        <v>0</v>
      </c>
      <c r="O127" s="605"/>
      <c r="P127" s="605"/>
      <c r="Q127" s="606"/>
      <c r="R127" s="782">
        <f t="shared" si="7"/>
        <v>0</v>
      </c>
      <c r="S127" s="606"/>
      <c r="T127" s="784">
        <f t="shared" si="9"/>
        <v>0</v>
      </c>
    </row>
    <row r="128" spans="1:20" ht="39.6">
      <c r="A128" s="1619"/>
      <c r="B128" s="1602"/>
      <c r="C128" s="1606">
        <v>3.7</v>
      </c>
      <c r="D128" s="1601" t="s">
        <v>262</v>
      </c>
      <c r="E128" s="566">
        <v>3.7</v>
      </c>
      <c r="F128" s="566" t="s">
        <v>262</v>
      </c>
      <c r="G128" s="566" t="s">
        <v>1391</v>
      </c>
      <c r="H128" s="785" t="s">
        <v>1392</v>
      </c>
      <c r="I128" s="604"/>
      <c r="J128" s="605"/>
      <c r="K128" s="606"/>
      <c r="L128" s="782">
        <f t="shared" si="6"/>
        <v>0</v>
      </c>
      <c r="M128" s="610"/>
      <c r="N128" s="783">
        <f t="shared" si="8"/>
        <v>0</v>
      </c>
      <c r="O128" s="605"/>
      <c r="P128" s="605"/>
      <c r="Q128" s="606"/>
      <c r="R128" s="782">
        <f t="shared" si="7"/>
        <v>0</v>
      </c>
      <c r="S128" s="606"/>
      <c r="T128" s="784">
        <f t="shared" si="9"/>
        <v>0</v>
      </c>
    </row>
    <row r="129" spans="1:20" ht="40.200000000000003" thickBot="1">
      <c r="A129" s="1621"/>
      <c r="B129" s="1604"/>
      <c r="C129" s="1608"/>
      <c r="D129" s="1604"/>
      <c r="E129" s="566">
        <v>3.7</v>
      </c>
      <c r="F129" s="566" t="s">
        <v>262</v>
      </c>
      <c r="G129" s="566" t="s">
        <v>1393</v>
      </c>
      <c r="H129" s="785" t="s">
        <v>1394</v>
      </c>
      <c r="I129" s="604"/>
      <c r="J129" s="605"/>
      <c r="K129" s="606"/>
      <c r="L129" s="782">
        <f t="shared" si="6"/>
        <v>0</v>
      </c>
      <c r="M129" s="610"/>
      <c r="N129" s="783">
        <f t="shared" si="8"/>
        <v>0</v>
      </c>
      <c r="O129" s="605"/>
      <c r="P129" s="605"/>
      <c r="Q129" s="606"/>
      <c r="R129" s="782">
        <f t="shared" si="7"/>
        <v>0</v>
      </c>
      <c r="S129" s="606"/>
      <c r="T129" s="784">
        <f t="shared" si="9"/>
        <v>0</v>
      </c>
    </row>
    <row r="130" spans="1:20" ht="27" thickBot="1">
      <c r="A130" s="1618">
        <v>4</v>
      </c>
      <c r="B130" s="1609" t="s">
        <v>263</v>
      </c>
      <c r="C130" s="529">
        <v>4.0999999999999996</v>
      </c>
      <c r="D130" s="565" t="s">
        <v>58</v>
      </c>
      <c r="E130" s="566">
        <f>C130</f>
        <v>4.0999999999999996</v>
      </c>
      <c r="F130" s="566" t="str">
        <f>D130</f>
        <v>Salas de parto</v>
      </c>
      <c r="G130" s="566">
        <v>238</v>
      </c>
      <c r="H130" s="786" t="s">
        <v>285</v>
      </c>
      <c r="I130" s="604" t="s">
        <v>1831</v>
      </c>
      <c r="J130" s="605">
        <v>4</v>
      </c>
      <c r="K130" s="606">
        <v>180</v>
      </c>
      <c r="L130" s="782">
        <f t="shared" si="6"/>
        <v>720</v>
      </c>
      <c r="M130" s="610">
        <v>0.5</v>
      </c>
      <c r="N130" s="783">
        <f t="shared" si="8"/>
        <v>4320</v>
      </c>
      <c r="O130" s="604" t="s">
        <v>1831</v>
      </c>
      <c r="P130" s="605">
        <v>4</v>
      </c>
      <c r="Q130" s="606">
        <v>180</v>
      </c>
      <c r="R130" s="782">
        <f t="shared" si="7"/>
        <v>720</v>
      </c>
      <c r="S130" s="610">
        <v>0.5</v>
      </c>
      <c r="T130" s="784">
        <f t="shared" si="9"/>
        <v>4320</v>
      </c>
    </row>
    <row r="131" spans="1:20">
      <c r="A131" s="1619"/>
      <c r="B131" s="1602"/>
      <c r="C131" s="1606">
        <v>4.2</v>
      </c>
      <c r="D131" s="1601" t="s">
        <v>264</v>
      </c>
      <c r="E131" s="566">
        <v>4.2</v>
      </c>
      <c r="F131" s="566" t="s">
        <v>264</v>
      </c>
      <c r="G131" s="566">
        <v>239</v>
      </c>
      <c r="H131" s="786" t="s">
        <v>286</v>
      </c>
      <c r="I131" s="604" t="s">
        <v>1846</v>
      </c>
      <c r="J131" s="605">
        <v>4</v>
      </c>
      <c r="K131" s="606">
        <v>180</v>
      </c>
      <c r="L131" s="782">
        <f t="shared" si="6"/>
        <v>720</v>
      </c>
      <c r="M131" s="610">
        <v>0.5</v>
      </c>
      <c r="N131" s="783">
        <f t="shared" si="8"/>
        <v>4320</v>
      </c>
      <c r="O131" s="604" t="s">
        <v>1846</v>
      </c>
      <c r="P131" s="605">
        <v>4</v>
      </c>
      <c r="Q131" s="606">
        <v>180</v>
      </c>
      <c r="R131" s="782">
        <f t="shared" si="7"/>
        <v>720</v>
      </c>
      <c r="S131" s="610">
        <v>0.5</v>
      </c>
      <c r="T131" s="784">
        <f t="shared" si="9"/>
        <v>4320</v>
      </c>
    </row>
    <row r="132" spans="1:20">
      <c r="A132" s="1619"/>
      <c r="B132" s="1602"/>
      <c r="C132" s="1607"/>
      <c r="D132" s="1602"/>
      <c r="E132" s="566">
        <v>4.2</v>
      </c>
      <c r="F132" s="566" t="s">
        <v>264</v>
      </c>
      <c r="G132" s="566" t="s">
        <v>1395</v>
      </c>
      <c r="H132" s="785" t="s">
        <v>1302</v>
      </c>
      <c r="I132" s="604"/>
      <c r="J132" s="605"/>
      <c r="K132" s="606"/>
      <c r="L132" s="782">
        <f t="shared" si="6"/>
        <v>0</v>
      </c>
      <c r="M132" s="610"/>
      <c r="N132" s="783">
        <f t="shared" si="8"/>
        <v>0</v>
      </c>
      <c r="O132" s="605"/>
      <c r="P132" s="605"/>
      <c r="Q132" s="606"/>
      <c r="R132" s="782">
        <f t="shared" si="7"/>
        <v>0</v>
      </c>
      <c r="S132" s="606"/>
      <c r="T132" s="784">
        <f t="shared" si="9"/>
        <v>0</v>
      </c>
    </row>
    <row r="133" spans="1:20">
      <c r="A133" s="1619"/>
      <c r="B133" s="1602"/>
      <c r="C133" s="1607"/>
      <c r="D133" s="1602"/>
      <c r="E133" s="566">
        <v>4.2</v>
      </c>
      <c r="F133" s="566" t="s">
        <v>264</v>
      </c>
      <c r="G133" s="566" t="s">
        <v>1396</v>
      </c>
      <c r="H133" s="785" t="s">
        <v>1197</v>
      </c>
      <c r="I133" s="604"/>
      <c r="J133" s="605"/>
      <c r="K133" s="606"/>
      <c r="L133" s="782">
        <f t="shared" si="6"/>
        <v>0</v>
      </c>
      <c r="M133" s="610"/>
      <c r="N133" s="783">
        <f t="shared" si="8"/>
        <v>0</v>
      </c>
      <c r="O133" s="605"/>
      <c r="P133" s="605"/>
      <c r="Q133" s="606"/>
      <c r="R133" s="782">
        <f t="shared" si="7"/>
        <v>0</v>
      </c>
      <c r="S133" s="606"/>
      <c r="T133" s="784">
        <f t="shared" si="9"/>
        <v>0</v>
      </c>
    </row>
    <row r="134" spans="1:20">
      <c r="A134" s="1619"/>
      <c r="B134" s="1602"/>
      <c r="C134" s="1607"/>
      <c r="D134" s="1602"/>
      <c r="E134" s="566">
        <v>4.2</v>
      </c>
      <c r="F134" s="566" t="s">
        <v>264</v>
      </c>
      <c r="G134" s="566" t="s">
        <v>1397</v>
      </c>
      <c r="H134" s="785" t="s">
        <v>1199</v>
      </c>
      <c r="I134" s="604" t="s">
        <v>1835</v>
      </c>
      <c r="J134" s="605">
        <v>6</v>
      </c>
      <c r="K134" s="606">
        <v>69</v>
      </c>
      <c r="L134" s="782">
        <f t="shared" si="6"/>
        <v>414</v>
      </c>
      <c r="M134" s="610">
        <v>0.5</v>
      </c>
      <c r="N134" s="1080">
        <f t="shared" si="8"/>
        <v>2484</v>
      </c>
      <c r="O134" s="605" t="s">
        <v>1835</v>
      </c>
      <c r="P134" s="605">
        <v>2</v>
      </c>
      <c r="Q134" s="606">
        <v>105.3</v>
      </c>
      <c r="R134" s="782">
        <f t="shared" si="7"/>
        <v>210.6</v>
      </c>
      <c r="S134" s="610">
        <v>0.5</v>
      </c>
      <c r="T134" s="1081">
        <f t="shared" si="9"/>
        <v>1263.5999999999999</v>
      </c>
    </row>
    <row r="135" spans="1:20">
      <c r="A135" s="1619"/>
      <c r="B135" s="1602"/>
      <c r="C135" s="1607"/>
      <c r="D135" s="1602"/>
      <c r="E135" s="566">
        <v>4.2</v>
      </c>
      <c r="F135" s="566" t="s">
        <v>264</v>
      </c>
      <c r="G135" s="566" t="s">
        <v>1398</v>
      </c>
      <c r="H135" s="785" t="s">
        <v>1399</v>
      </c>
      <c r="I135" s="604" t="s">
        <v>1837</v>
      </c>
      <c r="J135" s="605">
        <v>4</v>
      </c>
      <c r="K135" s="606">
        <v>24</v>
      </c>
      <c r="L135" s="782">
        <f t="shared" si="6"/>
        <v>96</v>
      </c>
      <c r="M135" s="610">
        <v>0.75</v>
      </c>
      <c r="N135" s="783">
        <f t="shared" si="8"/>
        <v>864</v>
      </c>
      <c r="O135" s="604" t="s">
        <v>1837</v>
      </c>
      <c r="P135" s="605">
        <v>4</v>
      </c>
      <c r="Q135" s="606">
        <v>24</v>
      </c>
      <c r="R135" s="782">
        <f t="shared" si="7"/>
        <v>96</v>
      </c>
      <c r="S135" s="610">
        <v>0.75</v>
      </c>
      <c r="T135" s="1081">
        <f t="shared" si="9"/>
        <v>864</v>
      </c>
    </row>
    <row r="136" spans="1:20">
      <c r="A136" s="1619"/>
      <c r="B136" s="1602"/>
      <c r="C136" s="1607"/>
      <c r="D136" s="1602"/>
      <c r="E136" s="566">
        <v>4.2</v>
      </c>
      <c r="F136" s="566" t="s">
        <v>264</v>
      </c>
      <c r="G136" s="566" t="s">
        <v>1400</v>
      </c>
      <c r="H136" s="785" t="s">
        <v>1401</v>
      </c>
      <c r="I136" s="604"/>
      <c r="J136" s="605"/>
      <c r="K136" s="606"/>
      <c r="L136" s="782">
        <f t="shared" si="6"/>
        <v>0</v>
      </c>
      <c r="M136" s="610"/>
      <c r="N136" s="783">
        <f t="shared" si="8"/>
        <v>0</v>
      </c>
      <c r="O136" s="605"/>
      <c r="P136" s="605"/>
      <c r="Q136" s="606"/>
      <c r="R136" s="782">
        <f t="shared" si="7"/>
        <v>0</v>
      </c>
      <c r="S136" s="606"/>
      <c r="T136" s="1081">
        <f t="shared" si="9"/>
        <v>0</v>
      </c>
    </row>
    <row r="137" spans="1:20">
      <c r="A137" s="1619"/>
      <c r="B137" s="1602"/>
      <c r="C137" s="1607"/>
      <c r="D137" s="1602"/>
      <c r="E137" s="566">
        <v>4.2</v>
      </c>
      <c r="F137" s="566" t="s">
        <v>264</v>
      </c>
      <c r="G137" s="566" t="s">
        <v>1402</v>
      </c>
      <c r="H137" s="785" t="s">
        <v>1201</v>
      </c>
      <c r="I137" s="604"/>
      <c r="J137" s="605"/>
      <c r="K137" s="606"/>
      <c r="L137" s="782">
        <f t="shared" si="6"/>
        <v>0</v>
      </c>
      <c r="M137" s="610"/>
      <c r="N137" s="783">
        <f t="shared" si="8"/>
        <v>0</v>
      </c>
      <c r="O137" s="605"/>
      <c r="P137" s="605"/>
      <c r="Q137" s="606"/>
      <c r="R137" s="782">
        <f t="shared" si="7"/>
        <v>0</v>
      </c>
      <c r="S137" s="606"/>
      <c r="T137" s="1081">
        <f t="shared" si="9"/>
        <v>0</v>
      </c>
    </row>
    <row r="138" spans="1:20">
      <c r="A138" s="1619"/>
      <c r="B138" s="1602"/>
      <c r="C138" s="1607"/>
      <c r="D138" s="1602"/>
      <c r="E138" s="566">
        <v>4.2</v>
      </c>
      <c r="F138" s="566" t="s">
        <v>264</v>
      </c>
      <c r="G138" s="566" t="s">
        <v>1403</v>
      </c>
      <c r="H138" s="785" t="s">
        <v>1404</v>
      </c>
      <c r="I138" s="604" t="s">
        <v>1841</v>
      </c>
      <c r="J138" s="605">
        <v>2</v>
      </c>
      <c r="K138" s="606">
        <v>105.3</v>
      </c>
      <c r="L138" s="782">
        <f t="shared" ref="L138:L200" si="10">+J138*K138</f>
        <v>210.6</v>
      </c>
      <c r="M138" s="610">
        <v>0.5</v>
      </c>
      <c r="N138" s="1080">
        <f t="shared" si="8"/>
        <v>1263.5999999999999</v>
      </c>
      <c r="O138" s="604" t="s">
        <v>1841</v>
      </c>
      <c r="P138" s="605">
        <v>2</v>
      </c>
      <c r="Q138" s="606">
        <v>105.3</v>
      </c>
      <c r="R138" s="782">
        <f t="shared" si="7"/>
        <v>210.6</v>
      </c>
      <c r="S138" s="610">
        <v>0.5</v>
      </c>
      <c r="T138" s="1081">
        <f t="shared" si="9"/>
        <v>1263.5999999999999</v>
      </c>
    </row>
    <row r="139" spans="1:20">
      <c r="A139" s="1619"/>
      <c r="B139" s="1602"/>
      <c r="C139" s="1607"/>
      <c r="D139" s="1602"/>
      <c r="E139" s="566">
        <v>4.2</v>
      </c>
      <c r="F139" s="566" t="s">
        <v>264</v>
      </c>
      <c r="G139" s="566" t="s">
        <v>1405</v>
      </c>
      <c r="H139" s="785" t="s">
        <v>1406</v>
      </c>
      <c r="I139" s="604" t="s">
        <v>1840</v>
      </c>
      <c r="J139" s="605">
        <v>1</v>
      </c>
      <c r="K139" s="606">
        <v>10</v>
      </c>
      <c r="L139" s="782">
        <f t="shared" si="10"/>
        <v>10</v>
      </c>
      <c r="M139" s="610">
        <v>0.75</v>
      </c>
      <c r="N139" s="783">
        <f t="shared" si="8"/>
        <v>90</v>
      </c>
      <c r="O139" s="604" t="s">
        <v>1840</v>
      </c>
      <c r="P139" s="605">
        <v>1</v>
      </c>
      <c r="Q139" s="606">
        <v>10</v>
      </c>
      <c r="R139" s="782">
        <f t="shared" si="7"/>
        <v>10</v>
      </c>
      <c r="S139" s="610">
        <v>0.75</v>
      </c>
      <c r="T139" s="784">
        <f t="shared" si="9"/>
        <v>90</v>
      </c>
    </row>
    <row r="140" spans="1:20">
      <c r="A140" s="1619"/>
      <c r="B140" s="1602"/>
      <c r="C140" s="1607"/>
      <c r="D140" s="1602"/>
      <c r="E140" s="566">
        <v>4.2</v>
      </c>
      <c r="F140" s="566" t="s">
        <v>264</v>
      </c>
      <c r="G140" s="566" t="s">
        <v>1407</v>
      </c>
      <c r="H140" s="785" t="s">
        <v>1408</v>
      </c>
      <c r="I140" s="604" t="s">
        <v>1842</v>
      </c>
      <c r="J140" s="605">
        <v>1</v>
      </c>
      <c r="K140" s="606">
        <v>5</v>
      </c>
      <c r="L140" s="782">
        <f t="shared" si="10"/>
        <v>5</v>
      </c>
      <c r="M140" s="610">
        <v>0.75</v>
      </c>
      <c r="N140" s="783">
        <f t="shared" si="8"/>
        <v>45</v>
      </c>
      <c r="O140" s="604" t="s">
        <v>1842</v>
      </c>
      <c r="P140" s="605">
        <v>1</v>
      </c>
      <c r="Q140" s="606">
        <v>5</v>
      </c>
      <c r="R140" s="782">
        <f>+P140*Q140</f>
        <v>5</v>
      </c>
      <c r="S140" s="610">
        <v>0.75</v>
      </c>
      <c r="T140" s="784">
        <f t="shared" si="9"/>
        <v>45</v>
      </c>
    </row>
    <row r="141" spans="1:20">
      <c r="A141" s="1619"/>
      <c r="B141" s="1602"/>
      <c r="C141" s="1607"/>
      <c r="D141" s="1602"/>
      <c r="E141" s="566">
        <v>4.2</v>
      </c>
      <c r="F141" s="566" t="s">
        <v>264</v>
      </c>
      <c r="G141" s="566" t="s">
        <v>1409</v>
      </c>
      <c r="H141" s="785" t="s">
        <v>1322</v>
      </c>
      <c r="I141" s="604"/>
      <c r="J141" s="605"/>
      <c r="K141" s="606"/>
      <c r="L141" s="782">
        <f t="shared" si="10"/>
        <v>0</v>
      </c>
      <c r="M141" s="610"/>
      <c r="N141" s="783">
        <f t="shared" si="8"/>
        <v>0</v>
      </c>
      <c r="O141" s="605"/>
      <c r="P141" s="605"/>
      <c r="Q141" s="606"/>
      <c r="R141" s="782">
        <f t="shared" ref="R141:R200" si="11">+P141*Q141</f>
        <v>0</v>
      </c>
      <c r="S141" s="606"/>
      <c r="T141" s="784">
        <f t="shared" si="9"/>
        <v>0</v>
      </c>
    </row>
    <row r="142" spans="1:20">
      <c r="A142" s="1619"/>
      <c r="B142" s="1602"/>
      <c r="C142" s="1607"/>
      <c r="D142" s="1602"/>
      <c r="E142" s="566">
        <v>4.2</v>
      </c>
      <c r="F142" s="566" t="s">
        <v>264</v>
      </c>
      <c r="G142" s="566" t="s">
        <v>1410</v>
      </c>
      <c r="H142" s="785" t="s">
        <v>1411</v>
      </c>
      <c r="I142" s="604"/>
      <c r="J142" s="605"/>
      <c r="K142" s="606"/>
      <c r="L142" s="782">
        <f t="shared" si="10"/>
        <v>0</v>
      </c>
      <c r="M142" s="610"/>
      <c r="N142" s="783">
        <f t="shared" si="8"/>
        <v>0</v>
      </c>
      <c r="O142" s="605"/>
      <c r="P142" s="605"/>
      <c r="Q142" s="606"/>
      <c r="R142" s="782">
        <f t="shared" si="11"/>
        <v>0</v>
      </c>
      <c r="S142" s="606"/>
      <c r="T142" s="784">
        <f t="shared" si="9"/>
        <v>0</v>
      </c>
    </row>
    <row r="143" spans="1:20">
      <c r="A143" s="1619"/>
      <c r="B143" s="1602"/>
      <c r="C143" s="1607"/>
      <c r="D143" s="1602"/>
      <c r="E143" s="566">
        <v>4.2</v>
      </c>
      <c r="F143" s="566" t="s">
        <v>264</v>
      </c>
      <c r="G143" s="566" t="s">
        <v>1412</v>
      </c>
      <c r="H143" s="785" t="s">
        <v>1203</v>
      </c>
      <c r="I143" s="604" t="s">
        <v>1847</v>
      </c>
      <c r="J143" s="605">
        <v>1</v>
      </c>
      <c r="K143" s="606">
        <v>5</v>
      </c>
      <c r="L143" s="782">
        <f t="shared" si="10"/>
        <v>5</v>
      </c>
      <c r="M143" s="610">
        <v>0.75</v>
      </c>
      <c r="N143" s="783">
        <f t="shared" si="8"/>
        <v>45</v>
      </c>
      <c r="O143" s="604" t="s">
        <v>1847</v>
      </c>
      <c r="P143" s="605">
        <v>1</v>
      </c>
      <c r="Q143" s="606">
        <v>5</v>
      </c>
      <c r="R143" s="782">
        <f t="shared" si="11"/>
        <v>5</v>
      </c>
      <c r="S143" s="610">
        <v>0.75</v>
      </c>
      <c r="T143" s="784">
        <f t="shared" si="9"/>
        <v>45</v>
      </c>
    </row>
    <row r="144" spans="1:20">
      <c r="A144" s="1619"/>
      <c r="B144" s="1602"/>
      <c r="C144" s="1607"/>
      <c r="D144" s="1602"/>
      <c r="E144" s="566">
        <v>4.2</v>
      </c>
      <c r="F144" s="566" t="s">
        <v>264</v>
      </c>
      <c r="G144" s="566" t="s">
        <v>1413</v>
      </c>
      <c r="H144" s="785" t="s">
        <v>1316</v>
      </c>
      <c r="I144" s="604"/>
      <c r="J144" s="605"/>
      <c r="K144" s="606"/>
      <c r="L144" s="782">
        <f t="shared" si="10"/>
        <v>0</v>
      </c>
      <c r="M144" s="610"/>
      <c r="N144" s="783">
        <f t="shared" ref="N144:N200" si="12">+L144*M144*12</f>
        <v>0</v>
      </c>
      <c r="O144" s="605"/>
      <c r="P144" s="605"/>
      <c r="Q144" s="606"/>
      <c r="R144" s="782">
        <f t="shared" si="11"/>
        <v>0</v>
      </c>
      <c r="S144" s="606"/>
      <c r="T144" s="784">
        <f t="shared" ref="T144:T200" si="13">+R144*S144*12</f>
        <v>0</v>
      </c>
    </row>
    <row r="145" spans="1:20">
      <c r="A145" s="1619"/>
      <c r="B145" s="1602"/>
      <c r="C145" s="1607"/>
      <c r="D145" s="1602"/>
      <c r="E145" s="566">
        <v>4.2</v>
      </c>
      <c r="F145" s="566" t="s">
        <v>264</v>
      </c>
      <c r="G145" s="566" t="s">
        <v>1414</v>
      </c>
      <c r="H145" s="785" t="s">
        <v>1415</v>
      </c>
      <c r="I145" s="604"/>
      <c r="J145" s="605"/>
      <c r="K145" s="606"/>
      <c r="L145" s="782">
        <f t="shared" si="10"/>
        <v>0</v>
      </c>
      <c r="M145" s="610"/>
      <c r="N145" s="783">
        <f t="shared" si="12"/>
        <v>0</v>
      </c>
      <c r="O145" s="605"/>
      <c r="P145" s="605"/>
      <c r="Q145" s="606"/>
      <c r="R145" s="782">
        <f t="shared" si="11"/>
        <v>0</v>
      </c>
      <c r="S145" s="606"/>
      <c r="T145" s="784">
        <f t="shared" si="13"/>
        <v>0</v>
      </c>
    </row>
    <row r="146" spans="1:20">
      <c r="A146" s="1619"/>
      <c r="B146" s="1602"/>
      <c r="C146" s="1607"/>
      <c r="D146" s="1602"/>
      <c r="E146" s="566">
        <v>4.2</v>
      </c>
      <c r="F146" s="566" t="s">
        <v>264</v>
      </c>
      <c r="G146" s="566" t="s">
        <v>1416</v>
      </c>
      <c r="H146" s="785" t="s">
        <v>1417</v>
      </c>
      <c r="I146" s="604" t="s">
        <v>1845</v>
      </c>
      <c r="J146" s="605">
        <v>1</v>
      </c>
      <c r="K146" s="606">
        <v>5</v>
      </c>
      <c r="L146" s="782">
        <f t="shared" si="10"/>
        <v>5</v>
      </c>
      <c r="M146" s="610">
        <v>0.75</v>
      </c>
      <c r="N146" s="783">
        <f t="shared" si="12"/>
        <v>45</v>
      </c>
      <c r="O146" s="604" t="s">
        <v>1845</v>
      </c>
      <c r="P146" s="605">
        <v>1</v>
      </c>
      <c r="Q146" s="606">
        <v>5</v>
      </c>
      <c r="R146" s="782">
        <f t="shared" si="11"/>
        <v>5</v>
      </c>
      <c r="S146" s="610">
        <v>0.75</v>
      </c>
      <c r="T146" s="784">
        <f t="shared" si="13"/>
        <v>45</v>
      </c>
    </row>
    <row r="147" spans="1:20">
      <c r="A147" s="1619"/>
      <c r="B147" s="1602"/>
      <c r="C147" s="1607"/>
      <c r="D147" s="1602"/>
      <c r="E147" s="566">
        <v>4.2</v>
      </c>
      <c r="F147" s="566" t="s">
        <v>264</v>
      </c>
      <c r="G147" s="566" t="s">
        <v>1418</v>
      </c>
      <c r="H147" s="785" t="s">
        <v>1419</v>
      </c>
      <c r="I147" s="604"/>
      <c r="J147" s="605"/>
      <c r="K147" s="606"/>
      <c r="L147" s="782">
        <f t="shared" si="10"/>
        <v>0</v>
      </c>
      <c r="M147" s="610"/>
      <c r="N147" s="783">
        <f t="shared" si="12"/>
        <v>0</v>
      </c>
      <c r="O147" s="605"/>
      <c r="P147" s="605"/>
      <c r="Q147" s="606"/>
      <c r="R147" s="782">
        <f t="shared" si="11"/>
        <v>0</v>
      </c>
      <c r="S147" s="606"/>
      <c r="T147" s="784">
        <f t="shared" si="13"/>
        <v>0</v>
      </c>
    </row>
    <row r="148" spans="1:20">
      <c r="A148" s="1619"/>
      <c r="B148" s="1602"/>
      <c r="C148" s="1607"/>
      <c r="D148" s="1602"/>
      <c r="E148" s="566">
        <v>4.2</v>
      </c>
      <c r="F148" s="566" t="s">
        <v>264</v>
      </c>
      <c r="G148" s="566" t="s">
        <v>1420</v>
      </c>
      <c r="H148" s="785" t="s">
        <v>1421</v>
      </c>
      <c r="I148" s="604"/>
      <c r="J148" s="605"/>
      <c r="K148" s="606"/>
      <c r="L148" s="782">
        <f t="shared" si="10"/>
        <v>0</v>
      </c>
      <c r="M148" s="610"/>
      <c r="N148" s="783">
        <f t="shared" si="12"/>
        <v>0</v>
      </c>
      <c r="O148" s="605"/>
      <c r="P148" s="605"/>
      <c r="Q148" s="606"/>
      <c r="R148" s="782">
        <f t="shared" si="11"/>
        <v>0</v>
      </c>
      <c r="S148" s="606"/>
      <c r="T148" s="784">
        <f t="shared" si="13"/>
        <v>0</v>
      </c>
    </row>
    <row r="149" spans="1:20">
      <c r="A149" s="1619"/>
      <c r="B149" s="1602"/>
      <c r="C149" s="1607"/>
      <c r="D149" s="1602"/>
      <c r="E149" s="566">
        <v>4.2</v>
      </c>
      <c r="F149" s="566" t="s">
        <v>264</v>
      </c>
      <c r="G149" s="566" t="s">
        <v>1422</v>
      </c>
      <c r="H149" s="785" t="s">
        <v>1423</v>
      </c>
      <c r="I149" s="604"/>
      <c r="J149" s="605"/>
      <c r="K149" s="606"/>
      <c r="L149" s="782">
        <f t="shared" si="10"/>
        <v>0</v>
      </c>
      <c r="M149" s="610"/>
      <c r="N149" s="783">
        <f t="shared" si="12"/>
        <v>0</v>
      </c>
      <c r="O149" s="605"/>
      <c r="P149" s="605"/>
      <c r="Q149" s="606"/>
      <c r="R149" s="782">
        <f t="shared" si="11"/>
        <v>0</v>
      </c>
      <c r="S149" s="606"/>
      <c r="T149" s="784">
        <f t="shared" si="13"/>
        <v>0</v>
      </c>
    </row>
    <row r="150" spans="1:20">
      <c r="A150" s="1619"/>
      <c r="B150" s="1602"/>
      <c r="C150" s="1607"/>
      <c r="D150" s="1602"/>
      <c r="E150" s="566">
        <v>4.2</v>
      </c>
      <c r="F150" s="566" t="s">
        <v>264</v>
      </c>
      <c r="G150" s="566" t="s">
        <v>1424</v>
      </c>
      <c r="H150" s="785" t="s">
        <v>1425</v>
      </c>
      <c r="I150" s="604"/>
      <c r="J150" s="605"/>
      <c r="K150" s="606"/>
      <c r="L150" s="782">
        <f t="shared" si="10"/>
        <v>0</v>
      </c>
      <c r="M150" s="610"/>
      <c r="N150" s="783">
        <f t="shared" si="12"/>
        <v>0</v>
      </c>
      <c r="O150" s="605"/>
      <c r="P150" s="605"/>
      <c r="Q150" s="606"/>
      <c r="R150" s="782">
        <f t="shared" si="11"/>
        <v>0</v>
      </c>
      <c r="S150" s="606"/>
      <c r="T150" s="784">
        <f t="shared" si="13"/>
        <v>0</v>
      </c>
    </row>
    <row r="151" spans="1:20">
      <c r="A151" s="1619"/>
      <c r="B151" s="1602"/>
      <c r="C151" s="1607"/>
      <c r="D151" s="1602"/>
      <c r="E151" s="566">
        <v>4.2</v>
      </c>
      <c r="F151" s="566" t="s">
        <v>264</v>
      </c>
      <c r="G151" s="566" t="s">
        <v>1426</v>
      </c>
      <c r="H151" s="785" t="s">
        <v>1427</v>
      </c>
      <c r="I151" s="604"/>
      <c r="J151" s="605"/>
      <c r="K151" s="606"/>
      <c r="L151" s="782">
        <f t="shared" si="10"/>
        <v>0</v>
      </c>
      <c r="M151" s="610"/>
      <c r="N151" s="783">
        <f t="shared" si="12"/>
        <v>0</v>
      </c>
      <c r="O151" s="605"/>
      <c r="P151" s="605"/>
      <c r="Q151" s="606"/>
      <c r="R151" s="782">
        <f t="shared" si="11"/>
        <v>0</v>
      </c>
      <c r="S151" s="606"/>
      <c r="T151" s="784">
        <f t="shared" si="13"/>
        <v>0</v>
      </c>
    </row>
    <row r="152" spans="1:20">
      <c r="A152" s="1619"/>
      <c r="B152" s="1602"/>
      <c r="C152" s="1607"/>
      <c r="D152" s="1602"/>
      <c r="E152" s="566">
        <v>4.2</v>
      </c>
      <c r="F152" s="566" t="s">
        <v>264</v>
      </c>
      <c r="G152" s="566" t="s">
        <v>1428</v>
      </c>
      <c r="H152" s="785" t="s">
        <v>1429</v>
      </c>
      <c r="I152" s="604"/>
      <c r="J152" s="605"/>
      <c r="K152" s="606"/>
      <c r="L152" s="782">
        <f t="shared" si="10"/>
        <v>0</v>
      </c>
      <c r="M152" s="610"/>
      <c r="N152" s="783">
        <f t="shared" si="12"/>
        <v>0</v>
      </c>
      <c r="O152" s="605"/>
      <c r="P152" s="605"/>
      <c r="Q152" s="606"/>
      <c r="R152" s="782">
        <f t="shared" si="11"/>
        <v>0</v>
      </c>
      <c r="S152" s="606"/>
      <c r="T152" s="784">
        <f t="shared" si="13"/>
        <v>0</v>
      </c>
    </row>
    <row r="153" spans="1:20">
      <c r="A153" s="1619"/>
      <c r="B153" s="1602"/>
      <c r="C153" s="1607"/>
      <c r="D153" s="1602"/>
      <c r="E153" s="566">
        <v>4.2</v>
      </c>
      <c r="F153" s="566" t="s">
        <v>264</v>
      </c>
      <c r="G153" s="566" t="s">
        <v>1430</v>
      </c>
      <c r="H153" s="785" t="s">
        <v>1431</v>
      </c>
      <c r="I153" s="604"/>
      <c r="J153" s="605"/>
      <c r="K153" s="606"/>
      <c r="L153" s="782">
        <f t="shared" si="10"/>
        <v>0</v>
      </c>
      <c r="M153" s="610"/>
      <c r="N153" s="783">
        <f t="shared" si="12"/>
        <v>0</v>
      </c>
      <c r="O153" s="605"/>
      <c r="P153" s="605"/>
      <c r="Q153" s="606"/>
      <c r="R153" s="782">
        <f t="shared" si="11"/>
        <v>0</v>
      </c>
      <c r="S153" s="606"/>
      <c r="T153" s="784">
        <f t="shared" si="13"/>
        <v>0</v>
      </c>
    </row>
    <row r="154" spans="1:20">
      <c r="A154" s="1619"/>
      <c r="B154" s="1602"/>
      <c r="C154" s="1607"/>
      <c r="D154" s="1602"/>
      <c r="E154" s="566">
        <v>4.2</v>
      </c>
      <c r="F154" s="566" t="s">
        <v>264</v>
      </c>
      <c r="G154" s="566" t="s">
        <v>1432</v>
      </c>
      <c r="H154" s="785" t="s">
        <v>1433</v>
      </c>
      <c r="I154" s="604"/>
      <c r="J154" s="605"/>
      <c r="K154" s="606"/>
      <c r="L154" s="782">
        <f t="shared" si="10"/>
        <v>0</v>
      </c>
      <c r="M154" s="610"/>
      <c r="N154" s="783">
        <f t="shared" si="12"/>
        <v>0</v>
      </c>
      <c r="O154" s="605"/>
      <c r="P154" s="605"/>
      <c r="Q154" s="606"/>
      <c r="R154" s="782">
        <f t="shared" si="11"/>
        <v>0</v>
      </c>
      <c r="S154" s="606"/>
      <c r="T154" s="784">
        <f t="shared" si="13"/>
        <v>0</v>
      </c>
    </row>
    <row r="155" spans="1:20">
      <c r="A155" s="1619"/>
      <c r="B155" s="1602"/>
      <c r="C155" s="1607"/>
      <c r="D155" s="1602"/>
      <c r="E155" s="566">
        <v>4.2</v>
      </c>
      <c r="F155" s="566" t="s">
        <v>264</v>
      </c>
      <c r="G155" s="566" t="s">
        <v>1434</v>
      </c>
      <c r="H155" s="785" t="s">
        <v>1435</v>
      </c>
      <c r="I155" s="604"/>
      <c r="J155" s="605"/>
      <c r="K155" s="606"/>
      <c r="L155" s="782">
        <f t="shared" si="10"/>
        <v>0</v>
      </c>
      <c r="M155" s="610"/>
      <c r="N155" s="783">
        <f t="shared" si="12"/>
        <v>0</v>
      </c>
      <c r="O155" s="605"/>
      <c r="P155" s="605"/>
      <c r="Q155" s="606"/>
      <c r="R155" s="782">
        <f t="shared" si="11"/>
        <v>0</v>
      </c>
      <c r="S155" s="606"/>
      <c r="T155" s="784">
        <f t="shared" si="13"/>
        <v>0</v>
      </c>
    </row>
    <row r="156" spans="1:20">
      <c r="A156" s="1619"/>
      <c r="B156" s="1602"/>
      <c r="C156" s="1607"/>
      <c r="D156" s="1602"/>
      <c r="E156" s="566">
        <v>4.2</v>
      </c>
      <c r="F156" s="566" t="s">
        <v>264</v>
      </c>
      <c r="G156" s="566" t="s">
        <v>1436</v>
      </c>
      <c r="H156" s="785" t="s">
        <v>1437</v>
      </c>
      <c r="I156" s="604"/>
      <c r="J156" s="605"/>
      <c r="K156" s="606"/>
      <c r="L156" s="782">
        <f t="shared" si="10"/>
        <v>0</v>
      </c>
      <c r="M156" s="610"/>
      <c r="N156" s="783">
        <f t="shared" si="12"/>
        <v>0</v>
      </c>
      <c r="O156" s="605"/>
      <c r="P156" s="605"/>
      <c r="Q156" s="606"/>
      <c r="R156" s="782">
        <f t="shared" si="11"/>
        <v>0</v>
      </c>
      <c r="S156" s="606"/>
      <c r="T156" s="784">
        <f t="shared" si="13"/>
        <v>0</v>
      </c>
    </row>
    <row r="157" spans="1:20">
      <c r="A157" s="1619"/>
      <c r="B157" s="1602"/>
      <c r="C157" s="1607"/>
      <c r="D157" s="1602"/>
      <c r="E157" s="566">
        <v>4.2</v>
      </c>
      <c r="F157" s="566" t="s">
        <v>264</v>
      </c>
      <c r="G157" s="566" t="s">
        <v>1438</v>
      </c>
      <c r="H157" s="785" t="s">
        <v>1324</v>
      </c>
      <c r="I157" s="604"/>
      <c r="J157" s="605"/>
      <c r="K157" s="606"/>
      <c r="L157" s="782">
        <f t="shared" si="10"/>
        <v>0</v>
      </c>
      <c r="M157" s="610"/>
      <c r="N157" s="783">
        <f t="shared" si="12"/>
        <v>0</v>
      </c>
      <c r="O157" s="605"/>
      <c r="P157" s="605"/>
      <c r="Q157" s="606"/>
      <c r="R157" s="782">
        <f t="shared" si="11"/>
        <v>0</v>
      </c>
      <c r="S157" s="606"/>
      <c r="T157" s="784">
        <f t="shared" si="13"/>
        <v>0</v>
      </c>
    </row>
    <row r="158" spans="1:20">
      <c r="A158" s="1619"/>
      <c r="B158" s="1602"/>
      <c r="C158" s="1607"/>
      <c r="D158" s="1602"/>
      <c r="E158" s="566">
        <v>4.2</v>
      </c>
      <c r="F158" s="566" t="s">
        <v>264</v>
      </c>
      <c r="G158" s="566" t="s">
        <v>1439</v>
      </c>
      <c r="H158" s="785" t="s">
        <v>1440</v>
      </c>
      <c r="I158" s="604"/>
      <c r="J158" s="605"/>
      <c r="K158" s="606"/>
      <c r="L158" s="782">
        <f t="shared" si="10"/>
        <v>0</v>
      </c>
      <c r="M158" s="610"/>
      <c r="N158" s="783">
        <f t="shared" si="12"/>
        <v>0</v>
      </c>
      <c r="O158" s="605"/>
      <c r="P158" s="605"/>
      <c r="Q158" s="606"/>
      <c r="R158" s="782">
        <f t="shared" si="11"/>
        <v>0</v>
      </c>
      <c r="S158" s="606"/>
      <c r="T158" s="784">
        <f t="shared" si="13"/>
        <v>0</v>
      </c>
    </row>
    <row r="159" spans="1:20">
      <c r="A159" s="1619"/>
      <c r="B159" s="1602"/>
      <c r="C159" s="1607"/>
      <c r="D159" s="1602"/>
      <c r="E159" s="566">
        <v>4.2</v>
      </c>
      <c r="F159" s="566" t="s">
        <v>264</v>
      </c>
      <c r="G159" s="566" t="s">
        <v>1441</v>
      </c>
      <c r="H159" s="785" t="s">
        <v>1442</v>
      </c>
      <c r="I159" s="604"/>
      <c r="J159" s="605"/>
      <c r="K159" s="606"/>
      <c r="L159" s="782">
        <f t="shared" si="10"/>
        <v>0</v>
      </c>
      <c r="M159" s="610"/>
      <c r="N159" s="783">
        <f t="shared" si="12"/>
        <v>0</v>
      </c>
      <c r="O159" s="605"/>
      <c r="P159" s="605"/>
      <c r="Q159" s="606"/>
      <c r="R159" s="782">
        <f t="shared" si="11"/>
        <v>0</v>
      </c>
      <c r="S159" s="606"/>
      <c r="T159" s="784">
        <f t="shared" si="13"/>
        <v>0</v>
      </c>
    </row>
    <row r="160" spans="1:20">
      <c r="A160" s="1619"/>
      <c r="B160" s="1602"/>
      <c r="C160" s="1607"/>
      <c r="D160" s="1602"/>
      <c r="E160" s="566">
        <v>4.2</v>
      </c>
      <c r="F160" s="566" t="s">
        <v>264</v>
      </c>
      <c r="G160" s="566" t="s">
        <v>1443</v>
      </c>
      <c r="H160" s="785" t="s">
        <v>1444</v>
      </c>
      <c r="I160" s="604"/>
      <c r="J160" s="605"/>
      <c r="K160" s="606"/>
      <c r="L160" s="782">
        <f t="shared" si="10"/>
        <v>0</v>
      </c>
      <c r="M160" s="610"/>
      <c r="N160" s="783">
        <f t="shared" si="12"/>
        <v>0</v>
      </c>
      <c r="O160" s="605"/>
      <c r="P160" s="605"/>
      <c r="Q160" s="606"/>
      <c r="R160" s="782">
        <f t="shared" si="11"/>
        <v>0</v>
      </c>
      <c r="S160" s="606"/>
      <c r="T160" s="784">
        <f t="shared" si="13"/>
        <v>0</v>
      </c>
    </row>
    <row r="161" spans="1:20">
      <c r="A161" s="1619"/>
      <c r="B161" s="1602"/>
      <c r="C161" s="1607"/>
      <c r="D161" s="1602"/>
      <c r="E161" s="566">
        <v>4.2</v>
      </c>
      <c r="F161" s="566" t="s">
        <v>264</v>
      </c>
      <c r="G161" s="566" t="s">
        <v>1445</v>
      </c>
      <c r="H161" s="785" t="s">
        <v>1446</v>
      </c>
      <c r="I161" s="604"/>
      <c r="J161" s="605"/>
      <c r="K161" s="606"/>
      <c r="L161" s="782">
        <f t="shared" si="10"/>
        <v>0</v>
      </c>
      <c r="M161" s="610"/>
      <c r="N161" s="783">
        <f t="shared" si="12"/>
        <v>0</v>
      </c>
      <c r="O161" s="605"/>
      <c r="P161" s="605"/>
      <c r="Q161" s="606"/>
      <c r="R161" s="782">
        <f t="shared" si="11"/>
        <v>0</v>
      </c>
      <c r="S161" s="606"/>
      <c r="T161" s="784">
        <f t="shared" si="13"/>
        <v>0</v>
      </c>
    </row>
    <row r="162" spans="1:20">
      <c r="A162" s="1619"/>
      <c r="B162" s="1602"/>
      <c r="C162" s="1607"/>
      <c r="D162" s="1602"/>
      <c r="E162" s="566">
        <v>4.2</v>
      </c>
      <c r="F162" s="566" t="s">
        <v>264</v>
      </c>
      <c r="G162" s="566" t="s">
        <v>1447</v>
      </c>
      <c r="H162" s="785" t="s">
        <v>1306</v>
      </c>
      <c r="I162" s="604"/>
      <c r="J162" s="605"/>
      <c r="K162" s="606"/>
      <c r="L162" s="782">
        <f t="shared" si="10"/>
        <v>0</v>
      </c>
      <c r="M162" s="610"/>
      <c r="N162" s="783">
        <f t="shared" si="12"/>
        <v>0</v>
      </c>
      <c r="O162" s="605"/>
      <c r="P162" s="605"/>
      <c r="Q162" s="606"/>
      <c r="R162" s="782">
        <f t="shared" si="11"/>
        <v>0</v>
      </c>
      <c r="S162" s="606"/>
      <c r="T162" s="784">
        <f t="shared" si="13"/>
        <v>0</v>
      </c>
    </row>
    <row r="163" spans="1:20">
      <c r="A163" s="1619"/>
      <c r="B163" s="1602"/>
      <c r="C163" s="1607"/>
      <c r="D163" s="1602"/>
      <c r="E163" s="566">
        <v>4.2</v>
      </c>
      <c r="F163" s="566" t="s">
        <v>264</v>
      </c>
      <c r="G163" s="566" t="s">
        <v>1448</v>
      </c>
      <c r="H163" s="785" t="s">
        <v>1308</v>
      </c>
      <c r="I163" s="604"/>
      <c r="J163" s="605"/>
      <c r="K163" s="606"/>
      <c r="L163" s="782">
        <f t="shared" si="10"/>
        <v>0</v>
      </c>
      <c r="M163" s="610"/>
      <c r="N163" s="783">
        <f t="shared" si="12"/>
        <v>0</v>
      </c>
      <c r="O163" s="605"/>
      <c r="P163" s="605"/>
      <c r="Q163" s="606"/>
      <c r="R163" s="782">
        <f t="shared" si="11"/>
        <v>0</v>
      </c>
      <c r="S163" s="606"/>
      <c r="T163" s="784">
        <f t="shared" si="13"/>
        <v>0</v>
      </c>
    </row>
    <row r="164" spans="1:20">
      <c r="A164" s="1619"/>
      <c r="B164" s="1602"/>
      <c r="C164" s="1607"/>
      <c r="D164" s="1602"/>
      <c r="E164" s="566">
        <v>4.2</v>
      </c>
      <c r="F164" s="566" t="s">
        <v>264</v>
      </c>
      <c r="G164" s="566" t="s">
        <v>1449</v>
      </c>
      <c r="H164" s="785" t="s">
        <v>1310</v>
      </c>
      <c r="I164" s="604"/>
      <c r="J164" s="605"/>
      <c r="K164" s="606"/>
      <c r="L164" s="782">
        <f t="shared" si="10"/>
        <v>0</v>
      </c>
      <c r="M164" s="610"/>
      <c r="N164" s="783">
        <f t="shared" si="12"/>
        <v>0</v>
      </c>
      <c r="O164" s="605"/>
      <c r="P164" s="605"/>
      <c r="Q164" s="606"/>
      <c r="R164" s="782">
        <f t="shared" si="11"/>
        <v>0</v>
      </c>
      <c r="S164" s="606"/>
      <c r="T164" s="784">
        <f t="shared" si="13"/>
        <v>0</v>
      </c>
    </row>
    <row r="165" spans="1:20">
      <c r="A165" s="1619"/>
      <c r="B165" s="1602"/>
      <c r="C165" s="1607"/>
      <c r="D165" s="1602"/>
      <c r="E165" s="566">
        <v>4.2</v>
      </c>
      <c r="F165" s="566" t="s">
        <v>264</v>
      </c>
      <c r="G165" s="566" t="s">
        <v>1450</v>
      </c>
      <c r="H165" s="785" t="s">
        <v>1312</v>
      </c>
      <c r="I165" s="604"/>
      <c r="J165" s="605"/>
      <c r="K165" s="606"/>
      <c r="L165" s="782">
        <f t="shared" si="10"/>
        <v>0</v>
      </c>
      <c r="M165" s="610"/>
      <c r="N165" s="783">
        <f t="shared" si="12"/>
        <v>0</v>
      </c>
      <c r="O165" s="605"/>
      <c r="P165" s="605"/>
      <c r="Q165" s="606"/>
      <c r="R165" s="782">
        <f t="shared" si="11"/>
        <v>0</v>
      </c>
      <c r="S165" s="606"/>
      <c r="T165" s="784">
        <f t="shared" si="13"/>
        <v>0</v>
      </c>
    </row>
    <row r="166" spans="1:20" ht="15" thickBot="1">
      <c r="A166" s="1621"/>
      <c r="B166" s="1604"/>
      <c r="C166" s="1608"/>
      <c r="D166" s="1604"/>
      <c r="E166" s="566">
        <v>4.2</v>
      </c>
      <c r="F166" s="566" t="s">
        <v>264</v>
      </c>
      <c r="G166" s="566" t="s">
        <v>1451</v>
      </c>
      <c r="H166" s="785" t="s">
        <v>1318</v>
      </c>
      <c r="I166" s="604"/>
      <c r="J166" s="605"/>
      <c r="K166" s="606"/>
      <c r="L166" s="782">
        <f t="shared" si="10"/>
        <v>0</v>
      </c>
      <c r="M166" s="610"/>
      <c r="N166" s="783">
        <f t="shared" si="12"/>
        <v>0</v>
      </c>
      <c r="O166" s="605"/>
      <c r="P166" s="605"/>
      <c r="Q166" s="606"/>
      <c r="R166" s="782">
        <f t="shared" si="11"/>
        <v>0</v>
      </c>
      <c r="S166" s="606"/>
      <c r="T166" s="784">
        <f t="shared" si="13"/>
        <v>0</v>
      </c>
    </row>
    <row r="167" spans="1:20" ht="26.4">
      <c r="A167" s="1618">
        <v>5</v>
      </c>
      <c r="B167" s="1609" t="s">
        <v>265</v>
      </c>
      <c r="C167" s="1606">
        <v>5.2</v>
      </c>
      <c r="D167" s="1609" t="s">
        <v>266</v>
      </c>
      <c r="E167" s="566">
        <v>5.2</v>
      </c>
      <c r="F167" s="566" t="s">
        <v>266</v>
      </c>
      <c r="G167" s="566" t="s">
        <v>1452</v>
      </c>
      <c r="H167" s="785" t="s">
        <v>1453</v>
      </c>
      <c r="I167" s="604" t="s">
        <v>1848</v>
      </c>
      <c r="J167" s="605">
        <v>5</v>
      </c>
      <c r="K167" s="606">
        <v>206</v>
      </c>
      <c r="L167" s="782">
        <f t="shared" si="10"/>
        <v>1030</v>
      </c>
      <c r="M167" s="610">
        <v>12</v>
      </c>
      <c r="N167" s="783">
        <f t="shared" si="12"/>
        <v>148320</v>
      </c>
      <c r="O167" s="605" t="s">
        <v>1849</v>
      </c>
      <c r="P167" s="605">
        <v>7</v>
      </c>
      <c r="Q167" s="606">
        <v>206</v>
      </c>
      <c r="R167" s="782">
        <f t="shared" si="11"/>
        <v>1442</v>
      </c>
      <c r="S167" s="606">
        <v>12</v>
      </c>
      <c r="T167" s="784">
        <f t="shared" si="13"/>
        <v>207648</v>
      </c>
    </row>
    <row r="168" spans="1:20" ht="27" thickBot="1">
      <c r="A168" s="1619"/>
      <c r="B168" s="1602"/>
      <c r="C168" s="1608"/>
      <c r="D168" s="1603"/>
      <c r="E168" s="566">
        <v>5.2</v>
      </c>
      <c r="F168" s="566" t="s">
        <v>266</v>
      </c>
      <c r="G168" s="566" t="s">
        <v>1454</v>
      </c>
      <c r="H168" s="788" t="s">
        <v>1455</v>
      </c>
      <c r="I168" s="604"/>
      <c r="J168" s="605"/>
      <c r="K168" s="606"/>
      <c r="L168" s="782">
        <f t="shared" si="10"/>
        <v>0</v>
      </c>
      <c r="M168" s="610"/>
      <c r="N168" s="783">
        <f t="shared" si="12"/>
        <v>0</v>
      </c>
      <c r="O168" s="605"/>
      <c r="P168" s="605"/>
      <c r="Q168" s="606"/>
      <c r="R168" s="782">
        <f t="shared" si="11"/>
        <v>0</v>
      </c>
      <c r="S168" s="606"/>
      <c r="T168" s="784">
        <f t="shared" si="13"/>
        <v>0</v>
      </c>
    </row>
    <row r="169" spans="1:20" ht="26.4">
      <c r="A169" s="1619"/>
      <c r="B169" s="1602"/>
      <c r="C169" s="1606">
        <v>5.0999999999999996</v>
      </c>
      <c r="D169" s="1601" t="s">
        <v>267</v>
      </c>
      <c r="E169" s="566">
        <v>5.0999999999999996</v>
      </c>
      <c r="F169" s="566" t="s">
        <v>267</v>
      </c>
      <c r="G169" s="566" t="s">
        <v>1456</v>
      </c>
      <c r="H169" s="785" t="s">
        <v>1457</v>
      </c>
      <c r="I169" s="604" t="s">
        <v>1850</v>
      </c>
      <c r="J169" s="605">
        <v>4</v>
      </c>
      <c r="K169" s="606">
        <v>180</v>
      </c>
      <c r="L169" s="782">
        <f t="shared" si="10"/>
        <v>720</v>
      </c>
      <c r="M169" s="610">
        <v>4</v>
      </c>
      <c r="N169" s="783">
        <f t="shared" si="12"/>
        <v>34560</v>
      </c>
      <c r="O169" s="604" t="s">
        <v>1850</v>
      </c>
      <c r="P169" s="605">
        <v>4</v>
      </c>
      <c r="Q169" s="606">
        <v>180</v>
      </c>
      <c r="R169" s="782">
        <f t="shared" si="11"/>
        <v>720</v>
      </c>
      <c r="S169" s="610">
        <v>4</v>
      </c>
      <c r="T169" s="784">
        <f t="shared" si="13"/>
        <v>34560</v>
      </c>
    </row>
    <row r="170" spans="1:20" ht="26.4">
      <c r="A170" s="1619"/>
      <c r="B170" s="1602"/>
      <c r="C170" s="1607"/>
      <c r="D170" s="1602"/>
      <c r="E170" s="566">
        <v>5.0999999999999996</v>
      </c>
      <c r="F170" s="566" t="s">
        <v>267</v>
      </c>
      <c r="G170" s="566" t="s">
        <v>1458</v>
      </c>
      <c r="H170" s="785" t="s">
        <v>1459</v>
      </c>
      <c r="I170" s="604" t="s">
        <v>1851</v>
      </c>
      <c r="J170" s="605">
        <v>1</v>
      </c>
      <c r="K170" s="606">
        <v>110</v>
      </c>
      <c r="L170" s="782">
        <f t="shared" si="10"/>
        <v>110</v>
      </c>
      <c r="M170" s="610">
        <v>3</v>
      </c>
      <c r="N170" s="783">
        <f t="shared" si="12"/>
        <v>3960</v>
      </c>
      <c r="O170" s="604" t="s">
        <v>1851</v>
      </c>
      <c r="P170" s="605">
        <v>1</v>
      </c>
      <c r="Q170" s="606">
        <v>110</v>
      </c>
      <c r="R170" s="782">
        <f t="shared" si="11"/>
        <v>110</v>
      </c>
      <c r="S170" s="610">
        <v>3</v>
      </c>
      <c r="T170" s="784">
        <f t="shared" si="13"/>
        <v>3960</v>
      </c>
    </row>
    <row r="171" spans="1:20" ht="27" thickBot="1">
      <c r="A171" s="1619"/>
      <c r="B171" s="1602"/>
      <c r="C171" s="1608"/>
      <c r="D171" s="1603"/>
      <c r="E171" s="566">
        <v>5.0999999999999996</v>
      </c>
      <c r="F171" s="566" t="s">
        <v>267</v>
      </c>
      <c r="G171" s="566" t="s">
        <v>1460</v>
      </c>
      <c r="H171" s="785" t="s">
        <v>1461</v>
      </c>
      <c r="I171" s="604"/>
      <c r="J171" s="605"/>
      <c r="K171" s="606"/>
      <c r="L171" s="782">
        <f t="shared" si="10"/>
        <v>0</v>
      </c>
      <c r="M171" s="610"/>
      <c r="N171" s="783">
        <f t="shared" si="12"/>
        <v>0</v>
      </c>
      <c r="O171" s="605"/>
      <c r="P171" s="605"/>
      <c r="Q171" s="606"/>
      <c r="R171" s="782">
        <f t="shared" si="11"/>
        <v>0</v>
      </c>
      <c r="S171" s="606"/>
      <c r="T171" s="784">
        <f t="shared" si="13"/>
        <v>0</v>
      </c>
    </row>
    <row r="172" spans="1:20" ht="26.4">
      <c r="A172" s="1619"/>
      <c r="B172" s="1602"/>
      <c r="C172" s="1606">
        <v>5.3</v>
      </c>
      <c r="D172" s="1601" t="s">
        <v>268</v>
      </c>
      <c r="E172" s="566">
        <v>5.3</v>
      </c>
      <c r="F172" s="566" t="s">
        <v>268</v>
      </c>
      <c r="G172" s="566" t="s">
        <v>1462</v>
      </c>
      <c r="H172" s="785" t="s">
        <v>1463</v>
      </c>
      <c r="I172" s="604"/>
      <c r="J172" s="605"/>
      <c r="K172" s="606"/>
      <c r="L172" s="782">
        <f t="shared" si="10"/>
        <v>0</v>
      </c>
      <c r="M172" s="610"/>
      <c r="N172" s="783">
        <f t="shared" si="12"/>
        <v>0</v>
      </c>
      <c r="O172" s="605"/>
      <c r="P172" s="605"/>
      <c r="Q172" s="606"/>
      <c r="R172" s="782">
        <f t="shared" si="11"/>
        <v>0</v>
      </c>
      <c r="S172" s="606"/>
      <c r="T172" s="784">
        <f t="shared" si="13"/>
        <v>0</v>
      </c>
    </row>
    <row r="173" spans="1:20" ht="26.4">
      <c r="A173" s="1619"/>
      <c r="B173" s="1602"/>
      <c r="C173" s="1607"/>
      <c r="D173" s="1602"/>
      <c r="E173" s="566">
        <v>5.3</v>
      </c>
      <c r="F173" s="566" t="s">
        <v>268</v>
      </c>
      <c r="G173" s="566" t="s">
        <v>1464</v>
      </c>
      <c r="H173" s="785" t="s">
        <v>1465</v>
      </c>
      <c r="I173" s="604"/>
      <c r="J173" s="605"/>
      <c r="K173" s="606"/>
      <c r="L173" s="782">
        <f t="shared" si="10"/>
        <v>0</v>
      </c>
      <c r="M173" s="610"/>
      <c r="N173" s="783">
        <f t="shared" si="12"/>
        <v>0</v>
      </c>
      <c r="O173" s="605"/>
      <c r="P173" s="605"/>
      <c r="Q173" s="606"/>
      <c r="R173" s="782">
        <f t="shared" si="11"/>
        <v>0</v>
      </c>
      <c r="S173" s="606"/>
      <c r="T173" s="784">
        <f t="shared" si="13"/>
        <v>0</v>
      </c>
    </row>
    <row r="174" spans="1:20" ht="26.4">
      <c r="A174" s="1619"/>
      <c r="B174" s="1602"/>
      <c r="C174" s="1607"/>
      <c r="D174" s="1602"/>
      <c r="E174" s="566">
        <v>5.3</v>
      </c>
      <c r="F174" s="566" t="s">
        <v>268</v>
      </c>
      <c r="G174" s="566" t="s">
        <v>1466</v>
      </c>
      <c r="H174" s="785" t="s">
        <v>1467</v>
      </c>
      <c r="I174" s="604"/>
      <c r="J174" s="605"/>
      <c r="K174" s="606"/>
      <c r="L174" s="782">
        <f t="shared" si="10"/>
        <v>0</v>
      </c>
      <c r="M174" s="610"/>
      <c r="N174" s="783">
        <f t="shared" si="12"/>
        <v>0</v>
      </c>
      <c r="O174" s="605"/>
      <c r="P174" s="605"/>
      <c r="Q174" s="606"/>
      <c r="R174" s="782">
        <f t="shared" si="11"/>
        <v>0</v>
      </c>
      <c r="S174" s="606"/>
      <c r="T174" s="784">
        <f t="shared" si="13"/>
        <v>0</v>
      </c>
    </row>
    <row r="175" spans="1:20" ht="27" thickBot="1">
      <c r="A175" s="1619"/>
      <c r="B175" s="1602"/>
      <c r="C175" s="1608"/>
      <c r="D175" s="1603"/>
      <c r="E175" s="566">
        <v>5.3</v>
      </c>
      <c r="F175" s="566" t="s">
        <v>268</v>
      </c>
      <c r="G175" s="566" t="s">
        <v>1468</v>
      </c>
      <c r="H175" s="785" t="s">
        <v>1469</v>
      </c>
      <c r="I175" s="604"/>
      <c r="J175" s="605"/>
      <c r="K175" s="606"/>
      <c r="L175" s="782">
        <f t="shared" si="10"/>
        <v>0</v>
      </c>
      <c r="M175" s="610"/>
      <c r="N175" s="783">
        <f t="shared" si="12"/>
        <v>0</v>
      </c>
      <c r="O175" s="605"/>
      <c r="P175" s="605"/>
      <c r="Q175" s="606"/>
      <c r="R175" s="782">
        <f t="shared" si="11"/>
        <v>0</v>
      </c>
      <c r="S175" s="606"/>
      <c r="T175" s="784">
        <f t="shared" si="13"/>
        <v>0</v>
      </c>
    </row>
    <row r="176" spans="1:20" ht="26.25" customHeight="1">
      <c r="A176" s="1619"/>
      <c r="B176" s="1610"/>
      <c r="C176" s="1622">
        <v>5.4</v>
      </c>
      <c r="D176" s="1612" t="s">
        <v>269</v>
      </c>
      <c r="E176" s="566">
        <v>5.4</v>
      </c>
      <c r="F176" s="566" t="s">
        <v>269</v>
      </c>
      <c r="G176" s="566" t="s">
        <v>1470</v>
      </c>
      <c r="H176" s="785" t="s">
        <v>1471</v>
      </c>
      <c r="I176" s="604"/>
      <c r="J176" s="605"/>
      <c r="K176" s="606"/>
      <c r="L176" s="782">
        <f t="shared" si="10"/>
        <v>0</v>
      </c>
      <c r="M176" s="610"/>
      <c r="N176" s="783">
        <f t="shared" si="12"/>
        <v>0</v>
      </c>
      <c r="O176" s="605"/>
      <c r="P176" s="605"/>
      <c r="Q176" s="606"/>
      <c r="R176" s="782">
        <f t="shared" si="11"/>
        <v>0</v>
      </c>
      <c r="S176" s="606"/>
      <c r="T176" s="784">
        <f t="shared" si="13"/>
        <v>0</v>
      </c>
    </row>
    <row r="177" spans="1:20" ht="26.25" customHeight="1">
      <c r="A177" s="1619"/>
      <c r="B177" s="1610"/>
      <c r="C177" s="1623"/>
      <c r="D177" s="1613"/>
      <c r="E177" s="566">
        <v>5.4</v>
      </c>
      <c r="F177" s="566" t="s">
        <v>269</v>
      </c>
      <c r="G177" s="566" t="s">
        <v>1472</v>
      </c>
      <c r="H177" s="785" t="s">
        <v>1473</v>
      </c>
      <c r="I177" s="604" t="s">
        <v>1836</v>
      </c>
      <c r="J177" s="605">
        <v>1</v>
      </c>
      <c r="K177" s="606">
        <v>16</v>
      </c>
      <c r="L177" s="782">
        <f t="shared" si="10"/>
        <v>16</v>
      </c>
      <c r="M177" s="610">
        <v>2</v>
      </c>
      <c r="N177" s="783">
        <f t="shared" si="12"/>
        <v>384</v>
      </c>
      <c r="O177" s="604" t="s">
        <v>1836</v>
      </c>
      <c r="P177" s="605">
        <v>1</v>
      </c>
      <c r="Q177" s="606">
        <v>32</v>
      </c>
      <c r="R177" s="782">
        <f t="shared" si="11"/>
        <v>32</v>
      </c>
      <c r="S177" s="610">
        <v>2</v>
      </c>
      <c r="T177" s="784">
        <f t="shared" si="13"/>
        <v>768</v>
      </c>
    </row>
    <row r="178" spans="1:20" ht="26.25" customHeight="1">
      <c r="A178" s="1619"/>
      <c r="B178" s="1610"/>
      <c r="C178" s="1623"/>
      <c r="D178" s="1613"/>
      <c r="E178" s="566">
        <v>5.4</v>
      </c>
      <c r="F178" s="566" t="s">
        <v>269</v>
      </c>
      <c r="G178" s="566" t="s">
        <v>1474</v>
      </c>
      <c r="H178" s="785" t="s">
        <v>1475</v>
      </c>
      <c r="I178" s="604"/>
      <c r="J178" s="605"/>
      <c r="K178" s="606"/>
      <c r="L178" s="782">
        <f t="shared" si="10"/>
        <v>0</v>
      </c>
      <c r="M178" s="610"/>
      <c r="N178" s="783">
        <f t="shared" si="12"/>
        <v>0</v>
      </c>
      <c r="O178" s="605"/>
      <c r="P178" s="605"/>
      <c r="Q178" s="606"/>
      <c r="R178" s="782">
        <f t="shared" si="11"/>
        <v>0</v>
      </c>
      <c r="S178" s="606"/>
      <c r="T178" s="784">
        <f t="shared" si="13"/>
        <v>0</v>
      </c>
    </row>
    <row r="179" spans="1:20" ht="26.25" customHeight="1">
      <c r="A179" s="1619"/>
      <c r="B179" s="1610"/>
      <c r="C179" s="1623"/>
      <c r="D179" s="1613"/>
      <c r="E179" s="566">
        <v>5.4</v>
      </c>
      <c r="F179" s="566" t="s">
        <v>269</v>
      </c>
      <c r="G179" s="566" t="s">
        <v>1476</v>
      </c>
      <c r="H179" s="785" t="s">
        <v>1477</v>
      </c>
      <c r="I179" s="604"/>
      <c r="J179" s="605"/>
      <c r="K179" s="606"/>
      <c r="L179" s="782">
        <f t="shared" si="10"/>
        <v>0</v>
      </c>
      <c r="M179" s="610"/>
      <c r="N179" s="783">
        <f t="shared" si="12"/>
        <v>0</v>
      </c>
      <c r="O179" s="605"/>
      <c r="P179" s="605"/>
      <c r="Q179" s="606"/>
      <c r="R179" s="782">
        <f t="shared" si="11"/>
        <v>0</v>
      </c>
      <c r="S179" s="606"/>
      <c r="T179" s="784">
        <f t="shared" si="13"/>
        <v>0</v>
      </c>
    </row>
    <row r="180" spans="1:20" ht="26.25" customHeight="1">
      <c r="A180" s="1619"/>
      <c r="B180" s="1610"/>
      <c r="C180" s="1623"/>
      <c r="D180" s="1613"/>
      <c r="E180" s="566">
        <v>5.4</v>
      </c>
      <c r="F180" s="566" t="s">
        <v>269</v>
      </c>
      <c r="G180" s="566" t="s">
        <v>1478</v>
      </c>
      <c r="H180" s="785" t="s">
        <v>1479</v>
      </c>
      <c r="I180" s="604"/>
      <c r="J180" s="605"/>
      <c r="K180" s="606"/>
      <c r="L180" s="782">
        <f t="shared" si="10"/>
        <v>0</v>
      </c>
      <c r="M180" s="610"/>
      <c r="N180" s="783">
        <f t="shared" si="12"/>
        <v>0</v>
      </c>
      <c r="O180" s="605"/>
      <c r="P180" s="605"/>
      <c r="Q180" s="606"/>
      <c r="R180" s="782">
        <f t="shared" si="11"/>
        <v>0</v>
      </c>
      <c r="S180" s="606"/>
      <c r="T180" s="784">
        <f t="shared" si="13"/>
        <v>0</v>
      </c>
    </row>
    <row r="181" spans="1:20" ht="26.25" customHeight="1" thickBot="1">
      <c r="A181" s="1621"/>
      <c r="B181" s="1611"/>
      <c r="C181" s="1623"/>
      <c r="D181" s="1614"/>
      <c r="E181" s="566">
        <v>5.4</v>
      </c>
      <c r="F181" s="566" t="s">
        <v>269</v>
      </c>
      <c r="G181" s="566" t="s">
        <v>1480</v>
      </c>
      <c r="H181" s="785" t="s">
        <v>1336</v>
      </c>
      <c r="I181" s="604"/>
      <c r="J181" s="605"/>
      <c r="K181" s="606"/>
      <c r="L181" s="782">
        <f t="shared" si="10"/>
        <v>0</v>
      </c>
      <c r="M181" s="610"/>
      <c r="N181" s="783">
        <f t="shared" si="12"/>
        <v>0</v>
      </c>
      <c r="O181" s="605"/>
      <c r="P181" s="605"/>
      <c r="Q181" s="606"/>
      <c r="R181" s="782">
        <f t="shared" si="11"/>
        <v>0</v>
      </c>
      <c r="S181" s="606"/>
      <c r="T181" s="784">
        <f t="shared" si="13"/>
        <v>0</v>
      </c>
    </row>
    <row r="182" spans="1:20" ht="39.6">
      <c r="A182" s="1618">
        <v>6</v>
      </c>
      <c r="B182" s="1609" t="s">
        <v>270</v>
      </c>
      <c r="C182" s="1606">
        <v>6.1</v>
      </c>
      <c r="D182" s="1609" t="s">
        <v>275</v>
      </c>
      <c r="E182" s="566">
        <v>6.1</v>
      </c>
      <c r="F182" s="566" t="s">
        <v>275</v>
      </c>
      <c r="G182" s="566" t="s">
        <v>1481</v>
      </c>
      <c r="H182" s="785" t="s">
        <v>1482</v>
      </c>
      <c r="I182" s="604"/>
      <c r="J182" s="605"/>
      <c r="K182" s="606"/>
      <c r="L182" s="782">
        <f t="shared" si="10"/>
        <v>0</v>
      </c>
      <c r="M182" s="610"/>
      <c r="N182" s="783">
        <f t="shared" si="12"/>
        <v>0</v>
      </c>
      <c r="O182" s="605"/>
      <c r="P182" s="605"/>
      <c r="Q182" s="606"/>
      <c r="R182" s="782">
        <f t="shared" si="11"/>
        <v>0</v>
      </c>
      <c r="S182" s="606"/>
      <c r="T182" s="784">
        <f t="shared" si="13"/>
        <v>0</v>
      </c>
    </row>
    <row r="183" spans="1:20" ht="39.6">
      <c r="A183" s="1619"/>
      <c r="B183" s="1602"/>
      <c r="C183" s="1607"/>
      <c r="D183" s="1602"/>
      <c r="E183" s="566">
        <v>6.1</v>
      </c>
      <c r="F183" s="566" t="s">
        <v>275</v>
      </c>
      <c r="G183" s="566" t="s">
        <v>1483</v>
      </c>
      <c r="H183" s="785" t="s">
        <v>1484</v>
      </c>
      <c r="I183" s="604"/>
      <c r="J183" s="605"/>
      <c r="K183" s="606"/>
      <c r="L183" s="782">
        <f t="shared" si="10"/>
        <v>0</v>
      </c>
      <c r="M183" s="610"/>
      <c r="N183" s="783">
        <f t="shared" si="12"/>
        <v>0</v>
      </c>
      <c r="O183" s="605"/>
      <c r="P183" s="605"/>
      <c r="Q183" s="606"/>
      <c r="R183" s="782">
        <f t="shared" si="11"/>
        <v>0</v>
      </c>
      <c r="S183" s="606"/>
      <c r="T183" s="784">
        <f t="shared" si="13"/>
        <v>0</v>
      </c>
    </row>
    <row r="184" spans="1:20" ht="40.200000000000003" thickBot="1">
      <c r="A184" s="1619"/>
      <c r="B184" s="1602"/>
      <c r="C184" s="1608"/>
      <c r="D184" s="1603"/>
      <c r="E184" s="566">
        <v>6.1</v>
      </c>
      <c r="F184" s="566" t="s">
        <v>275</v>
      </c>
      <c r="G184" s="566" t="s">
        <v>1485</v>
      </c>
      <c r="H184" s="785" t="s">
        <v>1486</v>
      </c>
      <c r="I184" s="604"/>
      <c r="J184" s="605"/>
      <c r="K184" s="606"/>
      <c r="L184" s="782">
        <f t="shared" si="10"/>
        <v>0</v>
      </c>
      <c r="M184" s="610"/>
      <c r="N184" s="783">
        <f t="shared" si="12"/>
        <v>0</v>
      </c>
      <c r="O184" s="605"/>
      <c r="P184" s="605"/>
      <c r="Q184" s="606"/>
      <c r="R184" s="782">
        <f t="shared" si="11"/>
        <v>0</v>
      </c>
      <c r="S184" s="606"/>
      <c r="T184" s="784">
        <f t="shared" si="13"/>
        <v>0</v>
      </c>
    </row>
    <row r="185" spans="1:20" ht="21" customHeight="1">
      <c r="A185" s="1619"/>
      <c r="B185" s="1602"/>
      <c r="C185" s="1606">
        <v>6.2</v>
      </c>
      <c r="D185" s="1626" t="s">
        <v>271</v>
      </c>
      <c r="E185" s="566">
        <v>6.2</v>
      </c>
      <c r="F185" s="566" t="s">
        <v>271</v>
      </c>
      <c r="G185" s="394" t="s">
        <v>1216</v>
      </c>
      <c r="H185" s="787" t="s">
        <v>1217</v>
      </c>
      <c r="I185" s="604" t="s">
        <v>1922</v>
      </c>
      <c r="J185" s="605">
        <v>2</v>
      </c>
      <c r="K185" s="606">
        <v>121</v>
      </c>
      <c r="L185" s="782">
        <f t="shared" si="10"/>
        <v>242</v>
      </c>
      <c r="M185" s="610">
        <v>3</v>
      </c>
      <c r="N185" s="783">
        <f t="shared" si="12"/>
        <v>8712</v>
      </c>
      <c r="O185" s="604" t="s">
        <v>1922</v>
      </c>
      <c r="P185" s="605">
        <v>2</v>
      </c>
      <c r="Q185" s="606">
        <v>121</v>
      </c>
      <c r="R185" s="782">
        <f t="shared" si="11"/>
        <v>242</v>
      </c>
      <c r="S185" s="606">
        <v>3</v>
      </c>
      <c r="T185" s="784">
        <f t="shared" si="13"/>
        <v>8712</v>
      </c>
    </row>
    <row r="186" spans="1:20" ht="21" customHeight="1">
      <c r="A186" s="1619"/>
      <c r="B186" s="1602"/>
      <c r="C186" s="1607"/>
      <c r="D186" s="1627"/>
      <c r="E186" s="566">
        <v>6.2</v>
      </c>
      <c r="F186" s="566" t="s">
        <v>271</v>
      </c>
      <c r="G186" s="394" t="s">
        <v>1218</v>
      </c>
      <c r="H186" s="787" t="s">
        <v>1219</v>
      </c>
      <c r="I186" s="604"/>
      <c r="J186" s="605"/>
      <c r="K186" s="606"/>
      <c r="L186" s="782">
        <f t="shared" si="10"/>
        <v>0</v>
      </c>
      <c r="M186" s="610"/>
      <c r="N186" s="783">
        <f t="shared" si="12"/>
        <v>0</v>
      </c>
      <c r="O186" s="604" t="s">
        <v>1923</v>
      </c>
      <c r="P186" s="605">
        <v>1</v>
      </c>
      <c r="Q186" s="606">
        <v>88</v>
      </c>
      <c r="R186" s="782">
        <f t="shared" ref="R186" si="14">+P186*Q186</f>
        <v>88</v>
      </c>
      <c r="S186" s="606">
        <v>2</v>
      </c>
      <c r="T186" s="784">
        <f t="shared" si="13"/>
        <v>2112</v>
      </c>
    </row>
    <row r="187" spans="1:20" ht="21" customHeight="1">
      <c r="A187" s="1619"/>
      <c r="B187" s="1602"/>
      <c r="C187" s="1607"/>
      <c r="D187" s="1627"/>
      <c r="E187" s="566">
        <v>6.2</v>
      </c>
      <c r="F187" s="566" t="s">
        <v>271</v>
      </c>
      <c r="G187" s="394" t="s">
        <v>1287</v>
      </c>
      <c r="H187" s="787" t="s">
        <v>1288</v>
      </c>
      <c r="I187" s="604"/>
      <c r="J187" s="605"/>
      <c r="K187" s="606"/>
      <c r="L187" s="782"/>
      <c r="M187" s="610"/>
      <c r="N187" s="783">
        <f t="shared" si="12"/>
        <v>0</v>
      </c>
      <c r="O187" s="605"/>
      <c r="P187" s="605"/>
      <c r="Q187" s="606"/>
      <c r="R187" s="782"/>
      <c r="S187" s="606"/>
      <c r="T187" s="784">
        <f t="shared" si="13"/>
        <v>0</v>
      </c>
    </row>
    <row r="188" spans="1:20" ht="21" customHeight="1">
      <c r="A188" s="1619"/>
      <c r="B188" s="1602"/>
      <c r="C188" s="1607"/>
      <c r="D188" s="1627"/>
      <c r="E188" s="566">
        <v>6.2</v>
      </c>
      <c r="F188" s="566" t="s">
        <v>271</v>
      </c>
      <c r="G188" s="394" t="s">
        <v>1289</v>
      </c>
      <c r="H188" s="787" t="s">
        <v>1290</v>
      </c>
      <c r="I188" s="604" t="s">
        <v>1922</v>
      </c>
      <c r="J188" s="605">
        <v>1</v>
      </c>
      <c r="K188" s="606">
        <v>110</v>
      </c>
      <c r="L188" s="782">
        <f>+J188*K188</f>
        <v>110</v>
      </c>
      <c r="M188" s="610">
        <v>3</v>
      </c>
      <c r="N188" s="783">
        <f t="shared" si="12"/>
        <v>3960</v>
      </c>
      <c r="O188" s="604" t="s">
        <v>1922</v>
      </c>
      <c r="P188" s="605">
        <v>1</v>
      </c>
      <c r="Q188" s="606">
        <v>110</v>
      </c>
      <c r="R188" s="782">
        <f>+P188*Q188</f>
        <v>110</v>
      </c>
      <c r="S188" s="606">
        <v>3</v>
      </c>
      <c r="T188" s="784">
        <f t="shared" si="13"/>
        <v>3960</v>
      </c>
    </row>
    <row r="189" spans="1:20" ht="21" customHeight="1" thickBot="1">
      <c r="A189" s="1619"/>
      <c r="B189" s="1602"/>
      <c r="C189" s="1608"/>
      <c r="D189" s="1628"/>
      <c r="E189" s="566">
        <v>6.2</v>
      </c>
      <c r="F189" s="566" t="s">
        <v>271</v>
      </c>
      <c r="G189" s="566" t="s">
        <v>1487</v>
      </c>
      <c r="H189" s="785" t="s">
        <v>1488</v>
      </c>
      <c r="I189" s="604"/>
      <c r="J189" s="605"/>
      <c r="K189" s="606"/>
      <c r="L189" s="782">
        <f t="shared" si="10"/>
        <v>0</v>
      </c>
      <c r="M189" s="610"/>
      <c r="N189" s="783">
        <f t="shared" si="12"/>
        <v>0</v>
      </c>
      <c r="O189" s="605"/>
      <c r="P189" s="605"/>
      <c r="Q189" s="606"/>
      <c r="R189" s="782"/>
      <c r="S189" s="606"/>
      <c r="T189" s="784">
        <f t="shared" si="13"/>
        <v>0</v>
      </c>
    </row>
    <row r="190" spans="1:20" ht="37.5" customHeight="1" thickBot="1">
      <c r="A190" s="1619"/>
      <c r="B190" s="1602"/>
      <c r="C190" s="529">
        <v>6.3</v>
      </c>
      <c r="D190" s="565" t="s">
        <v>272</v>
      </c>
      <c r="E190" s="566">
        <f t="shared" ref="E190:E196" si="15">C190</f>
        <v>6.3</v>
      </c>
      <c r="F190" s="566" t="str">
        <f>D190</f>
        <v>Banco de componentes anatómicos</v>
      </c>
      <c r="G190" s="566">
        <v>715</v>
      </c>
      <c r="H190" s="786" t="s">
        <v>287</v>
      </c>
      <c r="I190" s="604"/>
      <c r="J190" s="605"/>
      <c r="K190" s="606"/>
      <c r="L190" s="782">
        <f t="shared" si="10"/>
        <v>0</v>
      </c>
      <c r="M190" s="610"/>
      <c r="N190" s="783">
        <f t="shared" si="12"/>
        <v>0</v>
      </c>
      <c r="O190" s="605"/>
      <c r="P190" s="605"/>
      <c r="Q190" s="606"/>
      <c r="R190" s="782">
        <f t="shared" si="11"/>
        <v>0</v>
      </c>
      <c r="S190" s="606"/>
      <c r="T190" s="784">
        <f t="shared" si="13"/>
        <v>0</v>
      </c>
    </row>
    <row r="191" spans="1:20" ht="27" thickBot="1">
      <c r="A191" s="1619"/>
      <c r="B191" s="1602"/>
      <c r="C191" s="529">
        <v>6.4</v>
      </c>
      <c r="D191" s="565" t="s">
        <v>273</v>
      </c>
      <c r="E191" s="566">
        <f t="shared" si="15"/>
        <v>6.4</v>
      </c>
      <c r="F191" s="566" t="str">
        <f>D191</f>
        <v>Banco de sangre</v>
      </c>
      <c r="G191" s="566" t="s">
        <v>1489</v>
      </c>
      <c r="H191" s="785" t="s">
        <v>1490</v>
      </c>
      <c r="I191" s="604"/>
      <c r="J191" s="605"/>
      <c r="K191" s="606"/>
      <c r="L191" s="782">
        <f t="shared" si="10"/>
        <v>0</v>
      </c>
      <c r="M191" s="610"/>
      <c r="N191" s="783">
        <f t="shared" si="12"/>
        <v>0</v>
      </c>
      <c r="O191" s="605"/>
      <c r="P191" s="605"/>
      <c r="Q191" s="606"/>
      <c r="R191" s="782">
        <f t="shared" si="11"/>
        <v>0</v>
      </c>
      <c r="S191" s="606"/>
      <c r="T191" s="784">
        <f t="shared" si="13"/>
        <v>0</v>
      </c>
    </row>
    <row r="192" spans="1:20" ht="26.4">
      <c r="A192" s="1619"/>
      <c r="B192" s="1602"/>
      <c r="C192" s="1606">
        <v>6.5</v>
      </c>
      <c r="D192" s="1601" t="s">
        <v>274</v>
      </c>
      <c r="E192" s="566">
        <v>6.5</v>
      </c>
      <c r="F192" s="566" t="s">
        <v>274</v>
      </c>
      <c r="G192" s="566" t="s">
        <v>1491</v>
      </c>
      <c r="H192" s="785" t="s">
        <v>1492</v>
      </c>
      <c r="I192" s="604"/>
      <c r="J192" s="605"/>
      <c r="K192" s="606"/>
      <c r="L192" s="782">
        <f t="shared" si="10"/>
        <v>0</v>
      </c>
      <c r="M192" s="610"/>
      <c r="N192" s="783">
        <f t="shared" si="12"/>
        <v>0</v>
      </c>
      <c r="O192" s="605"/>
      <c r="P192" s="605"/>
      <c r="Q192" s="606"/>
      <c r="R192" s="782">
        <f t="shared" si="11"/>
        <v>0</v>
      </c>
      <c r="S192" s="606"/>
      <c r="T192" s="784">
        <f t="shared" si="13"/>
        <v>0</v>
      </c>
    </row>
    <row r="193" spans="1:20" ht="27" thickBot="1">
      <c r="A193" s="1619"/>
      <c r="B193" s="1602"/>
      <c r="C193" s="1608"/>
      <c r="D193" s="1603"/>
      <c r="E193" s="566">
        <v>6.5</v>
      </c>
      <c r="F193" s="566" t="s">
        <v>274</v>
      </c>
      <c r="G193" s="566" t="s">
        <v>1493</v>
      </c>
      <c r="H193" s="785" t="s">
        <v>1494</v>
      </c>
      <c r="I193" s="604"/>
      <c r="J193" s="605"/>
      <c r="K193" s="606"/>
      <c r="L193" s="782">
        <f t="shared" si="10"/>
        <v>0</v>
      </c>
      <c r="M193" s="610"/>
      <c r="N193" s="783">
        <f t="shared" si="12"/>
        <v>0</v>
      </c>
      <c r="O193" s="605"/>
      <c r="P193" s="605"/>
      <c r="Q193" s="606"/>
      <c r="R193" s="782">
        <f t="shared" si="11"/>
        <v>0</v>
      </c>
      <c r="S193" s="606"/>
      <c r="T193" s="784">
        <f t="shared" si="13"/>
        <v>0</v>
      </c>
    </row>
    <row r="194" spans="1:20" ht="40.200000000000003" thickBot="1">
      <c r="A194" s="1619"/>
      <c r="B194" s="1602"/>
      <c r="C194" s="529">
        <v>6.6</v>
      </c>
      <c r="D194" s="565" t="s">
        <v>276</v>
      </c>
      <c r="E194" s="566">
        <f t="shared" si="15"/>
        <v>6.6</v>
      </c>
      <c r="F194" s="566" t="str">
        <f>D194</f>
        <v>Terapias oncológicas</v>
      </c>
      <c r="G194" s="566" t="s">
        <v>1495</v>
      </c>
      <c r="H194" s="785" t="s">
        <v>1258</v>
      </c>
      <c r="I194" s="604"/>
      <c r="J194" s="605"/>
      <c r="K194" s="606"/>
      <c r="L194" s="782">
        <f t="shared" si="10"/>
        <v>0</v>
      </c>
      <c r="M194" s="610"/>
      <c r="N194" s="783">
        <f t="shared" si="12"/>
        <v>0</v>
      </c>
      <c r="O194" s="605"/>
      <c r="P194" s="605"/>
      <c r="Q194" s="606"/>
      <c r="R194" s="782">
        <f t="shared" si="11"/>
        <v>0</v>
      </c>
      <c r="S194" s="606"/>
      <c r="T194" s="784">
        <f t="shared" si="13"/>
        <v>0</v>
      </c>
    </row>
    <row r="195" spans="1:20" ht="53.4" thickBot="1">
      <c r="A195" s="1619"/>
      <c r="B195" s="1602"/>
      <c r="C195" s="529">
        <v>6.7</v>
      </c>
      <c r="D195" s="565" t="s">
        <v>277</v>
      </c>
      <c r="E195" s="566">
        <f t="shared" si="15"/>
        <v>6.7</v>
      </c>
      <c r="F195" s="566" t="str">
        <f>D195</f>
        <v>Farmacia e insumos hospitalarios</v>
      </c>
      <c r="G195" s="566" t="s">
        <v>1496</v>
      </c>
      <c r="H195" s="785" t="s">
        <v>1497</v>
      </c>
      <c r="I195" s="604" t="s">
        <v>1977</v>
      </c>
      <c r="J195" s="605">
        <v>3</v>
      </c>
      <c r="K195" s="606">
        <v>206.4</v>
      </c>
      <c r="L195" s="782">
        <f t="shared" si="10"/>
        <v>619.20000000000005</v>
      </c>
      <c r="M195" s="610">
        <v>14</v>
      </c>
      <c r="N195" s="783">
        <f t="shared" si="12"/>
        <v>104025.60000000001</v>
      </c>
      <c r="O195" s="605" t="s">
        <v>1977</v>
      </c>
      <c r="P195" s="605">
        <v>4</v>
      </c>
      <c r="Q195" s="606">
        <v>206</v>
      </c>
      <c r="R195" s="782">
        <f t="shared" si="11"/>
        <v>824</v>
      </c>
      <c r="S195" s="606">
        <v>14</v>
      </c>
      <c r="T195" s="784">
        <f t="shared" si="13"/>
        <v>138432</v>
      </c>
    </row>
    <row r="196" spans="1:20" ht="53.4" thickBot="1">
      <c r="A196" s="1621"/>
      <c r="B196" s="1610"/>
      <c r="C196" s="530">
        <v>6.8</v>
      </c>
      <c r="D196" s="565" t="s">
        <v>278</v>
      </c>
      <c r="E196" s="566">
        <f t="shared" si="15"/>
        <v>6.8</v>
      </c>
      <c r="F196" s="566" t="str">
        <f>D196</f>
        <v>Otras unidades de apoyo terapéutico</v>
      </c>
      <c r="G196" s="566">
        <v>716</v>
      </c>
      <c r="H196" s="789" t="str">
        <f>F196</f>
        <v>Otras unidades de apoyo terapéutico</v>
      </c>
      <c r="I196" s="604"/>
      <c r="J196" s="605"/>
      <c r="K196" s="606"/>
      <c r="L196" s="782">
        <f t="shared" si="10"/>
        <v>0</v>
      </c>
      <c r="M196" s="610"/>
      <c r="N196" s="783">
        <f t="shared" si="12"/>
        <v>0</v>
      </c>
      <c r="O196" s="605"/>
      <c r="P196" s="605"/>
      <c r="Q196" s="606"/>
      <c r="R196" s="782">
        <f t="shared" si="11"/>
        <v>0</v>
      </c>
      <c r="S196" s="606"/>
      <c r="T196" s="784">
        <f t="shared" si="13"/>
        <v>0</v>
      </c>
    </row>
    <row r="197" spans="1:20" ht="26.4">
      <c r="A197" s="1618">
        <v>7</v>
      </c>
      <c r="B197" s="1601" t="s">
        <v>279</v>
      </c>
      <c r="C197" s="1606">
        <v>7.2</v>
      </c>
      <c r="D197" s="1601" t="s">
        <v>280</v>
      </c>
      <c r="E197" s="566">
        <v>7.2</v>
      </c>
      <c r="F197" s="566" t="s">
        <v>280</v>
      </c>
      <c r="G197" s="566">
        <v>907</v>
      </c>
      <c r="H197" s="786" t="s">
        <v>34</v>
      </c>
      <c r="I197" s="604"/>
      <c r="J197" s="605"/>
      <c r="K197" s="606"/>
      <c r="L197" s="782">
        <f t="shared" si="10"/>
        <v>0</v>
      </c>
      <c r="M197" s="610"/>
      <c r="N197" s="783">
        <f t="shared" si="12"/>
        <v>0</v>
      </c>
      <c r="O197" s="605"/>
      <c r="P197" s="605"/>
      <c r="Q197" s="606"/>
      <c r="R197" s="782">
        <f t="shared" si="11"/>
        <v>0</v>
      </c>
      <c r="S197" s="606"/>
      <c r="T197" s="784">
        <f t="shared" si="13"/>
        <v>0</v>
      </c>
    </row>
    <row r="198" spans="1:20" ht="27" thickBot="1">
      <c r="A198" s="1619"/>
      <c r="B198" s="1602"/>
      <c r="C198" s="1608"/>
      <c r="D198" s="1603"/>
      <c r="E198" s="566">
        <v>7.2</v>
      </c>
      <c r="F198" s="566" t="s">
        <v>280</v>
      </c>
      <c r="G198" s="566">
        <v>908</v>
      </c>
      <c r="H198" s="786" t="s">
        <v>35</v>
      </c>
      <c r="I198" s="604"/>
      <c r="J198" s="605"/>
      <c r="K198" s="606"/>
      <c r="L198" s="782">
        <f t="shared" si="10"/>
        <v>0</v>
      </c>
      <c r="M198" s="610"/>
      <c r="N198" s="783">
        <f t="shared" si="12"/>
        <v>0</v>
      </c>
      <c r="O198" s="605"/>
      <c r="P198" s="605"/>
      <c r="Q198" s="606"/>
      <c r="R198" s="782">
        <f t="shared" si="11"/>
        <v>0</v>
      </c>
      <c r="S198" s="606"/>
      <c r="T198" s="784">
        <f t="shared" si="13"/>
        <v>0</v>
      </c>
    </row>
    <row r="199" spans="1:20" ht="52.8">
      <c r="A199" s="1619"/>
      <c r="B199" s="1602"/>
      <c r="C199" s="1606">
        <v>7.1</v>
      </c>
      <c r="D199" s="1601" t="s">
        <v>281</v>
      </c>
      <c r="E199" s="566">
        <v>7.1</v>
      </c>
      <c r="F199" s="566" t="s">
        <v>281</v>
      </c>
      <c r="G199" s="566" t="s">
        <v>1498</v>
      </c>
      <c r="H199" s="785" t="s">
        <v>1499</v>
      </c>
      <c r="I199" s="604" t="s">
        <v>1978</v>
      </c>
      <c r="J199" s="605">
        <v>4</v>
      </c>
      <c r="K199" s="606">
        <v>180</v>
      </c>
      <c r="L199" s="782">
        <f t="shared" si="10"/>
        <v>720</v>
      </c>
      <c r="M199" s="610">
        <v>0.17</v>
      </c>
      <c r="N199" s="783">
        <f t="shared" si="12"/>
        <v>1468.8000000000002</v>
      </c>
      <c r="O199" s="605" t="s">
        <v>1978</v>
      </c>
      <c r="P199" s="605">
        <v>4</v>
      </c>
      <c r="Q199" s="606">
        <v>180</v>
      </c>
      <c r="R199" s="782">
        <f t="shared" si="11"/>
        <v>720</v>
      </c>
      <c r="S199" s="606">
        <v>0.17</v>
      </c>
      <c r="T199" s="784">
        <f t="shared" si="13"/>
        <v>1468.8000000000002</v>
      </c>
    </row>
    <row r="200" spans="1:20" ht="53.4" thickBot="1">
      <c r="A200" s="1620"/>
      <c r="B200" s="1603"/>
      <c r="C200" s="1615"/>
      <c r="D200" s="1603"/>
      <c r="E200" s="603">
        <v>7.1</v>
      </c>
      <c r="F200" s="603" t="s">
        <v>281</v>
      </c>
      <c r="G200" s="603" t="s">
        <v>1500</v>
      </c>
      <c r="H200" s="790" t="s">
        <v>1501</v>
      </c>
      <c r="I200" s="607"/>
      <c r="J200" s="608"/>
      <c r="K200" s="609"/>
      <c r="L200" s="791">
        <f t="shared" si="10"/>
        <v>0</v>
      </c>
      <c r="M200" s="612"/>
      <c r="N200" s="783">
        <f t="shared" si="12"/>
        <v>0</v>
      </c>
      <c r="O200" s="608"/>
      <c r="P200" s="608"/>
      <c r="Q200" s="609"/>
      <c r="R200" s="791">
        <f t="shared" si="11"/>
        <v>0</v>
      </c>
      <c r="S200" s="609"/>
      <c r="T200" s="784">
        <f t="shared" si="13"/>
        <v>0</v>
      </c>
    </row>
  </sheetData>
  <mergeCells count="77">
    <mergeCell ref="H112:H113"/>
    <mergeCell ref="I12:T12"/>
    <mergeCell ref="G12:H12"/>
    <mergeCell ref="A182:A196"/>
    <mergeCell ref="C182:C184"/>
    <mergeCell ref="C185:C189"/>
    <mergeCell ref="C192:C193"/>
    <mergeCell ref="C112:C115"/>
    <mergeCell ref="C116:C117"/>
    <mergeCell ref="A112:A129"/>
    <mergeCell ref="B112:B129"/>
    <mergeCell ref="C118:C119"/>
    <mergeCell ref="C120:C121"/>
    <mergeCell ref="C122:C123"/>
    <mergeCell ref="C124:C127"/>
    <mergeCell ref="C128:C129"/>
    <mergeCell ref="A10:A12"/>
    <mergeCell ref="A197:A200"/>
    <mergeCell ref="A130:A166"/>
    <mergeCell ref="C131:C166"/>
    <mergeCell ref="A167:A181"/>
    <mergeCell ref="C167:C168"/>
    <mergeCell ref="C169:C171"/>
    <mergeCell ref="C172:C175"/>
    <mergeCell ref="C176:C181"/>
    <mergeCell ref="A14:A21"/>
    <mergeCell ref="C14:C18"/>
    <mergeCell ref="C19:C21"/>
    <mergeCell ref="C22:C25"/>
    <mergeCell ref="B10:H11"/>
    <mergeCell ref="A22:A111"/>
    <mergeCell ref="D185:D189"/>
    <mergeCell ref="B197:B200"/>
    <mergeCell ref="D197:D198"/>
    <mergeCell ref="D199:D200"/>
    <mergeCell ref="B130:B166"/>
    <mergeCell ref="D131:D166"/>
    <mergeCell ref="B167:B181"/>
    <mergeCell ref="D167:D168"/>
    <mergeCell ref="D169:D171"/>
    <mergeCell ref="D172:D175"/>
    <mergeCell ref="D176:D181"/>
    <mergeCell ref="B182:B196"/>
    <mergeCell ref="D182:D184"/>
    <mergeCell ref="D192:D193"/>
    <mergeCell ref="C199:C200"/>
    <mergeCell ref="C197:C198"/>
    <mergeCell ref="D124:D127"/>
    <mergeCell ref="D128:D129"/>
    <mergeCell ref="B14:B21"/>
    <mergeCell ref="D14:D18"/>
    <mergeCell ref="D19:D21"/>
    <mergeCell ref="B22:B111"/>
    <mergeCell ref="D22:D25"/>
    <mergeCell ref="D27:D30"/>
    <mergeCell ref="D32:D111"/>
    <mergeCell ref="D112:D115"/>
    <mergeCell ref="D116:D117"/>
    <mergeCell ref="D118:D119"/>
    <mergeCell ref="D120:D121"/>
    <mergeCell ref="D122:D123"/>
    <mergeCell ref="C27:C30"/>
    <mergeCell ref="C32:C111"/>
    <mergeCell ref="I10:I11"/>
    <mergeCell ref="J10:J11"/>
    <mergeCell ref="K10:K11"/>
    <mergeCell ref="L10:L11"/>
    <mergeCell ref="I9:N9"/>
    <mergeCell ref="M10:M11"/>
    <mergeCell ref="N10:N11"/>
    <mergeCell ref="O9:T9"/>
    <mergeCell ref="O10:O11"/>
    <mergeCell ref="P10:P11"/>
    <mergeCell ref="Q10:Q11"/>
    <mergeCell ref="R10:R11"/>
    <mergeCell ref="S10:S11"/>
    <mergeCell ref="T10:T11"/>
  </mergeCells>
  <pageMargins left="0.70866141732283472" right="0.70866141732283472" top="0.74803149606299213" bottom="0.74803149606299213" header="0.31496062992125984" footer="0.31496062992125984"/>
  <pageSetup scale="65" orientation="landscape"/>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sheetPr enableFormatConditionsCalculation="0">
    <tabColor theme="5" tint="-0.249977111117893"/>
  </sheetPr>
  <dimension ref="A1:AK249"/>
  <sheetViews>
    <sheetView topLeftCell="G7" zoomScale="80" zoomScaleNormal="80" zoomScalePageLayoutView="80" workbookViewId="0">
      <pane xSplit="2" ySplit="3" topLeftCell="I201" activePane="bottomRight" state="frozen"/>
      <selection activeCell="G7" sqref="G7"/>
      <selection pane="topRight" activeCell="I7" sqref="I7"/>
      <selection pane="bottomLeft" activeCell="G10" sqref="G10"/>
      <selection pane="bottomRight" activeCell="N222" sqref="N222"/>
    </sheetView>
  </sheetViews>
  <sheetFormatPr baseColWidth="10" defaultColWidth="10.77734375" defaultRowHeight="13.8"/>
  <cols>
    <col min="1" max="1" width="4.33203125" style="44" customWidth="1"/>
    <col min="2" max="2" width="21.6640625" style="44" customWidth="1"/>
    <col min="3" max="3" width="6.33203125" style="935" customWidth="1"/>
    <col min="4" max="4" width="25" style="44" customWidth="1"/>
    <col min="5" max="6" width="25" style="44" hidden="1" customWidth="1"/>
    <col min="7" max="7" width="7.77734375" style="370" customWidth="1"/>
    <col min="8" max="8" width="31.6640625" style="123" customWidth="1"/>
    <col min="9" max="9" width="15.44140625" style="44" customWidth="1"/>
    <col min="10" max="11" width="15.33203125" style="44" customWidth="1"/>
    <col min="12" max="13" width="16" style="44" customWidth="1"/>
    <col min="14" max="14" width="15" style="45" customWidth="1"/>
    <col min="15" max="16" width="19" style="46" customWidth="1"/>
    <col min="17" max="18" width="19" style="44" customWidth="1"/>
    <col min="19" max="19" width="40.6640625" style="123" customWidth="1"/>
    <col min="20" max="20" width="11.44140625" style="45" customWidth="1"/>
    <col min="21" max="21" width="7.6640625" style="46" customWidth="1"/>
    <col min="22" max="23" width="8.77734375" style="44" customWidth="1"/>
    <col min="24" max="24" width="12.44140625" style="44" bestFit="1" customWidth="1"/>
    <col min="25" max="25" width="15.109375" style="475" bestFit="1" customWidth="1"/>
    <col min="26" max="26" width="16.44140625" style="475" customWidth="1"/>
    <col min="27" max="30" width="15.109375" style="475" bestFit="1" customWidth="1"/>
    <col min="31" max="16384" width="10.77734375" style="44"/>
  </cols>
  <sheetData>
    <row r="1" spans="1:37" ht="14.4">
      <c r="B1" s="318"/>
      <c r="C1" s="934"/>
      <c r="D1" s="318"/>
      <c r="E1" s="318"/>
      <c r="F1" s="318"/>
      <c r="I1" s="1655"/>
      <c r="J1" s="1655"/>
      <c r="K1" s="1655"/>
      <c r="L1" s="1655"/>
      <c r="M1" s="1655"/>
      <c r="N1" s="1655"/>
      <c r="O1" s="1655"/>
      <c r="P1" s="1655"/>
      <c r="Q1" s="1655"/>
      <c r="Y1" s="551"/>
      <c r="Z1" s="551"/>
      <c r="AA1" s="551"/>
      <c r="AB1" s="551"/>
      <c r="AC1" s="551"/>
      <c r="AD1" s="551"/>
    </row>
    <row r="2" spans="1:37">
      <c r="I2" s="1655"/>
      <c r="J2" s="1655"/>
      <c r="K2" s="1655"/>
      <c r="L2" s="1655"/>
      <c r="M2" s="1655"/>
      <c r="N2" s="1655"/>
      <c r="O2" s="1655"/>
      <c r="P2" s="1655"/>
      <c r="Q2" s="1655"/>
      <c r="Y2" s="551"/>
      <c r="Z2" s="551"/>
      <c r="AA2" s="551"/>
      <c r="AB2" s="551"/>
      <c r="AC2" s="551"/>
      <c r="AD2" s="551"/>
    </row>
    <row r="3" spans="1:37" ht="15" customHeight="1" thickBot="1">
      <c r="I3" s="1655"/>
      <c r="J3" s="1655"/>
      <c r="K3" s="1655"/>
      <c r="L3" s="1655"/>
      <c r="M3" s="1655"/>
      <c r="N3" s="1655"/>
      <c r="O3" s="1655"/>
      <c r="P3" s="1655"/>
      <c r="Q3" s="1655"/>
      <c r="Y3" s="551"/>
      <c r="Z3" s="551"/>
      <c r="AA3" s="551"/>
      <c r="AB3" s="551"/>
      <c r="AC3" s="551"/>
      <c r="AD3" s="551"/>
    </row>
    <row r="4" spans="1:37" ht="14.4" thickBot="1">
      <c r="I4" s="1655"/>
      <c r="J4" s="1655"/>
      <c r="K4" s="1655"/>
      <c r="L4" s="1655"/>
      <c r="M4" s="1655"/>
      <c r="N4" s="1655"/>
      <c r="O4" s="1655"/>
      <c r="P4" s="1655"/>
      <c r="Q4" s="1655"/>
      <c r="S4" s="402" t="s">
        <v>74</v>
      </c>
      <c r="T4" s="164"/>
      <c r="U4" s="374"/>
      <c r="V4" s="156"/>
      <c r="W4" s="107" t="s">
        <v>210</v>
      </c>
      <c r="X4" s="108">
        <v>2</v>
      </c>
      <c r="Y4" s="552"/>
      <c r="Z4" s="553"/>
      <c r="AA4" s="553"/>
      <c r="AB4" s="554"/>
      <c r="AC4" s="554"/>
      <c r="AD4" s="555"/>
    </row>
    <row r="5" spans="1:37">
      <c r="I5" s="1652"/>
      <c r="J5" s="1652"/>
      <c r="K5" s="1652"/>
      <c r="L5" s="1652"/>
      <c r="M5" s="1652"/>
      <c r="N5" s="1652"/>
      <c r="O5" s="1652"/>
      <c r="P5" s="1652"/>
      <c r="Q5" s="1652"/>
      <c r="S5" s="402"/>
      <c r="T5" s="164"/>
      <c r="U5" s="374"/>
      <c r="V5" s="156"/>
      <c r="W5" s="107"/>
      <c r="X5" s="447"/>
      <c r="Y5" s="552"/>
      <c r="Z5" s="553"/>
      <c r="AA5" s="553"/>
      <c r="AB5" s="554"/>
      <c r="AC5" s="554"/>
      <c r="AD5" s="555"/>
    </row>
    <row r="6" spans="1:37">
      <c r="S6" s="402"/>
      <c r="T6" s="164"/>
      <c r="U6" s="374"/>
      <c r="V6" s="156"/>
      <c r="W6" s="107"/>
      <c r="X6" s="447"/>
      <c r="Y6" s="552"/>
      <c r="Z6" s="553"/>
      <c r="AA6" s="553"/>
      <c r="AB6" s="554"/>
      <c r="AC6" s="554"/>
      <c r="AD6" s="555"/>
    </row>
    <row r="7" spans="1:37">
      <c r="G7" s="44"/>
      <c r="S7" s="156"/>
      <c r="T7" s="56"/>
      <c r="U7" s="57"/>
      <c r="V7" s="156"/>
      <c r="W7" s="56"/>
      <c r="X7" s="56"/>
      <c r="Y7" s="552"/>
      <c r="Z7" s="553"/>
      <c r="AA7" s="553"/>
      <c r="AB7" s="554"/>
      <c r="AC7" s="554"/>
      <c r="AD7" s="554"/>
    </row>
    <row r="8" spans="1:37" ht="18" thickBot="1">
      <c r="G8" s="1658" t="s">
        <v>772</v>
      </c>
      <c r="H8" s="1658"/>
      <c r="I8" s="1658"/>
      <c r="J8" s="1658"/>
      <c r="K8" s="1658"/>
      <c r="L8" s="1658"/>
      <c r="M8" s="1658"/>
      <c r="N8" s="1658"/>
      <c r="O8" s="1658"/>
      <c r="P8" s="1135"/>
      <c r="S8" s="614"/>
      <c r="T8" s="614"/>
      <c r="U8" s="1656" t="s">
        <v>75</v>
      </c>
      <c r="V8" s="1656"/>
      <c r="W8" s="1656"/>
      <c r="X8" s="614"/>
      <c r="Y8" s="1657" t="s">
        <v>690</v>
      </c>
      <c r="Z8" s="1657"/>
      <c r="AA8" s="1657"/>
      <c r="AB8" s="1657"/>
      <c r="AC8" s="1657"/>
      <c r="AD8" s="1657"/>
    </row>
    <row r="9" spans="1:37" ht="23.25" customHeight="1" thickBot="1">
      <c r="A9" s="310" t="s">
        <v>1579</v>
      </c>
      <c r="B9" s="310" t="s">
        <v>288</v>
      </c>
      <c r="C9" s="936" t="s">
        <v>1579</v>
      </c>
      <c r="D9" s="311" t="s">
        <v>120</v>
      </c>
      <c r="E9" s="505" t="s">
        <v>1616</v>
      </c>
      <c r="F9" s="505" t="s">
        <v>1638</v>
      </c>
      <c r="G9" s="613" t="s">
        <v>1579</v>
      </c>
      <c r="H9" s="613" t="s">
        <v>24</v>
      </c>
      <c r="I9" s="450">
        <v>2008</v>
      </c>
      <c r="J9" s="450">
        <v>2009</v>
      </c>
      <c r="K9" s="556">
        <v>2010</v>
      </c>
      <c r="L9" s="556">
        <v>2011</v>
      </c>
      <c r="M9" s="556">
        <v>2012</v>
      </c>
      <c r="N9" s="557">
        <v>2013</v>
      </c>
      <c r="O9" s="312" t="s">
        <v>156</v>
      </c>
      <c r="P9" s="313" t="s">
        <v>1931</v>
      </c>
      <c r="Q9" s="313" t="s">
        <v>773</v>
      </c>
      <c r="S9" s="616" t="s">
        <v>29</v>
      </c>
      <c r="T9" s="616" t="s">
        <v>76</v>
      </c>
      <c r="U9" s="359">
        <v>1</v>
      </c>
      <c r="V9" s="303">
        <v>2</v>
      </c>
      <c r="W9" s="99">
        <v>3</v>
      </c>
      <c r="X9" s="615" t="s">
        <v>232</v>
      </c>
      <c r="Y9" s="476">
        <v>2008</v>
      </c>
      <c r="Z9" s="476">
        <v>2009</v>
      </c>
      <c r="AA9" s="476">
        <v>2010</v>
      </c>
      <c r="AB9" s="476">
        <v>2011</v>
      </c>
      <c r="AC9" s="476">
        <v>2012</v>
      </c>
      <c r="AD9" s="476">
        <v>2013</v>
      </c>
      <c r="AG9" s="1653" t="s">
        <v>1568</v>
      </c>
      <c r="AH9" s="1654"/>
      <c r="AI9" s="1654"/>
      <c r="AJ9" s="1654"/>
      <c r="AK9" s="1654"/>
    </row>
    <row r="10" spans="1:37" ht="26.4">
      <c r="A10" s="1648">
        <v>2</v>
      </c>
      <c r="B10" s="1601" t="s">
        <v>70</v>
      </c>
      <c r="C10" s="1659">
        <v>2.1</v>
      </c>
      <c r="D10" s="1601" t="s">
        <v>247</v>
      </c>
      <c r="E10" s="564">
        <v>2.1</v>
      </c>
      <c r="F10" s="564" t="s">
        <v>247</v>
      </c>
      <c r="G10" s="371" t="s">
        <v>1170</v>
      </c>
      <c r="H10" s="354" t="s">
        <v>1171</v>
      </c>
      <c r="I10" s="453">
        <v>16814</v>
      </c>
      <c r="J10" s="453">
        <v>16518</v>
      </c>
      <c r="K10" s="453">
        <v>12805</v>
      </c>
      <c r="L10" s="453">
        <v>16481</v>
      </c>
      <c r="M10" s="453">
        <v>17582</v>
      </c>
      <c r="N10" s="453">
        <v>19680</v>
      </c>
      <c r="O10" s="51">
        <f>AVERAGE(H10:N10)</f>
        <v>16646.666666666668</v>
      </c>
      <c r="P10" s="1147">
        <f>+(N10-I10)/I10</f>
        <v>0.17045319376709886</v>
      </c>
      <c r="Q10" s="52">
        <f>+(N10-M10)/M10</f>
        <v>0.11932658400637015</v>
      </c>
      <c r="S10" s="157" t="s">
        <v>31</v>
      </c>
      <c r="T10" s="90">
        <v>5.27</v>
      </c>
      <c r="U10" s="375">
        <v>5.27</v>
      </c>
      <c r="V10" s="304">
        <v>5.27</v>
      </c>
      <c r="W10" s="90">
        <v>5.27</v>
      </c>
      <c r="X10" s="90">
        <f t="shared" ref="X10:X42" si="0">IF($X$4=$U$9,U10,(IF($X$4=$V$9,V10,W10)))</f>
        <v>5.27</v>
      </c>
      <c r="Y10" s="477">
        <f t="shared" ref="Y10:AD10" si="1">+I10*$X$10</f>
        <v>88609.78</v>
      </c>
      <c r="Z10" s="477">
        <f t="shared" si="1"/>
        <v>87049.859999999986</v>
      </c>
      <c r="AA10" s="477">
        <f t="shared" si="1"/>
        <v>67482.349999999991</v>
      </c>
      <c r="AB10" s="477">
        <f t="shared" si="1"/>
        <v>86854.87</v>
      </c>
      <c r="AC10" s="477">
        <f t="shared" si="1"/>
        <v>92657.14</v>
      </c>
      <c r="AD10" s="477">
        <f t="shared" si="1"/>
        <v>103713.59999999999</v>
      </c>
      <c r="AG10" s="1654"/>
      <c r="AH10" s="1654"/>
      <c r="AI10" s="1654"/>
      <c r="AJ10" s="1654"/>
      <c r="AK10" s="1654"/>
    </row>
    <row r="11" spans="1:37" ht="26.4" hidden="1">
      <c r="A11" s="1648"/>
      <c r="B11" s="1602"/>
      <c r="C11" s="1659"/>
      <c r="D11" s="1602"/>
      <c r="E11" s="564">
        <v>2.1</v>
      </c>
      <c r="F11" s="564" t="s">
        <v>247</v>
      </c>
      <c r="G11" s="371" t="s">
        <v>1172</v>
      </c>
      <c r="H11" s="354" t="s">
        <v>1173</v>
      </c>
      <c r="I11" s="453"/>
      <c r="J11" s="453"/>
      <c r="K11" s="453"/>
      <c r="L11" s="453"/>
      <c r="M11" s="453"/>
      <c r="N11" s="453"/>
      <c r="O11" s="356" t="e">
        <f>AVERAGE(H11:M11)</f>
        <v>#DIV/0!</v>
      </c>
      <c r="P11" s="1143"/>
      <c r="Q11" s="50" t="e">
        <f t="shared" ref="Q11:Q12" si="2">+(M11-L11)/L11</f>
        <v>#DIV/0!</v>
      </c>
      <c r="S11" s="157" t="s">
        <v>31</v>
      </c>
      <c r="T11" s="90">
        <v>5.27</v>
      </c>
      <c r="U11" s="375">
        <v>5.27</v>
      </c>
      <c r="V11" s="304">
        <v>5.27</v>
      </c>
      <c r="W11" s="90">
        <v>5.27</v>
      </c>
      <c r="X11" s="90">
        <f t="shared" si="0"/>
        <v>5.27</v>
      </c>
      <c r="Y11" s="477">
        <f t="shared" ref="Y11:AD11" si="3">+I11*$X$11</f>
        <v>0</v>
      </c>
      <c r="Z11" s="477">
        <f t="shared" si="3"/>
        <v>0</v>
      </c>
      <c r="AA11" s="477">
        <f t="shared" si="3"/>
        <v>0</v>
      </c>
      <c r="AB11" s="477">
        <f t="shared" si="3"/>
        <v>0</v>
      </c>
      <c r="AC11" s="477">
        <f t="shared" si="3"/>
        <v>0</v>
      </c>
      <c r="AD11" s="477">
        <f t="shared" si="3"/>
        <v>0</v>
      </c>
      <c r="AG11" s="1654"/>
      <c r="AH11" s="1654"/>
      <c r="AI11" s="1654"/>
      <c r="AJ11" s="1654"/>
      <c r="AK11" s="1654"/>
    </row>
    <row r="12" spans="1:37" hidden="1">
      <c r="A12" s="1648"/>
      <c r="B12" s="1602"/>
      <c r="C12" s="1659"/>
      <c r="D12" s="1602"/>
      <c r="E12" s="564">
        <v>2.1</v>
      </c>
      <c r="F12" s="564" t="s">
        <v>247</v>
      </c>
      <c r="G12" s="371" t="s">
        <v>1174</v>
      </c>
      <c r="H12" s="1152" t="s">
        <v>1175</v>
      </c>
      <c r="I12" s="453"/>
      <c r="J12" s="453"/>
      <c r="K12" s="453"/>
      <c r="L12" s="453"/>
      <c r="M12" s="453"/>
      <c r="N12" s="453"/>
      <c r="O12" s="356" t="e">
        <f>AVERAGE(H12:M12)</f>
        <v>#DIV/0!</v>
      </c>
      <c r="P12" s="1143"/>
      <c r="Q12" s="50" t="e">
        <f t="shared" si="2"/>
        <v>#DIV/0!</v>
      </c>
      <c r="S12" s="157"/>
      <c r="T12" s="90">
        <v>5.27</v>
      </c>
      <c r="U12" s="375">
        <v>5.27</v>
      </c>
      <c r="V12" s="304">
        <v>5.27</v>
      </c>
      <c r="W12" s="90">
        <v>5.27</v>
      </c>
      <c r="X12" s="90">
        <f t="shared" si="0"/>
        <v>5.27</v>
      </c>
      <c r="Y12" s="477">
        <f t="shared" ref="Y12:AD12" si="4">+I12*$X$12</f>
        <v>0</v>
      </c>
      <c r="Z12" s="477">
        <f t="shared" si="4"/>
        <v>0</v>
      </c>
      <c r="AA12" s="477">
        <f t="shared" si="4"/>
        <v>0</v>
      </c>
      <c r="AB12" s="477">
        <f t="shared" si="4"/>
        <v>0</v>
      </c>
      <c r="AC12" s="477">
        <f t="shared" si="4"/>
        <v>0</v>
      </c>
      <c r="AD12" s="477">
        <f t="shared" si="4"/>
        <v>0</v>
      </c>
      <c r="AG12" s="1654"/>
      <c r="AH12" s="1654"/>
      <c r="AI12" s="1654"/>
      <c r="AJ12" s="1654"/>
      <c r="AK12" s="1654"/>
    </row>
    <row r="13" spans="1:37" ht="26.4">
      <c r="A13" s="1648"/>
      <c r="B13" s="1602"/>
      <c r="C13" s="1659"/>
      <c r="D13" s="1602"/>
      <c r="E13" s="1380"/>
      <c r="F13" s="1380"/>
      <c r="G13" s="1381"/>
      <c r="H13" s="1152" t="s">
        <v>2098</v>
      </c>
      <c r="I13" s="453">
        <v>5290</v>
      </c>
      <c r="J13" s="453">
        <v>3995</v>
      </c>
      <c r="K13" s="453">
        <v>4092</v>
      </c>
      <c r="L13" s="453">
        <v>5131</v>
      </c>
      <c r="M13" s="453">
        <v>4481</v>
      </c>
      <c r="N13" s="453">
        <v>9428</v>
      </c>
      <c r="O13" s="357">
        <f>AVERAGE(I13:N13)</f>
        <v>5402.833333333333</v>
      </c>
      <c r="P13" s="1148">
        <f>+(N13-I13)/I13</f>
        <v>0.78223062381852548</v>
      </c>
      <c r="Q13" s="358">
        <f>+(N13-M13)/M13</f>
        <v>1.1039946440526669</v>
      </c>
      <c r="S13" s="157" t="s">
        <v>2099</v>
      </c>
      <c r="T13" s="90">
        <v>2.6</v>
      </c>
      <c r="U13" s="375">
        <v>2.6</v>
      </c>
      <c r="V13" s="304">
        <v>2.6</v>
      </c>
      <c r="W13" s="90">
        <v>2.6</v>
      </c>
      <c r="X13" s="90">
        <f t="shared" ref="X13" si="5">IF($X$4=$U$9,U13,(IF($X$4=$V$9,V13,W13)))</f>
        <v>2.6</v>
      </c>
      <c r="Y13" s="477">
        <f t="shared" ref="Y13" si="6">+I13*$X$10</f>
        <v>27878.3</v>
      </c>
      <c r="Z13" s="477">
        <f t="shared" ref="Z13" si="7">+J13*$X$10</f>
        <v>21053.649999999998</v>
      </c>
      <c r="AA13" s="477">
        <f t="shared" ref="AA13" si="8">+K13*$X$10</f>
        <v>21564.839999999997</v>
      </c>
      <c r="AB13" s="477">
        <f t="shared" ref="AB13" si="9">+L13*$X$10</f>
        <v>27040.37</v>
      </c>
      <c r="AC13" s="477">
        <f t="shared" ref="AC13" si="10">+M13*$X$10</f>
        <v>23614.87</v>
      </c>
      <c r="AD13" s="477">
        <f t="shared" ref="AD13" si="11">+N13*$X$10</f>
        <v>49685.56</v>
      </c>
      <c r="AG13" s="1654"/>
      <c r="AH13" s="1654"/>
      <c r="AI13" s="1654"/>
      <c r="AJ13" s="1654"/>
      <c r="AK13" s="1654"/>
    </row>
    <row r="14" spans="1:37">
      <c r="A14" s="1648"/>
      <c r="B14" s="1602"/>
      <c r="C14" s="1659"/>
      <c r="D14" s="1602"/>
      <c r="E14" s="564">
        <v>2.1</v>
      </c>
      <c r="F14" s="564" t="s">
        <v>247</v>
      </c>
      <c r="G14" s="371" t="s">
        <v>1176</v>
      </c>
      <c r="H14" s="1152" t="s">
        <v>1177</v>
      </c>
      <c r="I14" s="453">
        <v>53</v>
      </c>
      <c r="J14" s="453">
        <v>51</v>
      </c>
      <c r="K14" s="453">
        <v>47</v>
      </c>
      <c r="L14" s="453">
        <v>54</v>
      </c>
      <c r="M14" s="453">
        <v>62</v>
      </c>
      <c r="N14" s="453">
        <v>58</v>
      </c>
      <c r="O14" s="357">
        <f>AVERAGE(H14:N14)</f>
        <v>54.166666666666664</v>
      </c>
      <c r="P14" s="1148">
        <f>+(N14-I14)/I14</f>
        <v>9.4339622641509441E-2</v>
      </c>
      <c r="Q14" s="358">
        <f t="shared" ref="Q14:Q77" si="12">+(N14-M14)/M14</f>
        <v>-6.4516129032258063E-2</v>
      </c>
      <c r="S14" s="157"/>
      <c r="T14" s="90">
        <v>5.27</v>
      </c>
      <c r="U14" s="375">
        <v>5.27</v>
      </c>
      <c r="V14" s="304">
        <v>5.27</v>
      </c>
      <c r="W14" s="90">
        <v>5.27</v>
      </c>
      <c r="X14" s="90">
        <f t="shared" si="0"/>
        <v>5.27</v>
      </c>
      <c r="Y14" s="477">
        <f t="shared" ref="Y14:AD14" si="13">+I14*$X$14</f>
        <v>279.31</v>
      </c>
      <c r="Z14" s="477">
        <f t="shared" si="13"/>
        <v>268.77</v>
      </c>
      <c r="AA14" s="477">
        <f t="shared" si="13"/>
        <v>247.68999999999997</v>
      </c>
      <c r="AB14" s="477">
        <f t="shared" si="13"/>
        <v>284.58</v>
      </c>
      <c r="AC14" s="477">
        <f t="shared" si="13"/>
        <v>326.73999999999995</v>
      </c>
      <c r="AD14" s="477">
        <f t="shared" si="13"/>
        <v>305.65999999999997</v>
      </c>
      <c r="AG14" s="1654"/>
      <c r="AH14" s="1654"/>
      <c r="AI14" s="1654"/>
      <c r="AJ14" s="1654"/>
      <c r="AK14" s="1654"/>
    </row>
    <row r="15" spans="1:37" ht="27" thickBot="1">
      <c r="A15" s="1648"/>
      <c r="B15" s="1602"/>
      <c r="C15" s="1659"/>
      <c r="D15" s="1604"/>
      <c r="E15" s="1066">
        <v>2.1</v>
      </c>
      <c r="F15" s="1066" t="s">
        <v>247</v>
      </c>
      <c r="G15" s="1067" t="s">
        <v>1178</v>
      </c>
      <c r="H15" s="1152" t="s">
        <v>1179</v>
      </c>
      <c r="I15" s="453">
        <v>2591</v>
      </c>
      <c r="J15" s="453">
        <v>2436</v>
      </c>
      <c r="K15" s="453">
        <v>2344</v>
      </c>
      <c r="L15" s="453">
        <v>2248</v>
      </c>
      <c r="M15" s="453">
        <v>3058</v>
      </c>
      <c r="N15" s="453">
        <v>2937</v>
      </c>
      <c r="O15" s="357">
        <f t="shared" ref="O15:O78" si="14">AVERAGE(H15:N15)</f>
        <v>2602.3333333333335</v>
      </c>
      <c r="P15" s="1148">
        <f t="shared" ref="P15:P78" si="15">+(N15-I15)/I15</f>
        <v>0.13353917406406793</v>
      </c>
      <c r="Q15" s="358">
        <f t="shared" si="12"/>
        <v>-3.9568345323741004E-2</v>
      </c>
      <c r="S15" s="157"/>
      <c r="T15" s="90">
        <v>5.27</v>
      </c>
      <c r="U15" s="375">
        <v>5.27</v>
      </c>
      <c r="V15" s="304">
        <v>5.27</v>
      </c>
      <c r="W15" s="90">
        <v>5.27</v>
      </c>
      <c r="X15" s="90">
        <f t="shared" si="0"/>
        <v>5.27</v>
      </c>
      <c r="Y15" s="477">
        <f t="shared" ref="Y15:AD15" si="16">+I15*$X$15</f>
        <v>13654.57</v>
      </c>
      <c r="Z15" s="477">
        <f t="shared" si="16"/>
        <v>12837.72</v>
      </c>
      <c r="AA15" s="477">
        <f t="shared" si="16"/>
        <v>12352.88</v>
      </c>
      <c r="AB15" s="477">
        <f t="shared" si="16"/>
        <v>11846.96</v>
      </c>
      <c r="AC15" s="477">
        <f t="shared" si="16"/>
        <v>16115.659999999998</v>
      </c>
      <c r="AD15" s="477">
        <f t="shared" si="16"/>
        <v>15477.989999999998</v>
      </c>
      <c r="AG15" s="1654"/>
      <c r="AH15" s="1654"/>
      <c r="AI15" s="1654"/>
      <c r="AJ15" s="1654"/>
      <c r="AK15" s="1654"/>
    </row>
    <row r="16" spans="1:37" ht="29.25" customHeight="1" thickBot="1">
      <c r="A16" s="1648"/>
      <c r="B16" s="1602"/>
      <c r="C16" s="1659">
        <v>2.2000000000000002</v>
      </c>
      <c r="D16" s="1609" t="s">
        <v>248</v>
      </c>
      <c r="E16" s="564">
        <v>2.2000000000000002</v>
      </c>
      <c r="F16" s="564" t="s">
        <v>248</v>
      </c>
      <c r="G16" s="371">
        <v>814</v>
      </c>
      <c r="H16" s="354" t="s">
        <v>282</v>
      </c>
      <c r="I16" s="453">
        <v>1751</v>
      </c>
      <c r="J16" s="453">
        <v>1466</v>
      </c>
      <c r="K16" s="453">
        <v>3195</v>
      </c>
      <c r="L16" s="453">
        <v>2558</v>
      </c>
      <c r="M16" s="453">
        <v>1715</v>
      </c>
      <c r="N16" s="453">
        <v>2226</v>
      </c>
      <c r="O16" s="357">
        <f t="shared" si="14"/>
        <v>2151.8333333333335</v>
      </c>
      <c r="P16" s="1148">
        <f t="shared" si="15"/>
        <v>0.27127355796687608</v>
      </c>
      <c r="Q16" s="358">
        <f t="shared" si="12"/>
        <v>0.29795918367346941</v>
      </c>
      <c r="S16" s="157"/>
      <c r="T16" s="90">
        <v>5.27</v>
      </c>
      <c r="U16" s="375">
        <v>5.27</v>
      </c>
      <c r="V16" s="304">
        <v>5.27</v>
      </c>
      <c r="W16" s="90">
        <v>5.27</v>
      </c>
      <c r="X16" s="90">
        <f t="shared" si="0"/>
        <v>5.27</v>
      </c>
      <c r="Y16" s="477">
        <f t="shared" ref="Y16:AD16" si="17">+I16*$X$16</f>
        <v>9227.7699999999986</v>
      </c>
      <c r="Z16" s="477">
        <f t="shared" si="17"/>
        <v>7725.82</v>
      </c>
      <c r="AA16" s="477">
        <f t="shared" si="17"/>
        <v>16837.649999999998</v>
      </c>
      <c r="AB16" s="477">
        <f t="shared" si="17"/>
        <v>13480.659999999998</v>
      </c>
      <c r="AC16" s="477">
        <f t="shared" si="17"/>
        <v>9038.0499999999993</v>
      </c>
      <c r="AD16" s="477">
        <f t="shared" si="17"/>
        <v>11731.019999999999</v>
      </c>
      <c r="AG16" s="1654"/>
      <c r="AH16" s="1654"/>
      <c r="AI16" s="1654"/>
      <c r="AJ16" s="1654"/>
      <c r="AK16" s="1654"/>
    </row>
    <row r="17" spans="1:37" ht="15" hidden="1" customHeight="1">
      <c r="A17" s="1648"/>
      <c r="B17" s="1602"/>
      <c r="C17" s="1659"/>
      <c r="D17" s="1602"/>
      <c r="E17" s="564">
        <v>2.2000000000000002</v>
      </c>
      <c r="F17" s="564" t="s">
        <v>248</v>
      </c>
      <c r="G17" s="371" t="s">
        <v>1180</v>
      </c>
      <c r="H17" s="1152" t="s">
        <v>1181</v>
      </c>
      <c r="I17" s="453"/>
      <c r="J17" s="453"/>
      <c r="K17" s="453"/>
      <c r="L17" s="453"/>
      <c r="M17" s="453"/>
      <c r="N17" s="453"/>
      <c r="O17" s="357" t="e">
        <f t="shared" si="14"/>
        <v>#DIV/0!</v>
      </c>
      <c r="P17" s="1148" t="e">
        <f t="shared" si="15"/>
        <v>#DIV/0!</v>
      </c>
      <c r="Q17" s="358" t="e">
        <f t="shared" si="12"/>
        <v>#DIV/0!</v>
      </c>
      <c r="S17" s="157"/>
      <c r="T17" s="90">
        <v>5.27</v>
      </c>
      <c r="U17" s="375">
        <v>5.27</v>
      </c>
      <c r="V17" s="304">
        <v>5.27</v>
      </c>
      <c r="W17" s="90">
        <v>5.27</v>
      </c>
      <c r="X17" s="90">
        <f t="shared" si="0"/>
        <v>5.27</v>
      </c>
      <c r="Y17" s="477">
        <f t="shared" ref="Y17:AD17" si="18">+I17*$X$17</f>
        <v>0</v>
      </c>
      <c r="Z17" s="477">
        <f t="shared" si="18"/>
        <v>0</v>
      </c>
      <c r="AA17" s="477">
        <f t="shared" si="18"/>
        <v>0</v>
      </c>
      <c r="AB17" s="477">
        <f t="shared" si="18"/>
        <v>0</v>
      </c>
      <c r="AC17" s="477">
        <f t="shared" si="18"/>
        <v>0</v>
      </c>
      <c r="AD17" s="477">
        <f t="shared" si="18"/>
        <v>0</v>
      </c>
      <c r="AG17" s="1654"/>
      <c r="AH17" s="1654"/>
      <c r="AI17" s="1654"/>
      <c r="AJ17" s="1654"/>
      <c r="AK17" s="1654"/>
    </row>
    <row r="18" spans="1:37" ht="15.75" hidden="1" customHeight="1" thickBot="1">
      <c r="A18" s="1648"/>
      <c r="B18" s="1603"/>
      <c r="C18" s="1659"/>
      <c r="D18" s="1603"/>
      <c r="E18" s="564">
        <v>2.2000000000000002</v>
      </c>
      <c r="F18" s="564" t="s">
        <v>248</v>
      </c>
      <c r="G18" s="371" t="s">
        <v>1182</v>
      </c>
      <c r="H18" s="1152" t="s">
        <v>1183</v>
      </c>
      <c r="I18" s="453"/>
      <c r="J18" s="453"/>
      <c r="K18" s="453"/>
      <c r="L18" s="453"/>
      <c r="M18" s="453"/>
      <c r="N18" s="453"/>
      <c r="O18" s="357" t="e">
        <f t="shared" si="14"/>
        <v>#DIV/0!</v>
      </c>
      <c r="P18" s="1148" t="e">
        <f t="shared" si="15"/>
        <v>#DIV/0!</v>
      </c>
      <c r="Q18" s="358" t="e">
        <f t="shared" si="12"/>
        <v>#DIV/0!</v>
      </c>
      <c r="S18" s="157"/>
      <c r="T18" s="90">
        <v>5.27</v>
      </c>
      <c r="U18" s="375">
        <v>5.27</v>
      </c>
      <c r="V18" s="304">
        <v>5.27</v>
      </c>
      <c r="W18" s="90">
        <v>5.27</v>
      </c>
      <c r="X18" s="90">
        <f t="shared" si="0"/>
        <v>5.27</v>
      </c>
      <c r="Y18" s="477">
        <f t="shared" ref="Y18:AD18" si="19">+I18*$X$18</f>
        <v>0</v>
      </c>
      <c r="Z18" s="477">
        <f t="shared" si="19"/>
        <v>0</v>
      </c>
      <c r="AA18" s="477">
        <f t="shared" si="19"/>
        <v>0</v>
      </c>
      <c r="AB18" s="477">
        <f t="shared" si="19"/>
        <v>0</v>
      </c>
      <c r="AC18" s="477">
        <f t="shared" si="19"/>
        <v>0</v>
      </c>
      <c r="AD18" s="477">
        <f t="shared" si="19"/>
        <v>0</v>
      </c>
    </row>
    <row r="19" spans="1:37" ht="14.25" customHeight="1">
      <c r="A19" s="1649">
        <v>1</v>
      </c>
      <c r="B19" s="1645" t="s">
        <v>249</v>
      </c>
      <c r="C19" s="1659">
        <v>1.2</v>
      </c>
      <c r="D19" s="1602" t="s">
        <v>253</v>
      </c>
      <c r="E19" s="564">
        <v>1.2</v>
      </c>
      <c r="F19" s="564" t="s">
        <v>253</v>
      </c>
      <c r="G19" s="371" t="s">
        <v>1184</v>
      </c>
      <c r="H19" s="1152" t="s">
        <v>1185</v>
      </c>
      <c r="I19" s="453">
        <v>14624</v>
      </c>
      <c r="J19" s="453">
        <v>16522</v>
      </c>
      <c r="K19" s="453">
        <v>12392</v>
      </c>
      <c r="L19" s="453">
        <v>12014</v>
      </c>
      <c r="M19" s="453">
        <v>12911</v>
      </c>
      <c r="N19" s="453">
        <v>12505</v>
      </c>
      <c r="O19" s="357">
        <f t="shared" si="14"/>
        <v>13494.666666666666</v>
      </c>
      <c r="P19" s="1148">
        <f t="shared" si="15"/>
        <v>-0.14489879649890591</v>
      </c>
      <c r="Q19" s="358">
        <f t="shared" si="12"/>
        <v>-3.1446053752614049E-2</v>
      </c>
      <c r="S19" s="157" t="s">
        <v>77</v>
      </c>
      <c r="T19" s="90">
        <v>0.15</v>
      </c>
      <c r="U19" s="375">
        <v>0.15</v>
      </c>
      <c r="V19" s="304">
        <v>0.15</v>
      </c>
      <c r="W19" s="90">
        <v>0.15</v>
      </c>
      <c r="X19" s="90">
        <f t="shared" si="0"/>
        <v>0.15</v>
      </c>
      <c r="Y19" s="477">
        <f t="shared" ref="Y19:AD19" si="20">+I19*$X$19</f>
        <v>2193.6</v>
      </c>
      <c r="Z19" s="477">
        <f t="shared" si="20"/>
        <v>2478.2999999999997</v>
      </c>
      <c r="AA19" s="477">
        <f t="shared" si="20"/>
        <v>1858.8</v>
      </c>
      <c r="AB19" s="477">
        <f t="shared" si="20"/>
        <v>1802.1</v>
      </c>
      <c r="AC19" s="477">
        <f t="shared" si="20"/>
        <v>1936.6499999999999</v>
      </c>
      <c r="AD19" s="477">
        <f t="shared" si="20"/>
        <v>1875.75</v>
      </c>
    </row>
    <row r="20" spans="1:37" ht="14.25" hidden="1" customHeight="1">
      <c r="A20" s="1650"/>
      <c r="B20" s="1646"/>
      <c r="C20" s="1659"/>
      <c r="D20" s="1610"/>
      <c r="E20" s="564">
        <v>1.2</v>
      </c>
      <c r="F20" s="564" t="s">
        <v>253</v>
      </c>
      <c r="G20" s="371" t="s">
        <v>1186</v>
      </c>
      <c r="H20" s="1152" t="s">
        <v>1187</v>
      </c>
      <c r="I20" s="453"/>
      <c r="J20" s="453"/>
      <c r="K20" s="453"/>
      <c r="L20" s="453"/>
      <c r="M20" s="453"/>
      <c r="N20" s="453"/>
      <c r="O20" s="357" t="e">
        <f t="shared" si="14"/>
        <v>#DIV/0!</v>
      </c>
      <c r="P20" s="1148" t="e">
        <f t="shared" si="15"/>
        <v>#DIV/0!</v>
      </c>
      <c r="Q20" s="358" t="e">
        <f t="shared" si="12"/>
        <v>#DIV/0!</v>
      </c>
      <c r="T20" s="90">
        <v>0.15</v>
      </c>
      <c r="U20" s="375">
        <v>0.15</v>
      </c>
      <c r="V20" s="304">
        <v>0.15</v>
      </c>
      <c r="W20" s="90">
        <v>0.15</v>
      </c>
      <c r="X20" s="44">
        <f t="shared" si="0"/>
        <v>0.15</v>
      </c>
      <c r="Y20" s="477">
        <f t="shared" ref="Y20:AD20" si="21">+I20*$X$20</f>
        <v>0</v>
      </c>
      <c r="Z20" s="477">
        <f t="shared" si="21"/>
        <v>0</v>
      </c>
      <c r="AA20" s="477">
        <f t="shared" si="21"/>
        <v>0</v>
      </c>
      <c r="AB20" s="477">
        <f t="shared" si="21"/>
        <v>0</v>
      </c>
      <c r="AC20" s="477">
        <f t="shared" si="21"/>
        <v>0</v>
      </c>
      <c r="AD20" s="477">
        <f t="shared" si="21"/>
        <v>0</v>
      </c>
    </row>
    <row r="21" spans="1:37" ht="14.25" customHeight="1">
      <c r="A21" s="1650"/>
      <c r="B21" s="1646"/>
      <c r="C21" s="1659"/>
      <c r="D21" s="1610"/>
      <c r="E21" s="564">
        <v>1.2</v>
      </c>
      <c r="F21" s="564" t="s">
        <v>253</v>
      </c>
      <c r="G21" s="371" t="s">
        <v>1188</v>
      </c>
      <c r="H21" s="1152" t="s">
        <v>1189</v>
      </c>
      <c r="I21" s="453"/>
      <c r="J21" s="453"/>
      <c r="K21" s="453">
        <v>138</v>
      </c>
      <c r="L21" s="453">
        <v>114</v>
      </c>
      <c r="M21" s="453">
        <v>213</v>
      </c>
      <c r="N21" s="453">
        <v>168</v>
      </c>
      <c r="O21" s="357">
        <f t="shared" si="14"/>
        <v>158.25</v>
      </c>
      <c r="P21" s="1148" t="e">
        <f t="shared" si="15"/>
        <v>#DIV/0!</v>
      </c>
      <c r="Q21" s="358">
        <f t="shared" si="12"/>
        <v>-0.21126760563380281</v>
      </c>
      <c r="T21" s="90">
        <v>0.15</v>
      </c>
      <c r="U21" s="375">
        <v>0.15</v>
      </c>
      <c r="V21" s="304">
        <v>0.15</v>
      </c>
      <c r="W21" s="90">
        <v>0.15</v>
      </c>
      <c r="X21" s="44">
        <f t="shared" si="0"/>
        <v>0.15</v>
      </c>
      <c r="Y21" s="477">
        <f t="shared" ref="Y21:AD21" si="22">+I21*$X$21</f>
        <v>0</v>
      </c>
      <c r="Z21" s="477">
        <f t="shared" si="22"/>
        <v>0</v>
      </c>
      <c r="AA21" s="477">
        <f t="shared" si="22"/>
        <v>20.7</v>
      </c>
      <c r="AB21" s="477">
        <f t="shared" si="22"/>
        <v>17.099999999999998</v>
      </c>
      <c r="AC21" s="477">
        <f t="shared" si="22"/>
        <v>31.95</v>
      </c>
      <c r="AD21" s="477">
        <f t="shared" si="22"/>
        <v>25.2</v>
      </c>
    </row>
    <row r="22" spans="1:37" ht="15" customHeight="1" thickBot="1">
      <c r="A22" s="1650"/>
      <c r="B22" s="1646"/>
      <c r="C22" s="1659"/>
      <c r="D22" s="1637"/>
      <c r="E22" s="564">
        <v>1.2</v>
      </c>
      <c r="F22" s="564" t="s">
        <v>253</v>
      </c>
      <c r="G22" s="371" t="s">
        <v>1190</v>
      </c>
      <c r="H22" s="1152" t="s">
        <v>1191</v>
      </c>
      <c r="I22" s="541"/>
      <c r="J22" s="541"/>
      <c r="K22" s="1142">
        <v>986</v>
      </c>
      <c r="L22" s="1142">
        <v>939</v>
      </c>
      <c r="M22" s="1142">
        <v>1122</v>
      </c>
      <c r="N22" s="1142">
        <v>801</v>
      </c>
      <c r="O22" s="357">
        <f t="shared" si="14"/>
        <v>962</v>
      </c>
      <c r="P22" s="1148" t="e">
        <f t="shared" si="15"/>
        <v>#DIV/0!</v>
      </c>
      <c r="Q22" s="358">
        <f t="shared" si="12"/>
        <v>-0.28609625668449196</v>
      </c>
      <c r="S22" s="157"/>
      <c r="T22" s="90">
        <v>0.15</v>
      </c>
      <c r="U22" s="375">
        <v>0.15</v>
      </c>
      <c r="V22" s="304">
        <v>0.15</v>
      </c>
      <c r="W22" s="90">
        <v>0.15</v>
      </c>
      <c r="X22" s="90">
        <f t="shared" si="0"/>
        <v>0.15</v>
      </c>
      <c r="Y22" s="477">
        <f t="shared" ref="Y22:AD22" si="23">+I22*$X$22</f>
        <v>0</v>
      </c>
      <c r="Z22" s="477">
        <f t="shared" si="23"/>
        <v>0</v>
      </c>
      <c r="AA22" s="477">
        <f t="shared" si="23"/>
        <v>147.9</v>
      </c>
      <c r="AB22" s="477">
        <f t="shared" si="23"/>
        <v>140.85</v>
      </c>
      <c r="AC22" s="477">
        <f t="shared" si="23"/>
        <v>168.29999999999998</v>
      </c>
      <c r="AD22" s="477">
        <f t="shared" si="23"/>
        <v>120.14999999999999</v>
      </c>
    </row>
    <row r="23" spans="1:37" ht="27" hidden="1" thickBot="1">
      <c r="A23" s="1650"/>
      <c r="B23" s="1646"/>
      <c r="C23" s="937">
        <v>1.5</v>
      </c>
      <c r="D23" s="125" t="s">
        <v>254</v>
      </c>
      <c r="E23" s="564">
        <f>C23</f>
        <v>1.5</v>
      </c>
      <c r="F23" s="564" t="str">
        <f>D23</f>
        <v>Otras actividades extramurales</v>
      </c>
      <c r="G23" s="504">
        <v>906</v>
      </c>
      <c r="H23" s="1153" t="s">
        <v>1660</v>
      </c>
      <c r="I23" s="541"/>
      <c r="J23" s="541"/>
      <c r="K23" s="541"/>
      <c r="L23" s="541"/>
      <c r="M23" s="541"/>
      <c r="N23" s="541"/>
      <c r="O23" s="357" t="e">
        <f t="shared" si="14"/>
        <v>#DIV/0!</v>
      </c>
      <c r="P23" s="1148" t="e">
        <f t="shared" si="15"/>
        <v>#DIV/0!</v>
      </c>
      <c r="Q23" s="358" t="e">
        <f t="shared" si="12"/>
        <v>#DIV/0!</v>
      </c>
      <c r="S23" s="157"/>
      <c r="T23" s="90">
        <v>0.15</v>
      </c>
      <c r="U23" s="375">
        <v>0.15</v>
      </c>
      <c r="V23" s="304">
        <v>0.15</v>
      </c>
      <c r="W23" s="90">
        <v>0.15</v>
      </c>
      <c r="X23" s="90">
        <f t="shared" si="0"/>
        <v>0.15</v>
      </c>
      <c r="Y23" s="477">
        <f t="shared" ref="Y23:AD23" si="24">+I23*$X$23</f>
        <v>0</v>
      </c>
      <c r="Z23" s="477">
        <f t="shared" si="24"/>
        <v>0</v>
      </c>
      <c r="AA23" s="477">
        <f t="shared" si="24"/>
        <v>0</v>
      </c>
      <c r="AB23" s="477">
        <f t="shared" si="24"/>
        <v>0</v>
      </c>
      <c r="AC23" s="477">
        <f t="shared" si="24"/>
        <v>0</v>
      </c>
      <c r="AD23" s="477">
        <f t="shared" si="24"/>
        <v>0</v>
      </c>
    </row>
    <row r="24" spans="1:37" ht="27.75" customHeight="1">
      <c r="A24" s="1650"/>
      <c r="B24" s="1646"/>
      <c r="C24" s="1659">
        <v>1.4</v>
      </c>
      <c r="D24" s="1636" t="s">
        <v>252</v>
      </c>
      <c r="E24" s="564">
        <v>1.4</v>
      </c>
      <c r="F24" s="564" t="s">
        <v>252</v>
      </c>
      <c r="G24" s="371" t="s">
        <v>1254</v>
      </c>
      <c r="H24" s="1137" t="s">
        <v>40</v>
      </c>
      <c r="I24" s="1091">
        <v>1312</v>
      </c>
      <c r="J24" s="1091">
        <v>945</v>
      </c>
      <c r="K24" s="1091">
        <v>325</v>
      </c>
      <c r="L24" s="1091">
        <v>350</v>
      </c>
      <c r="M24" s="1091">
        <v>0</v>
      </c>
      <c r="N24" s="1091">
        <v>275</v>
      </c>
      <c r="O24" s="357">
        <f t="shared" si="14"/>
        <v>534.5</v>
      </c>
      <c r="P24" s="1148">
        <f t="shared" si="15"/>
        <v>-0.79039634146341464</v>
      </c>
      <c r="Q24" s="358" t="e">
        <f t="shared" si="12"/>
        <v>#DIV/0!</v>
      </c>
      <c r="S24" s="158" t="s">
        <v>1567</v>
      </c>
      <c r="T24" s="91">
        <v>1.82</v>
      </c>
      <c r="U24" s="378">
        <v>1.82</v>
      </c>
      <c r="V24" s="307">
        <v>1.82</v>
      </c>
      <c r="W24" s="91">
        <v>1.82</v>
      </c>
      <c r="X24" s="91">
        <f t="shared" si="0"/>
        <v>1.82</v>
      </c>
      <c r="Y24" s="477">
        <f t="shared" ref="Y24:AD24" si="25">+I24*$X$24</f>
        <v>2387.84</v>
      </c>
      <c r="Z24" s="477">
        <f t="shared" si="25"/>
        <v>1719.9</v>
      </c>
      <c r="AA24" s="477">
        <f t="shared" si="25"/>
        <v>591.5</v>
      </c>
      <c r="AB24" s="477">
        <f t="shared" si="25"/>
        <v>637</v>
      </c>
      <c r="AC24" s="477">
        <f t="shared" si="25"/>
        <v>0</v>
      </c>
      <c r="AD24" s="477">
        <f t="shared" si="25"/>
        <v>500.5</v>
      </c>
    </row>
    <row r="25" spans="1:37" ht="14.25" customHeight="1">
      <c r="A25" s="1650"/>
      <c r="B25" s="1646"/>
      <c r="C25" s="1659"/>
      <c r="D25" s="1610"/>
      <c r="E25" s="564">
        <v>1.4</v>
      </c>
      <c r="F25" s="564" t="s">
        <v>252</v>
      </c>
      <c r="G25" s="371">
        <v>909</v>
      </c>
      <c r="H25" s="1137" t="s">
        <v>41</v>
      </c>
      <c r="I25" s="1091">
        <v>1839</v>
      </c>
      <c r="J25" s="1091">
        <v>1174</v>
      </c>
      <c r="K25" s="1091">
        <v>495</v>
      </c>
      <c r="L25" s="1091">
        <v>836</v>
      </c>
      <c r="M25" s="1091">
        <v>0</v>
      </c>
      <c r="N25" s="1091">
        <v>56</v>
      </c>
      <c r="O25" s="357">
        <f t="shared" si="14"/>
        <v>733.33333333333337</v>
      </c>
      <c r="P25" s="1148">
        <f t="shared" si="15"/>
        <v>-0.96954866775421422</v>
      </c>
      <c r="Q25" s="358" t="e">
        <f t="shared" si="12"/>
        <v>#DIV/0!</v>
      </c>
      <c r="S25" s="158" t="s">
        <v>41</v>
      </c>
      <c r="T25" s="91">
        <v>1.06</v>
      </c>
      <c r="U25" s="378">
        <v>1.06</v>
      </c>
      <c r="V25" s="307">
        <v>1.06</v>
      </c>
      <c r="W25" s="91">
        <v>1.06</v>
      </c>
      <c r="X25" s="91">
        <f t="shared" si="0"/>
        <v>1.06</v>
      </c>
      <c r="Y25" s="477">
        <f t="shared" ref="Y25:AD25" si="26">+I25*$X$25</f>
        <v>1949.3400000000001</v>
      </c>
      <c r="Z25" s="477">
        <f t="shared" si="26"/>
        <v>1244.44</v>
      </c>
      <c r="AA25" s="477">
        <f t="shared" si="26"/>
        <v>524.70000000000005</v>
      </c>
      <c r="AB25" s="477">
        <f t="shared" si="26"/>
        <v>886.16000000000008</v>
      </c>
      <c r="AC25" s="477">
        <f t="shared" si="26"/>
        <v>0</v>
      </c>
      <c r="AD25" s="477">
        <f t="shared" si="26"/>
        <v>59.36</v>
      </c>
    </row>
    <row r="26" spans="1:37" ht="14.25" customHeight="1">
      <c r="A26" s="1650"/>
      <c r="B26" s="1646"/>
      <c r="C26" s="1659"/>
      <c r="D26" s="1610"/>
      <c r="E26" s="564">
        <v>1.4</v>
      </c>
      <c r="F26" s="564" t="s">
        <v>252</v>
      </c>
      <c r="G26" s="371">
        <v>910</v>
      </c>
      <c r="H26" s="1137" t="s">
        <v>283</v>
      </c>
      <c r="I26" s="1091">
        <v>1716</v>
      </c>
      <c r="J26" s="1091">
        <v>1019</v>
      </c>
      <c r="K26" s="1091">
        <v>502</v>
      </c>
      <c r="L26" s="1091">
        <v>741</v>
      </c>
      <c r="M26" s="1091">
        <v>0</v>
      </c>
      <c r="N26" s="1091">
        <v>39</v>
      </c>
      <c r="O26" s="357">
        <f t="shared" si="14"/>
        <v>669.5</v>
      </c>
      <c r="P26" s="1148">
        <f t="shared" si="15"/>
        <v>-0.97727272727272729</v>
      </c>
      <c r="Q26" s="358" t="e">
        <f t="shared" si="12"/>
        <v>#DIV/0!</v>
      </c>
      <c r="S26" s="158" t="s">
        <v>42</v>
      </c>
      <c r="T26" s="91">
        <v>1.06</v>
      </c>
      <c r="U26" s="378">
        <v>1.06</v>
      </c>
      <c r="V26" s="307">
        <v>1.06</v>
      </c>
      <c r="W26" s="91">
        <v>1.06</v>
      </c>
      <c r="X26" s="91">
        <f t="shared" si="0"/>
        <v>1.06</v>
      </c>
      <c r="Y26" s="477">
        <f t="shared" ref="Y26:AD26" si="27">+I26*$X$26</f>
        <v>1818.96</v>
      </c>
      <c r="Z26" s="477">
        <f t="shared" si="27"/>
        <v>1080.1400000000001</v>
      </c>
      <c r="AA26" s="477">
        <f t="shared" si="27"/>
        <v>532.12</v>
      </c>
      <c r="AB26" s="477">
        <f t="shared" si="27"/>
        <v>785.46</v>
      </c>
      <c r="AC26" s="477">
        <f t="shared" si="27"/>
        <v>0</v>
      </c>
      <c r="AD26" s="477">
        <f t="shared" si="27"/>
        <v>41.34</v>
      </c>
    </row>
    <row r="27" spans="1:37" ht="15" customHeight="1" thickBot="1">
      <c r="A27" s="1650"/>
      <c r="B27" s="1646"/>
      <c r="C27" s="1659"/>
      <c r="D27" s="1637"/>
      <c r="E27" s="564">
        <v>1.4</v>
      </c>
      <c r="F27" s="564" t="s">
        <v>252</v>
      </c>
      <c r="G27" s="371">
        <v>911</v>
      </c>
      <c r="H27" s="1137" t="s">
        <v>43</v>
      </c>
      <c r="I27" s="1091">
        <v>354</v>
      </c>
      <c r="J27" s="1091">
        <v>178</v>
      </c>
      <c r="K27" s="1091">
        <v>70</v>
      </c>
      <c r="L27" s="1091">
        <v>47</v>
      </c>
      <c r="M27" s="1091">
        <v>0</v>
      </c>
      <c r="N27" s="1091">
        <v>7</v>
      </c>
      <c r="O27" s="357">
        <f t="shared" si="14"/>
        <v>109.33333333333333</v>
      </c>
      <c r="P27" s="1148">
        <f t="shared" si="15"/>
        <v>-0.98022598870056499</v>
      </c>
      <c r="Q27" s="358" t="e">
        <f t="shared" si="12"/>
        <v>#DIV/0!</v>
      </c>
      <c r="S27" s="158" t="s">
        <v>43</v>
      </c>
      <c r="T27" s="91">
        <v>2.1</v>
      </c>
      <c r="U27" s="378">
        <v>2.1</v>
      </c>
      <c r="V27" s="307">
        <v>2.1</v>
      </c>
      <c r="W27" s="91">
        <v>2.1</v>
      </c>
      <c r="X27" s="91">
        <f t="shared" si="0"/>
        <v>2.1</v>
      </c>
      <c r="Y27" s="477">
        <f t="shared" ref="Y27:AD27" si="28">+I27*$X$27</f>
        <v>743.4</v>
      </c>
      <c r="Z27" s="477">
        <f t="shared" si="28"/>
        <v>373.8</v>
      </c>
      <c r="AA27" s="477">
        <f t="shared" si="28"/>
        <v>147</v>
      </c>
      <c r="AB27" s="477">
        <f t="shared" si="28"/>
        <v>98.7</v>
      </c>
      <c r="AC27" s="477">
        <f t="shared" si="28"/>
        <v>0</v>
      </c>
      <c r="AD27" s="477">
        <f t="shared" si="28"/>
        <v>14.700000000000001</v>
      </c>
    </row>
    <row r="28" spans="1:37" ht="27" thickBot="1">
      <c r="A28" s="1650"/>
      <c r="B28" s="1646"/>
      <c r="C28" s="937">
        <v>1.1000000000000001</v>
      </c>
      <c r="D28" s="125" t="s">
        <v>250</v>
      </c>
      <c r="E28" s="564">
        <f>C28</f>
        <v>1.1000000000000001</v>
      </c>
      <c r="F28" s="564" t="str">
        <f>D28</f>
        <v>Consulta externa y procedimientos</v>
      </c>
      <c r="G28" s="371">
        <v>397</v>
      </c>
      <c r="H28" s="1137" t="s">
        <v>284</v>
      </c>
      <c r="I28" s="1091">
        <v>19288</v>
      </c>
      <c r="J28" s="1091">
        <v>20393</v>
      </c>
      <c r="K28" s="1091">
        <v>11434</v>
      </c>
      <c r="L28" s="1091">
        <v>8474</v>
      </c>
      <c r="M28" s="1091">
        <v>6232</v>
      </c>
      <c r="N28" s="1091">
        <v>5364</v>
      </c>
      <c r="O28" s="357">
        <f t="shared" si="14"/>
        <v>11864.166666666666</v>
      </c>
      <c r="P28" s="1148">
        <f t="shared" si="15"/>
        <v>-0.72189962671090835</v>
      </c>
      <c r="Q28" s="358">
        <f t="shared" si="12"/>
        <v>-0.13928112965340181</v>
      </c>
      <c r="S28" s="157" t="s">
        <v>30</v>
      </c>
      <c r="T28" s="90">
        <v>1.82</v>
      </c>
      <c r="U28" s="375">
        <v>1.82</v>
      </c>
      <c r="V28" s="304">
        <v>1.82</v>
      </c>
      <c r="W28" s="90">
        <v>1.82</v>
      </c>
      <c r="X28" s="90">
        <f t="shared" si="0"/>
        <v>1.82</v>
      </c>
      <c r="Y28" s="477">
        <f t="shared" ref="Y28:AD28" si="29">+I28*$X$28</f>
        <v>35104.160000000003</v>
      </c>
      <c r="Z28" s="477">
        <f t="shared" si="29"/>
        <v>37115.26</v>
      </c>
      <c r="AA28" s="477">
        <f t="shared" si="29"/>
        <v>20809.88</v>
      </c>
      <c r="AB28" s="477">
        <f t="shared" si="29"/>
        <v>15422.68</v>
      </c>
      <c r="AC28" s="477">
        <f t="shared" si="29"/>
        <v>11342.24</v>
      </c>
      <c r="AD28" s="477">
        <f t="shared" si="29"/>
        <v>9762.48</v>
      </c>
    </row>
    <row r="29" spans="1:37" ht="14.25" customHeight="1">
      <c r="A29" s="1650"/>
      <c r="B29" s="1646"/>
      <c r="C29" s="1638">
        <v>1.3</v>
      </c>
      <c r="D29" s="1636" t="s">
        <v>251</v>
      </c>
      <c r="E29" s="564">
        <v>1.3</v>
      </c>
      <c r="F29" s="564" t="s">
        <v>251</v>
      </c>
      <c r="G29" s="371" t="s">
        <v>1192</v>
      </c>
      <c r="H29" s="1152" t="s">
        <v>1193</v>
      </c>
      <c r="I29" s="1091">
        <v>2148</v>
      </c>
      <c r="J29" s="1091">
        <v>1865</v>
      </c>
      <c r="K29" s="1091">
        <v>1997</v>
      </c>
      <c r="L29" s="1091">
        <v>2054</v>
      </c>
      <c r="M29" s="1091">
        <v>2180</v>
      </c>
      <c r="N29" s="1091">
        <v>2267</v>
      </c>
      <c r="O29" s="357">
        <f t="shared" si="14"/>
        <v>2085.1666666666665</v>
      </c>
      <c r="P29" s="1148">
        <f t="shared" si="15"/>
        <v>5.5400372439478582E-2</v>
      </c>
      <c r="Q29" s="358">
        <f t="shared" si="12"/>
        <v>3.9908256880733947E-2</v>
      </c>
      <c r="S29" s="157" t="s">
        <v>32</v>
      </c>
      <c r="T29" s="90">
        <v>2.6</v>
      </c>
      <c r="U29" s="375">
        <v>2.6</v>
      </c>
      <c r="V29" s="304">
        <v>2.6</v>
      </c>
      <c r="W29" s="90">
        <v>2.6</v>
      </c>
      <c r="X29" s="90">
        <f t="shared" si="0"/>
        <v>2.6</v>
      </c>
      <c r="Y29" s="477">
        <f t="shared" ref="Y29:AD29" si="30">+I29*$X$29</f>
        <v>5584.8</v>
      </c>
      <c r="Z29" s="477">
        <f t="shared" si="30"/>
        <v>4849</v>
      </c>
      <c r="AA29" s="477">
        <f t="shared" si="30"/>
        <v>5192.2</v>
      </c>
      <c r="AB29" s="477">
        <f t="shared" si="30"/>
        <v>5340.4000000000005</v>
      </c>
      <c r="AC29" s="477">
        <f t="shared" si="30"/>
        <v>5668</v>
      </c>
      <c r="AD29" s="477">
        <f t="shared" si="30"/>
        <v>5894.2</v>
      </c>
    </row>
    <row r="30" spans="1:37" ht="15" hidden="1" customHeight="1">
      <c r="A30" s="1650"/>
      <c r="B30" s="1646"/>
      <c r="C30" s="1643"/>
      <c r="D30" s="1610"/>
      <c r="E30" s="564">
        <v>1.3</v>
      </c>
      <c r="F30" s="564" t="s">
        <v>251</v>
      </c>
      <c r="G30" s="371" t="s">
        <v>1194</v>
      </c>
      <c r="H30" s="1152" t="s">
        <v>1195</v>
      </c>
      <c r="I30" s="1091"/>
      <c r="J30" s="1091"/>
      <c r="K30" s="1091"/>
      <c r="L30" s="1091"/>
      <c r="M30" s="1091"/>
      <c r="N30" s="1091"/>
      <c r="O30" s="357" t="e">
        <f t="shared" si="14"/>
        <v>#DIV/0!</v>
      </c>
      <c r="P30" s="1148" t="e">
        <f t="shared" si="15"/>
        <v>#DIV/0!</v>
      </c>
      <c r="Q30" s="358" t="e">
        <f t="shared" si="12"/>
        <v>#DIV/0!</v>
      </c>
      <c r="S30" s="157" t="s">
        <v>32</v>
      </c>
      <c r="T30" s="90">
        <v>2.6</v>
      </c>
      <c r="U30" s="375">
        <v>2.6</v>
      </c>
      <c r="V30" s="304">
        <v>2.6</v>
      </c>
      <c r="W30" s="90">
        <v>2.6</v>
      </c>
      <c r="X30" s="90">
        <f t="shared" si="0"/>
        <v>2.6</v>
      </c>
      <c r="Y30" s="477">
        <f t="shared" ref="Y30:AD30" si="31">+I30*$X$30</f>
        <v>0</v>
      </c>
      <c r="Z30" s="477">
        <f t="shared" si="31"/>
        <v>0</v>
      </c>
      <c r="AA30" s="477">
        <f t="shared" si="31"/>
        <v>0</v>
      </c>
      <c r="AB30" s="477">
        <f t="shared" si="31"/>
        <v>0</v>
      </c>
      <c r="AC30" s="477">
        <f t="shared" si="31"/>
        <v>0</v>
      </c>
      <c r="AD30" s="477">
        <f t="shared" si="31"/>
        <v>0</v>
      </c>
    </row>
    <row r="31" spans="1:37" ht="15" hidden="1" customHeight="1">
      <c r="A31" s="1650"/>
      <c r="B31" s="1646"/>
      <c r="C31" s="1643"/>
      <c r="D31" s="1610"/>
      <c r="E31" s="564">
        <v>1.3</v>
      </c>
      <c r="F31" s="564" t="s">
        <v>251</v>
      </c>
      <c r="G31" s="371" t="s">
        <v>1196</v>
      </c>
      <c r="H31" s="1152" t="s">
        <v>1197</v>
      </c>
      <c r="I31" s="1091"/>
      <c r="J31" s="1091"/>
      <c r="K31" s="1091"/>
      <c r="L31" s="1091"/>
      <c r="M31" s="1091"/>
      <c r="N31" s="1091"/>
      <c r="O31" s="357" t="e">
        <f t="shared" si="14"/>
        <v>#DIV/0!</v>
      </c>
      <c r="P31" s="1148" t="e">
        <f t="shared" si="15"/>
        <v>#DIV/0!</v>
      </c>
      <c r="Q31" s="358" t="e">
        <f t="shared" si="12"/>
        <v>#DIV/0!</v>
      </c>
      <c r="S31" s="157" t="s">
        <v>32</v>
      </c>
      <c r="T31" s="90">
        <v>2.6</v>
      </c>
      <c r="U31" s="375">
        <v>2.6</v>
      </c>
      <c r="V31" s="304">
        <v>2.6</v>
      </c>
      <c r="W31" s="90">
        <v>2.6</v>
      </c>
      <c r="X31" s="90">
        <f t="shared" si="0"/>
        <v>2.6</v>
      </c>
      <c r="Y31" s="477">
        <f t="shared" ref="Y31:AD31" si="32">+I31*$X$31</f>
        <v>0</v>
      </c>
      <c r="Z31" s="477">
        <f t="shared" si="32"/>
        <v>0</v>
      </c>
      <c r="AA31" s="477">
        <f t="shared" si="32"/>
        <v>0</v>
      </c>
      <c r="AB31" s="477">
        <f t="shared" si="32"/>
        <v>0</v>
      </c>
      <c r="AC31" s="477">
        <f t="shared" si="32"/>
        <v>0</v>
      </c>
      <c r="AD31" s="477">
        <f t="shared" si="32"/>
        <v>0</v>
      </c>
    </row>
    <row r="32" spans="1:37" ht="15" customHeight="1">
      <c r="A32" s="1650"/>
      <c r="B32" s="1646"/>
      <c r="C32" s="1643"/>
      <c r="D32" s="1610"/>
      <c r="E32" s="564">
        <v>1.3</v>
      </c>
      <c r="F32" s="564" t="s">
        <v>251</v>
      </c>
      <c r="G32" s="371" t="s">
        <v>1198</v>
      </c>
      <c r="H32" s="1152" t="s">
        <v>1199</v>
      </c>
      <c r="I32" s="1091">
        <v>3210</v>
      </c>
      <c r="J32" s="1091">
        <v>2526</v>
      </c>
      <c r="K32" s="1091">
        <v>2420</v>
      </c>
      <c r="L32" s="1091">
        <v>2558</v>
      </c>
      <c r="M32" s="1091">
        <v>2385</v>
      </c>
      <c r="N32" s="1091">
        <v>1646</v>
      </c>
      <c r="O32" s="357">
        <f t="shared" si="14"/>
        <v>2457.5</v>
      </c>
      <c r="P32" s="1148">
        <f t="shared" si="15"/>
        <v>-0.48722741433021804</v>
      </c>
      <c r="Q32" s="358">
        <f t="shared" si="12"/>
        <v>-0.30985324947589099</v>
      </c>
      <c r="S32" s="157" t="s">
        <v>32</v>
      </c>
      <c r="T32" s="90">
        <v>2.6</v>
      </c>
      <c r="U32" s="375">
        <v>2.6</v>
      </c>
      <c r="V32" s="304">
        <v>2.6</v>
      </c>
      <c r="W32" s="90">
        <v>2.6</v>
      </c>
      <c r="X32" s="90">
        <f t="shared" si="0"/>
        <v>2.6</v>
      </c>
      <c r="Y32" s="477">
        <f t="shared" ref="Y32:AD32" si="33">+I32*$X$32</f>
        <v>8346</v>
      </c>
      <c r="Z32" s="477">
        <f t="shared" si="33"/>
        <v>6567.6</v>
      </c>
      <c r="AA32" s="477">
        <f t="shared" si="33"/>
        <v>6292</v>
      </c>
      <c r="AB32" s="477">
        <f t="shared" si="33"/>
        <v>6650.8</v>
      </c>
      <c r="AC32" s="477">
        <f t="shared" si="33"/>
        <v>6201</v>
      </c>
      <c r="AD32" s="477">
        <f t="shared" si="33"/>
        <v>4279.6000000000004</v>
      </c>
    </row>
    <row r="33" spans="1:30" ht="15" hidden="1" customHeight="1">
      <c r="A33" s="1650"/>
      <c r="B33" s="1646"/>
      <c r="C33" s="1643"/>
      <c r="D33" s="1610"/>
      <c r="E33" s="564">
        <v>1.3</v>
      </c>
      <c r="F33" s="564" t="s">
        <v>251</v>
      </c>
      <c r="G33" s="371" t="s">
        <v>1200</v>
      </c>
      <c r="H33" s="1152" t="s">
        <v>1201</v>
      </c>
      <c r="I33" s="1091"/>
      <c r="J33" s="1091"/>
      <c r="K33" s="1091"/>
      <c r="L33" s="1091"/>
      <c r="M33" s="1091"/>
      <c r="N33" s="1091"/>
      <c r="O33" s="357" t="e">
        <f t="shared" si="14"/>
        <v>#DIV/0!</v>
      </c>
      <c r="P33" s="1148" t="e">
        <f t="shared" si="15"/>
        <v>#DIV/0!</v>
      </c>
      <c r="Q33" s="358" t="e">
        <f t="shared" si="12"/>
        <v>#DIV/0!</v>
      </c>
      <c r="S33" s="157" t="s">
        <v>32</v>
      </c>
      <c r="T33" s="90">
        <v>2.6</v>
      </c>
      <c r="U33" s="375">
        <v>2.6</v>
      </c>
      <c r="V33" s="304">
        <v>2.6</v>
      </c>
      <c r="W33" s="90">
        <v>2.6</v>
      </c>
      <c r="X33" s="90">
        <f t="shared" si="0"/>
        <v>2.6</v>
      </c>
      <c r="Y33" s="477">
        <f t="shared" ref="Y33:AD33" si="34">+I33*$X$33</f>
        <v>0</v>
      </c>
      <c r="Z33" s="477">
        <f t="shared" si="34"/>
        <v>0</v>
      </c>
      <c r="AA33" s="477">
        <f t="shared" si="34"/>
        <v>0</v>
      </c>
      <c r="AB33" s="477">
        <f t="shared" si="34"/>
        <v>0</v>
      </c>
      <c r="AC33" s="477">
        <f t="shared" si="34"/>
        <v>0</v>
      </c>
      <c r="AD33" s="477">
        <f t="shared" si="34"/>
        <v>0</v>
      </c>
    </row>
    <row r="34" spans="1:30" ht="15" customHeight="1">
      <c r="A34" s="1650"/>
      <c r="B34" s="1646"/>
      <c r="C34" s="1643"/>
      <c r="D34" s="1610"/>
      <c r="E34" s="564">
        <v>1.3</v>
      </c>
      <c r="F34" s="564" t="s">
        <v>251</v>
      </c>
      <c r="G34" s="371" t="s">
        <v>1202</v>
      </c>
      <c r="H34" s="1152" t="s">
        <v>1203</v>
      </c>
      <c r="I34" s="1091">
        <v>186</v>
      </c>
      <c r="J34" s="1091">
        <v>145</v>
      </c>
      <c r="K34" s="1091">
        <v>0</v>
      </c>
      <c r="L34" s="1091">
        <v>119</v>
      </c>
      <c r="M34" s="1091">
        <v>50</v>
      </c>
      <c r="N34" s="1091">
        <v>151</v>
      </c>
      <c r="O34" s="357">
        <f t="shared" si="14"/>
        <v>108.5</v>
      </c>
      <c r="P34" s="1148">
        <f t="shared" si="15"/>
        <v>-0.18817204301075269</v>
      </c>
      <c r="Q34" s="358">
        <f t="shared" si="12"/>
        <v>2.02</v>
      </c>
      <c r="S34" s="157" t="s">
        <v>32</v>
      </c>
      <c r="T34" s="90">
        <v>2.6</v>
      </c>
      <c r="U34" s="375">
        <v>2.6</v>
      </c>
      <c r="V34" s="304">
        <v>2.6</v>
      </c>
      <c r="W34" s="90">
        <v>2.6</v>
      </c>
      <c r="X34" s="90">
        <f t="shared" si="0"/>
        <v>2.6</v>
      </c>
      <c r="Y34" s="477">
        <f t="shared" ref="Y34:AD34" si="35">+I34*$X$34</f>
        <v>483.6</v>
      </c>
      <c r="Z34" s="477">
        <f t="shared" si="35"/>
        <v>377</v>
      </c>
      <c r="AA34" s="477">
        <f t="shared" si="35"/>
        <v>0</v>
      </c>
      <c r="AB34" s="477">
        <f t="shared" si="35"/>
        <v>309.40000000000003</v>
      </c>
      <c r="AC34" s="477">
        <f t="shared" si="35"/>
        <v>130</v>
      </c>
      <c r="AD34" s="477">
        <f t="shared" si="35"/>
        <v>392.6</v>
      </c>
    </row>
    <row r="35" spans="1:30" ht="15" customHeight="1">
      <c r="A35" s="1650"/>
      <c r="B35" s="1646"/>
      <c r="C35" s="1643"/>
      <c r="D35" s="1610"/>
      <c r="E35" s="564">
        <v>1.3</v>
      </c>
      <c r="F35" s="564" t="s">
        <v>251</v>
      </c>
      <c r="G35" s="371" t="s">
        <v>1204</v>
      </c>
      <c r="H35" s="1152" t="s">
        <v>1205</v>
      </c>
      <c r="I35" s="1091">
        <v>1671</v>
      </c>
      <c r="J35" s="1091">
        <v>1418</v>
      </c>
      <c r="K35" s="1091">
        <v>1389</v>
      </c>
      <c r="L35" s="1091">
        <v>932</v>
      </c>
      <c r="M35" s="1091">
        <v>0</v>
      </c>
      <c r="N35" s="1091">
        <v>0</v>
      </c>
      <c r="O35" s="357">
        <f t="shared" si="14"/>
        <v>901.66666666666663</v>
      </c>
      <c r="P35" s="1148">
        <f t="shared" si="15"/>
        <v>-1</v>
      </c>
      <c r="Q35" s="358" t="e">
        <f t="shared" si="12"/>
        <v>#DIV/0!</v>
      </c>
      <c r="S35" s="157" t="s">
        <v>32</v>
      </c>
      <c r="T35" s="90">
        <v>2.6</v>
      </c>
      <c r="U35" s="375">
        <v>2.6</v>
      </c>
      <c r="V35" s="304">
        <v>2.6</v>
      </c>
      <c r="W35" s="90">
        <v>2.6</v>
      </c>
      <c r="X35" s="90">
        <f t="shared" si="0"/>
        <v>2.6</v>
      </c>
      <c r="Y35" s="477">
        <f t="shared" ref="Y35:AD35" si="36">+I35*$X$35</f>
        <v>4344.6000000000004</v>
      </c>
      <c r="Z35" s="477">
        <f t="shared" si="36"/>
        <v>3686.8</v>
      </c>
      <c r="AA35" s="477">
        <f t="shared" si="36"/>
        <v>3611.4</v>
      </c>
      <c r="AB35" s="477">
        <f t="shared" si="36"/>
        <v>2423.2000000000003</v>
      </c>
      <c r="AC35" s="477">
        <f t="shared" si="36"/>
        <v>0</v>
      </c>
      <c r="AD35" s="477">
        <f t="shared" si="36"/>
        <v>0</v>
      </c>
    </row>
    <row r="36" spans="1:30" ht="15" hidden="1" customHeight="1">
      <c r="A36" s="1650"/>
      <c r="B36" s="1646"/>
      <c r="C36" s="1643"/>
      <c r="D36" s="1610"/>
      <c r="E36" s="564">
        <v>1.3</v>
      </c>
      <c r="F36" s="564" t="s">
        <v>251</v>
      </c>
      <c r="G36" s="371" t="s">
        <v>1206</v>
      </c>
      <c r="H36" s="1152" t="s">
        <v>1207</v>
      </c>
      <c r="I36" s="1091"/>
      <c r="J36" s="1091"/>
      <c r="K36" s="1091"/>
      <c r="L36" s="1091"/>
      <c r="M36" s="1091"/>
      <c r="N36" s="1091"/>
      <c r="O36" s="357" t="e">
        <f t="shared" si="14"/>
        <v>#DIV/0!</v>
      </c>
      <c r="P36" s="1148" t="e">
        <f t="shared" si="15"/>
        <v>#DIV/0!</v>
      </c>
      <c r="Q36" s="358" t="e">
        <f t="shared" si="12"/>
        <v>#DIV/0!</v>
      </c>
      <c r="S36" s="157" t="s">
        <v>32</v>
      </c>
      <c r="T36" s="90">
        <v>2.6</v>
      </c>
      <c r="U36" s="375">
        <v>2.6</v>
      </c>
      <c r="V36" s="304">
        <v>2.6</v>
      </c>
      <c r="W36" s="90">
        <v>2.6</v>
      </c>
      <c r="X36" s="90">
        <f t="shared" si="0"/>
        <v>2.6</v>
      </c>
      <c r="Y36" s="477">
        <f t="shared" ref="Y36:AD36" si="37">+I36*$X$36</f>
        <v>0</v>
      </c>
      <c r="Z36" s="477">
        <f t="shared" si="37"/>
        <v>0</v>
      </c>
      <c r="AA36" s="477">
        <f t="shared" si="37"/>
        <v>0</v>
      </c>
      <c r="AB36" s="477">
        <f t="shared" si="37"/>
        <v>0</v>
      </c>
      <c r="AC36" s="477">
        <f t="shared" si="37"/>
        <v>0</v>
      </c>
      <c r="AD36" s="477">
        <f t="shared" si="37"/>
        <v>0</v>
      </c>
    </row>
    <row r="37" spans="1:30" ht="15" hidden="1" customHeight="1">
      <c r="A37" s="1650"/>
      <c r="B37" s="1646"/>
      <c r="C37" s="1643"/>
      <c r="D37" s="1610"/>
      <c r="E37" s="564">
        <v>1.3</v>
      </c>
      <c r="F37" s="564" t="s">
        <v>251</v>
      </c>
      <c r="G37" s="371" t="s">
        <v>1208</v>
      </c>
      <c r="H37" s="1152" t="s">
        <v>1209</v>
      </c>
      <c r="I37" s="1091"/>
      <c r="J37" s="1091"/>
      <c r="K37" s="1091"/>
      <c r="L37" s="1091"/>
      <c r="M37" s="1091"/>
      <c r="N37" s="1091"/>
      <c r="O37" s="357" t="e">
        <f t="shared" si="14"/>
        <v>#DIV/0!</v>
      </c>
      <c r="P37" s="1148" t="e">
        <f t="shared" si="15"/>
        <v>#DIV/0!</v>
      </c>
      <c r="Q37" s="358" t="e">
        <f t="shared" si="12"/>
        <v>#DIV/0!</v>
      </c>
      <c r="S37" s="157" t="s">
        <v>32</v>
      </c>
      <c r="T37" s="90">
        <v>2.6</v>
      </c>
      <c r="U37" s="375">
        <v>2.6</v>
      </c>
      <c r="V37" s="304">
        <v>2.6</v>
      </c>
      <c r="W37" s="90">
        <v>2.6</v>
      </c>
      <c r="X37" s="90">
        <f t="shared" si="0"/>
        <v>2.6</v>
      </c>
      <c r="Y37" s="477">
        <f t="shared" ref="Y37:AD37" si="38">+I37*$X$37</f>
        <v>0</v>
      </c>
      <c r="Z37" s="477">
        <f t="shared" si="38"/>
        <v>0</v>
      </c>
      <c r="AA37" s="477">
        <f t="shared" si="38"/>
        <v>0</v>
      </c>
      <c r="AB37" s="477">
        <f t="shared" si="38"/>
        <v>0</v>
      </c>
      <c r="AC37" s="477">
        <f t="shared" si="38"/>
        <v>0</v>
      </c>
      <c r="AD37" s="477">
        <f t="shared" si="38"/>
        <v>0</v>
      </c>
    </row>
    <row r="38" spans="1:30" ht="15" hidden="1" customHeight="1">
      <c r="A38" s="1650"/>
      <c r="B38" s="1646"/>
      <c r="C38" s="1643"/>
      <c r="D38" s="1610"/>
      <c r="E38" s="564">
        <v>1.3</v>
      </c>
      <c r="F38" s="564" t="s">
        <v>251</v>
      </c>
      <c r="G38" s="371" t="s">
        <v>1210</v>
      </c>
      <c r="H38" s="1152" t="s">
        <v>1211</v>
      </c>
      <c r="I38" s="1091"/>
      <c r="J38" s="1091"/>
      <c r="K38" s="1091"/>
      <c r="L38" s="1091"/>
      <c r="M38" s="1091"/>
      <c r="N38" s="1091"/>
      <c r="O38" s="357" t="e">
        <f t="shared" si="14"/>
        <v>#DIV/0!</v>
      </c>
      <c r="P38" s="1148" t="e">
        <f t="shared" si="15"/>
        <v>#DIV/0!</v>
      </c>
      <c r="Q38" s="358" t="e">
        <f t="shared" si="12"/>
        <v>#DIV/0!</v>
      </c>
      <c r="S38" s="157" t="s">
        <v>32</v>
      </c>
      <c r="T38" s="90">
        <v>2.6</v>
      </c>
      <c r="U38" s="375">
        <v>2.6</v>
      </c>
      <c r="V38" s="304">
        <v>2.6</v>
      </c>
      <c r="W38" s="90">
        <v>2.6</v>
      </c>
      <c r="X38" s="90">
        <f t="shared" si="0"/>
        <v>2.6</v>
      </c>
      <c r="Y38" s="477">
        <f t="shared" ref="Y38:AD38" si="39">+I38*$X$38</f>
        <v>0</v>
      </c>
      <c r="Z38" s="477">
        <f t="shared" si="39"/>
        <v>0</v>
      </c>
      <c r="AA38" s="477">
        <f t="shared" si="39"/>
        <v>0</v>
      </c>
      <c r="AB38" s="477">
        <f t="shared" si="39"/>
        <v>0</v>
      </c>
      <c r="AC38" s="477">
        <f t="shared" si="39"/>
        <v>0</v>
      </c>
      <c r="AD38" s="477">
        <f t="shared" si="39"/>
        <v>0</v>
      </c>
    </row>
    <row r="39" spans="1:30" ht="15" hidden="1" customHeight="1">
      <c r="A39" s="1650"/>
      <c r="B39" s="1646"/>
      <c r="C39" s="1643"/>
      <c r="D39" s="1610"/>
      <c r="E39" s="564">
        <v>1.3</v>
      </c>
      <c r="F39" s="564" t="s">
        <v>251</v>
      </c>
      <c r="G39" s="371" t="s">
        <v>1212</v>
      </c>
      <c r="H39" s="1152" t="s">
        <v>1215</v>
      </c>
      <c r="I39" s="1091"/>
      <c r="J39" s="1091"/>
      <c r="K39" s="1091"/>
      <c r="L39" s="1091"/>
      <c r="M39" s="1091"/>
      <c r="N39" s="1091"/>
      <c r="O39" s="357" t="e">
        <f t="shared" si="14"/>
        <v>#DIV/0!</v>
      </c>
      <c r="P39" s="1148" t="e">
        <f t="shared" si="15"/>
        <v>#DIV/0!</v>
      </c>
      <c r="Q39" s="358" t="e">
        <f t="shared" si="12"/>
        <v>#DIV/0!</v>
      </c>
      <c r="S39" s="157" t="s">
        <v>32</v>
      </c>
      <c r="T39" s="90">
        <v>2.6</v>
      </c>
      <c r="U39" s="375">
        <v>2.6</v>
      </c>
      <c r="V39" s="304">
        <v>2.6</v>
      </c>
      <c r="W39" s="90">
        <v>2.6</v>
      </c>
      <c r="X39" s="90">
        <f t="shared" si="0"/>
        <v>2.6</v>
      </c>
      <c r="Y39" s="477">
        <f t="shared" ref="Y39:AD39" si="40">+I39*$X$39</f>
        <v>0</v>
      </c>
      <c r="Z39" s="477">
        <f t="shared" si="40"/>
        <v>0</v>
      </c>
      <c r="AA39" s="477">
        <f t="shared" si="40"/>
        <v>0</v>
      </c>
      <c r="AB39" s="477">
        <f t="shared" si="40"/>
        <v>0</v>
      </c>
      <c r="AC39" s="477">
        <f t="shared" si="40"/>
        <v>0</v>
      </c>
      <c r="AD39" s="477">
        <f t="shared" si="40"/>
        <v>0</v>
      </c>
    </row>
    <row r="40" spans="1:30" ht="15" customHeight="1">
      <c r="A40" s="1650"/>
      <c r="B40" s="1646"/>
      <c r="C40" s="1643"/>
      <c r="D40" s="1610"/>
      <c r="E40" s="564">
        <v>1.3</v>
      </c>
      <c r="F40" s="564" t="s">
        <v>251</v>
      </c>
      <c r="G40" s="371" t="s">
        <v>1214</v>
      </c>
      <c r="H40" s="1152" t="s">
        <v>1221</v>
      </c>
      <c r="I40" s="1091">
        <v>626</v>
      </c>
      <c r="J40" s="1091">
        <v>835</v>
      </c>
      <c r="K40" s="1091">
        <v>327</v>
      </c>
      <c r="L40" s="1091">
        <v>288</v>
      </c>
      <c r="M40" s="1091">
        <v>82</v>
      </c>
      <c r="N40" s="1091">
        <v>268</v>
      </c>
      <c r="O40" s="357">
        <f t="shared" si="14"/>
        <v>404.33333333333331</v>
      </c>
      <c r="P40" s="1148">
        <f t="shared" si="15"/>
        <v>-0.5718849840255591</v>
      </c>
      <c r="Q40" s="358">
        <f t="shared" si="12"/>
        <v>2.2682926829268291</v>
      </c>
      <c r="S40" s="157" t="s">
        <v>32</v>
      </c>
      <c r="T40" s="90">
        <v>2.6</v>
      </c>
      <c r="U40" s="375">
        <v>2.6</v>
      </c>
      <c r="V40" s="304">
        <v>2.6</v>
      </c>
      <c r="W40" s="90">
        <v>2.6</v>
      </c>
      <c r="X40" s="90">
        <f t="shared" si="0"/>
        <v>2.6</v>
      </c>
      <c r="Y40" s="477">
        <f t="shared" ref="Y40:AD40" si="41">+I40*$X$40</f>
        <v>1627.6000000000001</v>
      </c>
      <c r="Z40" s="477">
        <f t="shared" si="41"/>
        <v>2171</v>
      </c>
      <c r="AA40" s="477">
        <f t="shared" si="41"/>
        <v>850.2</v>
      </c>
      <c r="AB40" s="477">
        <f t="shared" si="41"/>
        <v>748.80000000000007</v>
      </c>
      <c r="AC40" s="477">
        <f t="shared" si="41"/>
        <v>213.20000000000002</v>
      </c>
      <c r="AD40" s="477">
        <f t="shared" si="41"/>
        <v>696.80000000000007</v>
      </c>
    </row>
    <row r="41" spans="1:30" ht="15" hidden="1" customHeight="1">
      <c r="A41" s="1650"/>
      <c r="B41" s="1646"/>
      <c r="C41" s="1643"/>
      <c r="D41" s="1610"/>
      <c r="E41" s="564">
        <v>1.3</v>
      </c>
      <c r="F41" s="564" t="s">
        <v>251</v>
      </c>
      <c r="G41" s="371" t="s">
        <v>1220</v>
      </c>
      <c r="H41" s="1152" t="s">
        <v>1223</v>
      </c>
      <c r="I41" s="1091"/>
      <c r="J41" s="1091"/>
      <c r="K41" s="1091"/>
      <c r="L41" s="1091"/>
      <c r="M41" s="1091"/>
      <c r="N41" s="1091"/>
      <c r="O41" s="357" t="e">
        <f t="shared" si="14"/>
        <v>#DIV/0!</v>
      </c>
      <c r="P41" s="1148" t="e">
        <f t="shared" si="15"/>
        <v>#DIV/0!</v>
      </c>
      <c r="Q41" s="358" t="e">
        <f t="shared" si="12"/>
        <v>#DIV/0!</v>
      </c>
      <c r="S41" s="157" t="s">
        <v>32</v>
      </c>
      <c r="T41" s="90">
        <v>2.6</v>
      </c>
      <c r="U41" s="375">
        <v>2.6</v>
      </c>
      <c r="V41" s="304">
        <v>2.6</v>
      </c>
      <c r="W41" s="90">
        <v>2.6</v>
      </c>
      <c r="X41" s="90">
        <f t="shared" si="0"/>
        <v>2.6</v>
      </c>
      <c r="Y41" s="477">
        <f t="shared" ref="Y41:AD41" si="42">+I41*$X$41</f>
        <v>0</v>
      </c>
      <c r="Z41" s="477">
        <f t="shared" si="42"/>
        <v>0</v>
      </c>
      <c r="AA41" s="477">
        <f t="shared" si="42"/>
        <v>0</v>
      </c>
      <c r="AB41" s="477">
        <f t="shared" si="42"/>
        <v>0</v>
      </c>
      <c r="AC41" s="477">
        <f t="shared" si="42"/>
        <v>0</v>
      </c>
      <c r="AD41" s="477">
        <f t="shared" si="42"/>
        <v>0</v>
      </c>
    </row>
    <row r="42" spans="1:30" ht="15" hidden="1" customHeight="1">
      <c r="A42" s="1650"/>
      <c r="B42" s="1646"/>
      <c r="C42" s="1643"/>
      <c r="D42" s="1610"/>
      <c r="E42" s="564">
        <v>1.3</v>
      </c>
      <c r="F42" s="564" t="s">
        <v>251</v>
      </c>
      <c r="G42" s="371" t="s">
        <v>1222</v>
      </c>
      <c r="H42" s="1152" t="s">
        <v>1225</v>
      </c>
      <c r="I42" s="1091"/>
      <c r="J42" s="1091"/>
      <c r="K42" s="1091"/>
      <c r="L42" s="1091"/>
      <c r="M42" s="1091"/>
      <c r="N42" s="1091"/>
      <c r="O42" s="357" t="e">
        <f t="shared" si="14"/>
        <v>#DIV/0!</v>
      </c>
      <c r="P42" s="1148" t="e">
        <f t="shared" si="15"/>
        <v>#DIV/0!</v>
      </c>
      <c r="Q42" s="358" t="e">
        <f t="shared" si="12"/>
        <v>#DIV/0!</v>
      </c>
      <c r="S42" s="157" t="s">
        <v>32</v>
      </c>
      <c r="T42" s="90">
        <v>2.6</v>
      </c>
      <c r="U42" s="375">
        <v>2.6</v>
      </c>
      <c r="V42" s="304">
        <v>2.6</v>
      </c>
      <c r="W42" s="90">
        <v>2.6</v>
      </c>
      <c r="X42" s="90">
        <f t="shared" si="0"/>
        <v>2.6</v>
      </c>
      <c r="Y42" s="477">
        <f t="shared" ref="Y42:AD42" si="43">+I42*$X$42</f>
        <v>0</v>
      </c>
      <c r="Z42" s="477">
        <f t="shared" si="43"/>
        <v>0</v>
      </c>
      <c r="AA42" s="477">
        <f t="shared" si="43"/>
        <v>0</v>
      </c>
      <c r="AB42" s="477">
        <f t="shared" si="43"/>
        <v>0</v>
      </c>
      <c r="AC42" s="477">
        <f t="shared" si="43"/>
        <v>0</v>
      </c>
      <c r="AD42" s="477">
        <f t="shared" si="43"/>
        <v>0</v>
      </c>
    </row>
    <row r="43" spans="1:30" ht="15" customHeight="1">
      <c r="A43" s="1650"/>
      <c r="B43" s="1646"/>
      <c r="C43" s="1643"/>
      <c r="D43" s="1610"/>
      <c r="E43" s="564">
        <v>1.3</v>
      </c>
      <c r="F43" s="564" t="s">
        <v>251</v>
      </c>
      <c r="G43" s="371" t="s">
        <v>1224</v>
      </c>
      <c r="H43" s="1152" t="s">
        <v>1227</v>
      </c>
      <c r="I43" s="1091">
        <v>93</v>
      </c>
      <c r="J43" s="1091">
        <v>0</v>
      </c>
      <c r="K43" s="1091">
        <v>50</v>
      </c>
      <c r="L43" s="1091">
        <v>0</v>
      </c>
      <c r="M43" s="1091">
        <v>0</v>
      </c>
      <c r="N43" s="1091">
        <v>0</v>
      </c>
      <c r="O43" s="357">
        <f t="shared" si="14"/>
        <v>23.833333333333332</v>
      </c>
      <c r="P43" s="1148">
        <f t="shared" si="15"/>
        <v>-1</v>
      </c>
      <c r="Q43" s="358" t="e">
        <f t="shared" si="12"/>
        <v>#DIV/0!</v>
      </c>
      <c r="S43" s="157" t="s">
        <v>32</v>
      </c>
      <c r="T43" s="90">
        <v>2.6</v>
      </c>
      <c r="U43" s="375">
        <v>2.6</v>
      </c>
      <c r="V43" s="304">
        <v>2.6</v>
      </c>
      <c r="W43" s="90">
        <v>2.6</v>
      </c>
      <c r="X43" s="90">
        <f t="shared" ref="X43:X74" si="44">IF($X$4=$U$9,U43,(IF($X$4=$V$9,V43,W43)))</f>
        <v>2.6</v>
      </c>
      <c r="Y43" s="477">
        <f t="shared" ref="Y43:AD43" si="45">+I43*$X$43</f>
        <v>241.8</v>
      </c>
      <c r="Z43" s="477">
        <f t="shared" si="45"/>
        <v>0</v>
      </c>
      <c r="AA43" s="477">
        <f t="shared" si="45"/>
        <v>130</v>
      </c>
      <c r="AB43" s="477">
        <f t="shared" si="45"/>
        <v>0</v>
      </c>
      <c r="AC43" s="477">
        <f t="shared" si="45"/>
        <v>0</v>
      </c>
      <c r="AD43" s="477">
        <f t="shared" si="45"/>
        <v>0</v>
      </c>
    </row>
    <row r="44" spans="1:30" ht="15" customHeight="1">
      <c r="A44" s="1650"/>
      <c r="B44" s="1646"/>
      <c r="C44" s="1643"/>
      <c r="D44" s="1610"/>
      <c r="E44" s="564">
        <v>1.3</v>
      </c>
      <c r="F44" s="564" t="s">
        <v>251</v>
      </c>
      <c r="G44" s="371" t="s">
        <v>1226</v>
      </c>
      <c r="H44" s="1152" t="s">
        <v>1229</v>
      </c>
      <c r="I44" s="1091">
        <v>5743</v>
      </c>
      <c r="J44" s="1091">
        <v>4671</v>
      </c>
      <c r="K44" s="1091">
        <v>5058</v>
      </c>
      <c r="L44" s="1091">
        <v>5604</v>
      </c>
      <c r="M44" s="1091">
        <v>5626</v>
      </c>
      <c r="N44" s="1091">
        <v>4840</v>
      </c>
      <c r="O44" s="357">
        <f t="shared" si="14"/>
        <v>5257</v>
      </c>
      <c r="P44" s="1148">
        <f t="shared" si="15"/>
        <v>-0.15723489465436183</v>
      </c>
      <c r="Q44" s="358">
        <f t="shared" si="12"/>
        <v>-0.13970849626733026</v>
      </c>
      <c r="S44" s="157" t="s">
        <v>32</v>
      </c>
      <c r="T44" s="90">
        <v>2.6</v>
      </c>
      <c r="U44" s="375">
        <v>2.6</v>
      </c>
      <c r="V44" s="304">
        <v>2.6</v>
      </c>
      <c r="W44" s="90">
        <v>2.6</v>
      </c>
      <c r="X44" s="90">
        <f t="shared" si="44"/>
        <v>2.6</v>
      </c>
      <c r="Y44" s="477">
        <f t="shared" ref="Y44:AD44" si="46">+I44*$X$44</f>
        <v>14931.800000000001</v>
      </c>
      <c r="Z44" s="477">
        <f t="shared" si="46"/>
        <v>12144.6</v>
      </c>
      <c r="AA44" s="477">
        <f t="shared" si="46"/>
        <v>13150.800000000001</v>
      </c>
      <c r="AB44" s="477">
        <f t="shared" si="46"/>
        <v>14570.4</v>
      </c>
      <c r="AC44" s="477">
        <f t="shared" si="46"/>
        <v>14627.6</v>
      </c>
      <c r="AD44" s="477">
        <f t="shared" si="46"/>
        <v>12584</v>
      </c>
    </row>
    <row r="45" spans="1:30" ht="15" hidden="1" customHeight="1">
      <c r="A45" s="1650"/>
      <c r="B45" s="1646"/>
      <c r="C45" s="1643"/>
      <c r="D45" s="1610"/>
      <c r="E45" s="564">
        <v>1.3</v>
      </c>
      <c r="F45" s="564" t="s">
        <v>251</v>
      </c>
      <c r="G45" s="371" t="s">
        <v>1228</v>
      </c>
      <c r="H45" s="1152" t="s">
        <v>1231</v>
      </c>
      <c r="I45" s="1091"/>
      <c r="J45" s="1091"/>
      <c r="K45" s="1091"/>
      <c r="L45" s="1091"/>
      <c r="M45" s="1091"/>
      <c r="N45" s="1091"/>
      <c r="O45" s="357" t="e">
        <f t="shared" si="14"/>
        <v>#DIV/0!</v>
      </c>
      <c r="P45" s="1148" t="e">
        <f t="shared" si="15"/>
        <v>#DIV/0!</v>
      </c>
      <c r="Q45" s="358" t="e">
        <f t="shared" si="12"/>
        <v>#DIV/0!</v>
      </c>
      <c r="S45" s="157" t="s">
        <v>32</v>
      </c>
      <c r="T45" s="90">
        <v>2.6</v>
      </c>
      <c r="U45" s="375">
        <v>2.6</v>
      </c>
      <c r="V45" s="304">
        <v>2.6</v>
      </c>
      <c r="W45" s="90">
        <v>2.6</v>
      </c>
      <c r="X45" s="90">
        <f t="shared" si="44"/>
        <v>2.6</v>
      </c>
      <c r="Y45" s="477">
        <f t="shared" ref="Y45:AD45" si="47">+I45*$X$45</f>
        <v>0</v>
      </c>
      <c r="Z45" s="477">
        <f t="shared" si="47"/>
        <v>0</v>
      </c>
      <c r="AA45" s="477">
        <f t="shared" si="47"/>
        <v>0</v>
      </c>
      <c r="AB45" s="477">
        <f t="shared" si="47"/>
        <v>0</v>
      </c>
      <c r="AC45" s="477">
        <f t="shared" si="47"/>
        <v>0</v>
      </c>
      <c r="AD45" s="477">
        <f t="shared" si="47"/>
        <v>0</v>
      </c>
    </row>
    <row r="46" spans="1:30" ht="15" hidden="1" customHeight="1">
      <c r="A46" s="1650"/>
      <c r="B46" s="1646"/>
      <c r="C46" s="1643"/>
      <c r="D46" s="1610"/>
      <c r="E46" s="564">
        <v>1.3</v>
      </c>
      <c r="F46" s="564" t="s">
        <v>251</v>
      </c>
      <c r="G46" s="371" t="s">
        <v>1230</v>
      </c>
      <c r="H46" s="1152" t="s">
        <v>1233</v>
      </c>
      <c r="I46" s="1091"/>
      <c r="J46" s="1091"/>
      <c r="K46" s="1091"/>
      <c r="L46" s="1091"/>
      <c r="M46" s="1091"/>
      <c r="N46" s="1091"/>
      <c r="O46" s="357" t="e">
        <f t="shared" si="14"/>
        <v>#DIV/0!</v>
      </c>
      <c r="P46" s="1148" t="e">
        <f t="shared" si="15"/>
        <v>#DIV/0!</v>
      </c>
      <c r="Q46" s="358" t="e">
        <f t="shared" si="12"/>
        <v>#DIV/0!</v>
      </c>
      <c r="S46" s="157" t="s">
        <v>32</v>
      </c>
      <c r="T46" s="90">
        <v>2.6</v>
      </c>
      <c r="U46" s="375">
        <v>2.6</v>
      </c>
      <c r="V46" s="304">
        <v>2.6</v>
      </c>
      <c r="W46" s="90">
        <v>2.6</v>
      </c>
      <c r="X46" s="90">
        <f t="shared" si="44"/>
        <v>2.6</v>
      </c>
      <c r="Y46" s="477">
        <f t="shared" ref="Y46:AD46" si="48">+I46*$X$46</f>
        <v>0</v>
      </c>
      <c r="Z46" s="477">
        <f t="shared" si="48"/>
        <v>0</v>
      </c>
      <c r="AA46" s="477">
        <f t="shared" si="48"/>
        <v>0</v>
      </c>
      <c r="AB46" s="477">
        <f t="shared" si="48"/>
        <v>0</v>
      </c>
      <c r="AC46" s="477">
        <f t="shared" si="48"/>
        <v>0</v>
      </c>
      <c r="AD46" s="477">
        <f t="shared" si="48"/>
        <v>0</v>
      </c>
    </row>
    <row r="47" spans="1:30" ht="15" hidden="1" customHeight="1">
      <c r="A47" s="1650"/>
      <c r="B47" s="1646"/>
      <c r="C47" s="1643"/>
      <c r="D47" s="1610"/>
      <c r="E47" s="564">
        <v>1.3</v>
      </c>
      <c r="F47" s="564" t="s">
        <v>251</v>
      </c>
      <c r="G47" s="371" t="s">
        <v>1232</v>
      </c>
      <c r="H47" s="1152" t="s">
        <v>1235</v>
      </c>
      <c r="I47" s="1091"/>
      <c r="J47" s="1091"/>
      <c r="K47" s="1091"/>
      <c r="L47" s="1091"/>
      <c r="M47" s="1091"/>
      <c r="N47" s="1091"/>
      <c r="O47" s="357" t="e">
        <f t="shared" si="14"/>
        <v>#DIV/0!</v>
      </c>
      <c r="P47" s="1148" t="e">
        <f t="shared" si="15"/>
        <v>#DIV/0!</v>
      </c>
      <c r="Q47" s="358" t="e">
        <f t="shared" si="12"/>
        <v>#DIV/0!</v>
      </c>
      <c r="S47" s="157" t="s">
        <v>32</v>
      </c>
      <c r="T47" s="90">
        <v>2.6</v>
      </c>
      <c r="U47" s="375">
        <v>2.6</v>
      </c>
      <c r="V47" s="304">
        <v>2.6</v>
      </c>
      <c r="W47" s="90">
        <v>2.6</v>
      </c>
      <c r="X47" s="90">
        <f t="shared" si="44"/>
        <v>2.6</v>
      </c>
      <c r="Y47" s="477">
        <f t="shared" ref="Y47:AD47" si="49">+I47*$X$47</f>
        <v>0</v>
      </c>
      <c r="Z47" s="477">
        <f t="shared" si="49"/>
        <v>0</v>
      </c>
      <c r="AA47" s="477">
        <f t="shared" si="49"/>
        <v>0</v>
      </c>
      <c r="AB47" s="477">
        <f t="shared" si="49"/>
        <v>0</v>
      </c>
      <c r="AC47" s="477">
        <f t="shared" si="49"/>
        <v>0</v>
      </c>
      <c r="AD47" s="477">
        <f t="shared" si="49"/>
        <v>0</v>
      </c>
    </row>
    <row r="48" spans="1:30" ht="15" hidden="1" customHeight="1">
      <c r="A48" s="1650"/>
      <c r="B48" s="1646"/>
      <c r="C48" s="1643"/>
      <c r="D48" s="1610"/>
      <c r="E48" s="564">
        <v>1.3</v>
      </c>
      <c r="F48" s="564" t="s">
        <v>251</v>
      </c>
      <c r="G48" s="371" t="s">
        <v>1234</v>
      </c>
      <c r="H48" s="1152" t="s">
        <v>1237</v>
      </c>
      <c r="I48" s="1091"/>
      <c r="J48" s="1091"/>
      <c r="K48" s="1091"/>
      <c r="L48" s="1091"/>
      <c r="M48" s="1091"/>
      <c r="N48" s="1091"/>
      <c r="O48" s="357" t="e">
        <f t="shared" si="14"/>
        <v>#DIV/0!</v>
      </c>
      <c r="P48" s="1148" t="e">
        <f t="shared" si="15"/>
        <v>#DIV/0!</v>
      </c>
      <c r="Q48" s="358" t="e">
        <f t="shared" si="12"/>
        <v>#DIV/0!</v>
      </c>
      <c r="S48" s="157" t="s">
        <v>32</v>
      </c>
      <c r="T48" s="90">
        <v>2.6</v>
      </c>
      <c r="U48" s="375">
        <v>2.6</v>
      </c>
      <c r="V48" s="304">
        <v>2.6</v>
      </c>
      <c r="W48" s="90">
        <v>2.6</v>
      </c>
      <c r="X48" s="90">
        <f t="shared" si="44"/>
        <v>2.6</v>
      </c>
      <c r="Y48" s="477">
        <f t="shared" ref="Y48:AD48" si="50">+I48*$X$48</f>
        <v>0</v>
      </c>
      <c r="Z48" s="477">
        <f t="shared" si="50"/>
        <v>0</v>
      </c>
      <c r="AA48" s="477">
        <f t="shared" si="50"/>
        <v>0</v>
      </c>
      <c r="AB48" s="477">
        <f t="shared" si="50"/>
        <v>0</v>
      </c>
      <c r="AC48" s="477">
        <f t="shared" si="50"/>
        <v>0</v>
      </c>
      <c r="AD48" s="477">
        <f t="shared" si="50"/>
        <v>0</v>
      </c>
    </row>
    <row r="49" spans="1:30" ht="15" hidden="1" customHeight="1">
      <c r="A49" s="1650"/>
      <c r="B49" s="1646"/>
      <c r="C49" s="1643"/>
      <c r="D49" s="1610"/>
      <c r="E49" s="564">
        <v>1.3</v>
      </c>
      <c r="F49" s="564" t="s">
        <v>251</v>
      </c>
      <c r="G49" s="371" t="s">
        <v>1236</v>
      </c>
      <c r="H49" s="1152" t="s">
        <v>1239</v>
      </c>
      <c r="I49" s="1091"/>
      <c r="J49" s="1091"/>
      <c r="K49" s="1091"/>
      <c r="L49" s="1091"/>
      <c r="M49" s="1091"/>
      <c r="N49" s="1091"/>
      <c r="O49" s="357" t="e">
        <f t="shared" si="14"/>
        <v>#DIV/0!</v>
      </c>
      <c r="P49" s="1148" t="e">
        <f t="shared" si="15"/>
        <v>#DIV/0!</v>
      </c>
      <c r="Q49" s="358" t="e">
        <f t="shared" si="12"/>
        <v>#DIV/0!</v>
      </c>
      <c r="S49" s="157" t="s">
        <v>32</v>
      </c>
      <c r="T49" s="90">
        <v>2.6</v>
      </c>
      <c r="U49" s="375">
        <v>2.6</v>
      </c>
      <c r="V49" s="304">
        <v>2.6</v>
      </c>
      <c r="W49" s="90">
        <v>2.6</v>
      </c>
      <c r="X49" s="90">
        <f t="shared" si="44"/>
        <v>2.6</v>
      </c>
      <c r="Y49" s="477">
        <f t="shared" ref="Y49:AD49" si="51">+I49*$X$49</f>
        <v>0</v>
      </c>
      <c r="Z49" s="477">
        <f t="shared" si="51"/>
        <v>0</v>
      </c>
      <c r="AA49" s="477">
        <f t="shared" si="51"/>
        <v>0</v>
      </c>
      <c r="AB49" s="477">
        <f t="shared" si="51"/>
        <v>0</v>
      </c>
      <c r="AC49" s="477">
        <f t="shared" si="51"/>
        <v>0</v>
      </c>
      <c r="AD49" s="477">
        <f t="shared" si="51"/>
        <v>0</v>
      </c>
    </row>
    <row r="50" spans="1:30" ht="15" hidden="1" customHeight="1">
      <c r="A50" s="1650"/>
      <c r="B50" s="1646"/>
      <c r="C50" s="1643"/>
      <c r="D50" s="1610"/>
      <c r="E50" s="564">
        <v>1.3</v>
      </c>
      <c r="F50" s="564" t="s">
        <v>251</v>
      </c>
      <c r="G50" s="371" t="s">
        <v>1238</v>
      </c>
      <c r="H50" s="1152" t="s">
        <v>1241</v>
      </c>
      <c r="I50" s="1091"/>
      <c r="J50" s="1091"/>
      <c r="K50" s="1091"/>
      <c r="L50" s="1091"/>
      <c r="M50" s="1091"/>
      <c r="N50" s="1091"/>
      <c r="O50" s="357" t="e">
        <f t="shared" si="14"/>
        <v>#DIV/0!</v>
      </c>
      <c r="P50" s="1148" t="e">
        <f t="shared" si="15"/>
        <v>#DIV/0!</v>
      </c>
      <c r="Q50" s="358" t="e">
        <f t="shared" si="12"/>
        <v>#DIV/0!</v>
      </c>
      <c r="S50" s="157" t="s">
        <v>32</v>
      </c>
      <c r="T50" s="90">
        <v>2.6</v>
      </c>
      <c r="U50" s="375">
        <v>2.6</v>
      </c>
      <c r="V50" s="304">
        <v>2.6</v>
      </c>
      <c r="W50" s="90">
        <v>2.6</v>
      </c>
      <c r="X50" s="90">
        <f t="shared" si="44"/>
        <v>2.6</v>
      </c>
      <c r="Y50" s="477">
        <f t="shared" ref="Y50:AD50" si="52">+I50*$X$50</f>
        <v>0</v>
      </c>
      <c r="Z50" s="477">
        <f t="shared" si="52"/>
        <v>0</v>
      </c>
      <c r="AA50" s="477">
        <f t="shared" si="52"/>
        <v>0</v>
      </c>
      <c r="AB50" s="477">
        <f t="shared" si="52"/>
        <v>0</v>
      </c>
      <c r="AC50" s="477">
        <f t="shared" si="52"/>
        <v>0</v>
      </c>
      <c r="AD50" s="477">
        <f t="shared" si="52"/>
        <v>0</v>
      </c>
    </row>
    <row r="51" spans="1:30" ht="15" hidden="1" customHeight="1">
      <c r="A51" s="1650"/>
      <c r="B51" s="1646"/>
      <c r="C51" s="1643"/>
      <c r="D51" s="1610"/>
      <c r="E51" s="564">
        <v>1.3</v>
      </c>
      <c r="F51" s="564" t="s">
        <v>251</v>
      </c>
      <c r="G51" s="371" t="s">
        <v>1240</v>
      </c>
      <c r="H51" s="1152" t="s">
        <v>1243</v>
      </c>
      <c r="I51" s="1091"/>
      <c r="J51" s="1091"/>
      <c r="K51" s="1091"/>
      <c r="L51" s="1091"/>
      <c r="M51" s="1091"/>
      <c r="N51" s="1091"/>
      <c r="O51" s="357" t="e">
        <f t="shared" si="14"/>
        <v>#DIV/0!</v>
      </c>
      <c r="P51" s="1148" t="e">
        <f t="shared" si="15"/>
        <v>#DIV/0!</v>
      </c>
      <c r="Q51" s="358" t="e">
        <f t="shared" si="12"/>
        <v>#DIV/0!</v>
      </c>
      <c r="S51" s="157" t="s">
        <v>32</v>
      </c>
      <c r="T51" s="90">
        <v>2.6</v>
      </c>
      <c r="U51" s="375">
        <v>2.6</v>
      </c>
      <c r="V51" s="304">
        <v>2.6</v>
      </c>
      <c r="W51" s="90">
        <v>2.6</v>
      </c>
      <c r="X51" s="90">
        <f t="shared" si="44"/>
        <v>2.6</v>
      </c>
      <c r="Y51" s="477">
        <f t="shared" ref="Y51:AD51" si="53">+I51*$X$51</f>
        <v>0</v>
      </c>
      <c r="Z51" s="477">
        <f t="shared" si="53"/>
        <v>0</v>
      </c>
      <c r="AA51" s="477">
        <f t="shared" si="53"/>
        <v>0</v>
      </c>
      <c r="AB51" s="477">
        <f t="shared" si="53"/>
        <v>0</v>
      </c>
      <c r="AC51" s="477">
        <f t="shared" si="53"/>
        <v>0</v>
      </c>
      <c r="AD51" s="477">
        <f t="shared" si="53"/>
        <v>0</v>
      </c>
    </row>
    <row r="52" spans="1:30" ht="15" customHeight="1">
      <c r="A52" s="1650"/>
      <c r="B52" s="1646"/>
      <c r="C52" s="1643"/>
      <c r="D52" s="1610"/>
      <c r="E52" s="564">
        <v>1.3</v>
      </c>
      <c r="F52" s="564" t="s">
        <v>251</v>
      </c>
      <c r="G52" s="395" t="s">
        <v>1242</v>
      </c>
      <c r="H52" s="1152" t="s">
        <v>1245</v>
      </c>
      <c r="I52" s="1091">
        <v>4154</v>
      </c>
      <c r="J52" s="1091">
        <v>3417</v>
      </c>
      <c r="K52" s="1091">
        <v>2342</v>
      </c>
      <c r="L52" s="1091">
        <v>3117</v>
      </c>
      <c r="M52" s="1091">
        <v>4507</v>
      </c>
      <c r="N52" s="1091">
        <v>4004</v>
      </c>
      <c r="O52" s="357">
        <f t="shared" si="14"/>
        <v>3590.1666666666665</v>
      </c>
      <c r="P52" s="1148">
        <f t="shared" si="15"/>
        <v>-3.6109773712084736E-2</v>
      </c>
      <c r="Q52" s="358">
        <f t="shared" si="12"/>
        <v>-0.11160417128910584</v>
      </c>
      <c r="S52" s="157" t="s">
        <v>32</v>
      </c>
      <c r="T52" s="90">
        <v>2.6</v>
      </c>
      <c r="U52" s="375">
        <v>2.6</v>
      </c>
      <c r="V52" s="304">
        <v>2.6</v>
      </c>
      <c r="W52" s="90">
        <v>2.6</v>
      </c>
      <c r="X52" s="90">
        <f t="shared" si="44"/>
        <v>2.6</v>
      </c>
      <c r="Y52" s="477">
        <f t="shared" ref="Y52:AD52" si="54">+I52*$X$52</f>
        <v>10800.4</v>
      </c>
      <c r="Z52" s="477">
        <f t="shared" si="54"/>
        <v>8884.2000000000007</v>
      </c>
      <c r="AA52" s="477">
        <f t="shared" si="54"/>
        <v>6089.2</v>
      </c>
      <c r="AB52" s="477">
        <f t="shared" si="54"/>
        <v>8104.2000000000007</v>
      </c>
      <c r="AC52" s="477">
        <f t="shared" si="54"/>
        <v>11718.2</v>
      </c>
      <c r="AD52" s="477">
        <f t="shared" si="54"/>
        <v>10410.4</v>
      </c>
    </row>
    <row r="53" spans="1:30" ht="15" hidden="1" customHeight="1">
      <c r="A53" s="1650"/>
      <c r="B53" s="1646"/>
      <c r="C53" s="1643"/>
      <c r="D53" s="1610"/>
      <c r="E53" s="564">
        <v>1.3</v>
      </c>
      <c r="F53" s="564" t="s">
        <v>251</v>
      </c>
      <c r="G53" s="371" t="s">
        <v>1244</v>
      </c>
      <c r="H53" s="1152" t="s">
        <v>1247</v>
      </c>
      <c r="I53" s="1091"/>
      <c r="J53" s="1091"/>
      <c r="K53" s="1091"/>
      <c r="L53" s="1091"/>
      <c r="M53" s="1091"/>
      <c r="N53" s="1091"/>
      <c r="O53" s="357" t="e">
        <f t="shared" si="14"/>
        <v>#DIV/0!</v>
      </c>
      <c r="P53" s="1148" t="e">
        <f t="shared" si="15"/>
        <v>#DIV/0!</v>
      </c>
      <c r="Q53" s="358" t="e">
        <f t="shared" si="12"/>
        <v>#DIV/0!</v>
      </c>
      <c r="S53" s="157" t="s">
        <v>32</v>
      </c>
      <c r="T53" s="90">
        <v>2.6</v>
      </c>
      <c r="U53" s="375">
        <v>2.6</v>
      </c>
      <c r="V53" s="304">
        <v>2.6</v>
      </c>
      <c r="W53" s="90">
        <v>2.6</v>
      </c>
      <c r="X53" s="90">
        <f t="shared" si="44"/>
        <v>2.6</v>
      </c>
      <c r="Y53" s="477">
        <f t="shared" ref="Y53:AD53" si="55">+I53*$X$53</f>
        <v>0</v>
      </c>
      <c r="Z53" s="477">
        <f t="shared" si="55"/>
        <v>0</v>
      </c>
      <c r="AA53" s="477">
        <f t="shared" si="55"/>
        <v>0</v>
      </c>
      <c r="AB53" s="477">
        <f t="shared" si="55"/>
        <v>0</v>
      </c>
      <c r="AC53" s="477">
        <f t="shared" si="55"/>
        <v>0</v>
      </c>
      <c r="AD53" s="477">
        <f t="shared" si="55"/>
        <v>0</v>
      </c>
    </row>
    <row r="54" spans="1:30" ht="15" hidden="1" customHeight="1">
      <c r="A54" s="1650"/>
      <c r="B54" s="1646"/>
      <c r="C54" s="1643"/>
      <c r="D54" s="1610"/>
      <c r="E54" s="564">
        <v>1.3</v>
      </c>
      <c r="F54" s="564" t="s">
        <v>251</v>
      </c>
      <c r="G54" s="371" t="s">
        <v>1246</v>
      </c>
      <c r="H54" s="1152" t="s">
        <v>1249</v>
      </c>
      <c r="I54" s="1091"/>
      <c r="J54" s="1091"/>
      <c r="K54" s="1091"/>
      <c r="L54" s="1091"/>
      <c r="M54" s="1091"/>
      <c r="N54" s="1091"/>
      <c r="O54" s="357" t="e">
        <f t="shared" si="14"/>
        <v>#DIV/0!</v>
      </c>
      <c r="P54" s="1148" t="e">
        <f t="shared" si="15"/>
        <v>#DIV/0!</v>
      </c>
      <c r="Q54" s="358" t="e">
        <f t="shared" si="12"/>
        <v>#DIV/0!</v>
      </c>
      <c r="S54" s="157" t="s">
        <v>32</v>
      </c>
      <c r="T54" s="90">
        <v>2.6</v>
      </c>
      <c r="U54" s="375">
        <v>2.6</v>
      </c>
      <c r="V54" s="304">
        <v>2.6</v>
      </c>
      <c r="W54" s="90">
        <v>2.6</v>
      </c>
      <c r="X54" s="90">
        <f t="shared" si="44"/>
        <v>2.6</v>
      </c>
      <c r="Y54" s="477">
        <f t="shared" ref="Y54:AD54" si="56">+I54*$X$54</f>
        <v>0</v>
      </c>
      <c r="Z54" s="477">
        <f t="shared" si="56"/>
        <v>0</v>
      </c>
      <c r="AA54" s="477">
        <f t="shared" si="56"/>
        <v>0</v>
      </c>
      <c r="AB54" s="477">
        <f t="shared" si="56"/>
        <v>0</v>
      </c>
      <c r="AC54" s="477">
        <f t="shared" si="56"/>
        <v>0</v>
      </c>
      <c r="AD54" s="477">
        <f t="shared" si="56"/>
        <v>0</v>
      </c>
    </row>
    <row r="55" spans="1:30" ht="15" hidden="1" customHeight="1">
      <c r="A55" s="1650"/>
      <c r="B55" s="1646"/>
      <c r="C55" s="1643"/>
      <c r="D55" s="1610"/>
      <c r="E55" s="564">
        <v>1.3</v>
      </c>
      <c r="F55" s="564" t="s">
        <v>251</v>
      </c>
      <c r="G55" s="371" t="s">
        <v>1248</v>
      </c>
      <c r="H55" s="1152" t="s">
        <v>1251</v>
      </c>
      <c r="I55" s="1091"/>
      <c r="J55" s="1091"/>
      <c r="K55" s="1091"/>
      <c r="L55" s="1091"/>
      <c r="M55" s="1091"/>
      <c r="N55" s="1091"/>
      <c r="O55" s="357" t="e">
        <f t="shared" si="14"/>
        <v>#DIV/0!</v>
      </c>
      <c r="P55" s="1148" t="e">
        <f t="shared" si="15"/>
        <v>#DIV/0!</v>
      </c>
      <c r="Q55" s="358" t="e">
        <f t="shared" si="12"/>
        <v>#DIV/0!</v>
      </c>
      <c r="S55" s="157" t="s">
        <v>32</v>
      </c>
      <c r="T55" s="90">
        <v>2.6</v>
      </c>
      <c r="U55" s="375">
        <v>2.6</v>
      </c>
      <c r="V55" s="304">
        <v>2.6</v>
      </c>
      <c r="W55" s="90">
        <v>2.6</v>
      </c>
      <c r="X55" s="90">
        <f t="shared" si="44"/>
        <v>2.6</v>
      </c>
      <c r="Y55" s="477">
        <f t="shared" ref="Y55:AD55" si="57">+I55*$X$55</f>
        <v>0</v>
      </c>
      <c r="Z55" s="477">
        <f t="shared" si="57"/>
        <v>0</v>
      </c>
      <c r="AA55" s="477">
        <f t="shared" si="57"/>
        <v>0</v>
      </c>
      <c r="AB55" s="477">
        <f t="shared" si="57"/>
        <v>0</v>
      </c>
      <c r="AC55" s="477">
        <f t="shared" si="57"/>
        <v>0</v>
      </c>
      <c r="AD55" s="477">
        <f t="shared" si="57"/>
        <v>0</v>
      </c>
    </row>
    <row r="56" spans="1:30" ht="15" customHeight="1">
      <c r="A56" s="1650"/>
      <c r="B56" s="1646"/>
      <c r="C56" s="1643"/>
      <c r="D56" s="1610"/>
      <c r="E56" s="564">
        <v>1.3</v>
      </c>
      <c r="F56" s="564" t="s">
        <v>251</v>
      </c>
      <c r="G56" s="371" t="s">
        <v>1250</v>
      </c>
      <c r="H56" s="1152" t="s">
        <v>1253</v>
      </c>
      <c r="I56" s="1091">
        <v>1502</v>
      </c>
      <c r="J56" s="1091">
        <v>1445</v>
      </c>
      <c r="K56" s="1091">
        <v>916</v>
      </c>
      <c r="L56" s="1091">
        <v>1367</v>
      </c>
      <c r="M56" s="1091">
        <v>400</v>
      </c>
      <c r="N56" s="1091">
        <v>884</v>
      </c>
      <c r="O56" s="357">
        <f t="shared" si="14"/>
        <v>1085.6666666666667</v>
      </c>
      <c r="P56" s="1148">
        <f t="shared" si="15"/>
        <v>-0.41145139813581894</v>
      </c>
      <c r="Q56" s="358">
        <f t="shared" si="12"/>
        <v>1.21</v>
      </c>
      <c r="S56" s="157" t="s">
        <v>32</v>
      </c>
      <c r="T56" s="90">
        <v>2.6</v>
      </c>
      <c r="U56" s="375">
        <v>2.6</v>
      </c>
      <c r="V56" s="304">
        <v>2.6</v>
      </c>
      <c r="W56" s="90">
        <v>2.6</v>
      </c>
      <c r="X56" s="90">
        <f t="shared" si="44"/>
        <v>2.6</v>
      </c>
      <c r="Y56" s="477">
        <f t="shared" ref="Y56:AD56" si="58">+I56*$X$56</f>
        <v>3905.2000000000003</v>
      </c>
      <c r="Z56" s="477">
        <f t="shared" si="58"/>
        <v>3757</v>
      </c>
      <c r="AA56" s="477">
        <f t="shared" si="58"/>
        <v>2381.6</v>
      </c>
      <c r="AB56" s="477">
        <f t="shared" si="58"/>
        <v>3554.2000000000003</v>
      </c>
      <c r="AC56" s="477">
        <f t="shared" si="58"/>
        <v>1040</v>
      </c>
      <c r="AD56" s="477">
        <f t="shared" si="58"/>
        <v>2298.4</v>
      </c>
    </row>
    <row r="57" spans="1:30" ht="15" customHeight="1">
      <c r="A57" s="1650"/>
      <c r="B57" s="1646"/>
      <c r="C57" s="1643"/>
      <c r="D57" s="1610"/>
      <c r="E57" s="564">
        <v>1.3</v>
      </c>
      <c r="F57" s="564" t="s">
        <v>251</v>
      </c>
      <c r="G57" s="371" t="s">
        <v>1252</v>
      </c>
      <c r="H57" s="1152" t="s">
        <v>1256</v>
      </c>
      <c r="I57" s="1091">
        <v>580</v>
      </c>
      <c r="J57" s="1091">
        <v>0</v>
      </c>
      <c r="K57" s="1091">
        <v>0</v>
      </c>
      <c r="L57" s="1091">
        <v>644</v>
      </c>
      <c r="M57" s="1091">
        <v>115</v>
      </c>
      <c r="N57" s="1091">
        <v>64</v>
      </c>
      <c r="O57" s="357">
        <f t="shared" si="14"/>
        <v>233.83333333333334</v>
      </c>
      <c r="P57" s="1148">
        <f t="shared" si="15"/>
        <v>-0.8896551724137931</v>
      </c>
      <c r="Q57" s="358">
        <f t="shared" si="12"/>
        <v>-0.44347826086956521</v>
      </c>
      <c r="S57" s="157" t="s">
        <v>32</v>
      </c>
      <c r="T57" s="90">
        <v>2.6</v>
      </c>
      <c r="U57" s="375">
        <v>2.6</v>
      </c>
      <c r="V57" s="304">
        <v>2.6</v>
      </c>
      <c r="W57" s="90">
        <v>2.6</v>
      </c>
      <c r="X57" s="90">
        <f t="shared" si="44"/>
        <v>2.6</v>
      </c>
      <c r="Y57" s="477">
        <f t="shared" ref="Y57:AD57" si="59">+I57*$X$57</f>
        <v>1508</v>
      </c>
      <c r="Z57" s="477">
        <f t="shared" si="59"/>
        <v>0</v>
      </c>
      <c r="AA57" s="477">
        <f t="shared" si="59"/>
        <v>0</v>
      </c>
      <c r="AB57" s="477">
        <f t="shared" si="59"/>
        <v>1674.4</v>
      </c>
      <c r="AC57" s="477">
        <f t="shared" si="59"/>
        <v>299</v>
      </c>
      <c r="AD57" s="477">
        <f t="shared" si="59"/>
        <v>166.4</v>
      </c>
    </row>
    <row r="58" spans="1:30" ht="15" hidden="1" customHeight="1">
      <c r="A58" s="1650"/>
      <c r="B58" s="1646"/>
      <c r="C58" s="1643"/>
      <c r="D58" s="1610"/>
      <c r="E58" s="564">
        <v>1.3</v>
      </c>
      <c r="F58" s="564" t="s">
        <v>251</v>
      </c>
      <c r="G58" s="371" t="s">
        <v>1255</v>
      </c>
      <c r="H58" s="1152" t="s">
        <v>1258</v>
      </c>
      <c r="I58" s="1091"/>
      <c r="J58" s="1091"/>
      <c r="K58" s="1091"/>
      <c r="L58" s="1091"/>
      <c r="M58" s="1091"/>
      <c r="N58" s="1091"/>
      <c r="O58" s="357" t="e">
        <f t="shared" si="14"/>
        <v>#DIV/0!</v>
      </c>
      <c r="P58" s="1148" t="e">
        <f t="shared" si="15"/>
        <v>#DIV/0!</v>
      </c>
      <c r="Q58" s="358" t="e">
        <f t="shared" si="12"/>
        <v>#DIV/0!</v>
      </c>
      <c r="S58" s="157" t="s">
        <v>32</v>
      </c>
      <c r="T58" s="90">
        <v>2.6</v>
      </c>
      <c r="U58" s="375">
        <v>2.6</v>
      </c>
      <c r="V58" s="304">
        <v>2.6</v>
      </c>
      <c r="W58" s="90">
        <v>2.6</v>
      </c>
      <c r="X58" s="90">
        <f t="shared" si="44"/>
        <v>2.6</v>
      </c>
      <c r="Y58" s="477">
        <f t="shared" ref="Y58:AD58" si="60">+I58*$X$58</f>
        <v>0</v>
      </c>
      <c r="Z58" s="477">
        <f t="shared" si="60"/>
        <v>0</v>
      </c>
      <c r="AA58" s="477">
        <f t="shared" si="60"/>
        <v>0</v>
      </c>
      <c r="AB58" s="477">
        <f t="shared" si="60"/>
        <v>0</v>
      </c>
      <c r="AC58" s="477">
        <f t="shared" si="60"/>
        <v>0</v>
      </c>
      <c r="AD58" s="477">
        <f t="shared" si="60"/>
        <v>0</v>
      </c>
    </row>
    <row r="59" spans="1:30" ht="15" customHeight="1">
      <c r="A59" s="1650"/>
      <c r="B59" s="1646"/>
      <c r="C59" s="1643"/>
      <c r="D59" s="1610"/>
      <c r="E59" s="564">
        <v>1.3</v>
      </c>
      <c r="F59" s="564" t="s">
        <v>251</v>
      </c>
      <c r="G59" s="371" t="s">
        <v>1257</v>
      </c>
      <c r="H59" s="1152" t="s">
        <v>1260</v>
      </c>
      <c r="I59" s="1091">
        <v>405</v>
      </c>
      <c r="J59" s="1091">
        <v>390</v>
      </c>
      <c r="K59" s="1091">
        <v>148</v>
      </c>
      <c r="L59" s="1091">
        <v>1441</v>
      </c>
      <c r="M59" s="1091">
        <v>771</v>
      </c>
      <c r="N59" s="1091">
        <v>40</v>
      </c>
      <c r="O59" s="357">
        <f t="shared" si="14"/>
        <v>532.5</v>
      </c>
      <c r="P59" s="1148">
        <f t="shared" si="15"/>
        <v>-0.90123456790123457</v>
      </c>
      <c r="Q59" s="358">
        <f t="shared" si="12"/>
        <v>-0.94811932555123213</v>
      </c>
      <c r="S59" s="157" t="s">
        <v>32</v>
      </c>
      <c r="T59" s="90">
        <v>2.6</v>
      </c>
      <c r="U59" s="375">
        <v>2.6</v>
      </c>
      <c r="V59" s="304">
        <v>2.6</v>
      </c>
      <c r="W59" s="90">
        <v>2.6</v>
      </c>
      <c r="X59" s="90">
        <f t="shared" si="44"/>
        <v>2.6</v>
      </c>
      <c r="Y59" s="477">
        <f t="shared" ref="Y59:AD59" si="61">+I59*$X$59</f>
        <v>1053</v>
      </c>
      <c r="Z59" s="477">
        <f t="shared" si="61"/>
        <v>1014</v>
      </c>
      <c r="AA59" s="477">
        <f t="shared" si="61"/>
        <v>384.8</v>
      </c>
      <c r="AB59" s="477">
        <f t="shared" si="61"/>
        <v>3746.6</v>
      </c>
      <c r="AC59" s="477">
        <f t="shared" si="61"/>
        <v>2004.6000000000001</v>
      </c>
      <c r="AD59" s="477">
        <f t="shared" si="61"/>
        <v>104</v>
      </c>
    </row>
    <row r="60" spans="1:30" ht="15" hidden="1" customHeight="1">
      <c r="A60" s="1650"/>
      <c r="B60" s="1646"/>
      <c r="C60" s="1643"/>
      <c r="D60" s="1610"/>
      <c r="E60" s="564">
        <v>1.3</v>
      </c>
      <c r="F60" s="564" t="s">
        <v>251</v>
      </c>
      <c r="G60" s="371" t="s">
        <v>1259</v>
      </c>
      <c r="H60" s="1152" t="s">
        <v>1262</v>
      </c>
      <c r="I60" s="1091"/>
      <c r="J60" s="1091"/>
      <c r="K60" s="1091"/>
      <c r="L60" s="1091"/>
      <c r="M60" s="1091"/>
      <c r="N60" s="1091"/>
      <c r="O60" s="357" t="e">
        <f t="shared" si="14"/>
        <v>#DIV/0!</v>
      </c>
      <c r="P60" s="1148" t="e">
        <f t="shared" si="15"/>
        <v>#DIV/0!</v>
      </c>
      <c r="Q60" s="358" t="e">
        <f t="shared" si="12"/>
        <v>#DIV/0!</v>
      </c>
      <c r="S60" s="157" t="s">
        <v>32</v>
      </c>
      <c r="T60" s="90">
        <v>2.6</v>
      </c>
      <c r="U60" s="375">
        <v>2.6</v>
      </c>
      <c r="V60" s="304">
        <v>2.6</v>
      </c>
      <c r="W60" s="90">
        <v>2.6</v>
      </c>
      <c r="X60" s="90">
        <f t="shared" si="44"/>
        <v>2.6</v>
      </c>
      <c r="Y60" s="477">
        <f t="shared" ref="Y60:AD60" si="62">+I60*$X$60</f>
        <v>0</v>
      </c>
      <c r="Z60" s="477">
        <f t="shared" si="62"/>
        <v>0</v>
      </c>
      <c r="AA60" s="477">
        <f t="shared" si="62"/>
        <v>0</v>
      </c>
      <c r="AB60" s="477">
        <f t="shared" si="62"/>
        <v>0</v>
      </c>
      <c r="AC60" s="477">
        <f t="shared" si="62"/>
        <v>0</v>
      </c>
      <c r="AD60" s="477">
        <f t="shared" si="62"/>
        <v>0</v>
      </c>
    </row>
    <row r="61" spans="1:30" ht="15" customHeight="1">
      <c r="A61" s="1650"/>
      <c r="B61" s="1646"/>
      <c r="C61" s="1643"/>
      <c r="D61" s="1610"/>
      <c r="E61" s="564">
        <v>1.3</v>
      </c>
      <c r="F61" s="564" t="s">
        <v>251</v>
      </c>
      <c r="G61" s="371" t="s">
        <v>1261</v>
      </c>
      <c r="H61" s="1152" t="s">
        <v>1264</v>
      </c>
      <c r="I61" s="1091">
        <v>3132</v>
      </c>
      <c r="J61" s="1091">
        <v>2526</v>
      </c>
      <c r="K61" s="1091">
        <v>2341</v>
      </c>
      <c r="L61" s="1091">
        <v>796</v>
      </c>
      <c r="M61" s="1091">
        <v>1464</v>
      </c>
      <c r="N61" s="1091">
        <v>2422</v>
      </c>
      <c r="O61" s="357">
        <f t="shared" si="14"/>
        <v>2113.5</v>
      </c>
      <c r="P61" s="1148">
        <f t="shared" si="15"/>
        <v>-0.22669220945083013</v>
      </c>
      <c r="Q61" s="358">
        <f t="shared" si="12"/>
        <v>0.65437158469945356</v>
      </c>
      <c r="S61" s="157" t="s">
        <v>32</v>
      </c>
      <c r="T61" s="90">
        <v>2.6</v>
      </c>
      <c r="U61" s="375">
        <v>2.6</v>
      </c>
      <c r="V61" s="304">
        <v>2.6</v>
      </c>
      <c r="W61" s="90">
        <v>2.6</v>
      </c>
      <c r="X61" s="90">
        <f t="shared" si="44"/>
        <v>2.6</v>
      </c>
      <c r="Y61" s="477">
        <f t="shared" ref="Y61:AD61" si="63">+I61*$X$61</f>
        <v>8143.2000000000007</v>
      </c>
      <c r="Z61" s="477">
        <f t="shared" si="63"/>
        <v>6567.6</v>
      </c>
      <c r="AA61" s="477">
        <f t="shared" si="63"/>
        <v>6086.6</v>
      </c>
      <c r="AB61" s="477">
        <f t="shared" si="63"/>
        <v>2069.6</v>
      </c>
      <c r="AC61" s="477">
        <f t="shared" si="63"/>
        <v>3806.4</v>
      </c>
      <c r="AD61" s="477">
        <f t="shared" si="63"/>
        <v>6297.2</v>
      </c>
    </row>
    <row r="62" spans="1:30" ht="15" customHeight="1">
      <c r="A62" s="1650"/>
      <c r="B62" s="1646"/>
      <c r="C62" s="1643"/>
      <c r="D62" s="1610"/>
      <c r="E62" s="564">
        <v>1.3</v>
      </c>
      <c r="F62" s="564" t="s">
        <v>251</v>
      </c>
      <c r="G62" s="371" t="s">
        <v>1263</v>
      </c>
      <c r="H62" s="1152" t="s">
        <v>1266</v>
      </c>
      <c r="I62" s="1091">
        <v>520</v>
      </c>
      <c r="J62" s="1091">
        <v>545</v>
      </c>
      <c r="K62" s="1091">
        <v>312</v>
      </c>
      <c r="L62" s="1091">
        <v>542</v>
      </c>
      <c r="M62" s="1091">
        <v>148</v>
      </c>
      <c r="N62" s="1091">
        <v>618</v>
      </c>
      <c r="O62" s="357">
        <f t="shared" si="14"/>
        <v>447.5</v>
      </c>
      <c r="P62" s="1148">
        <f t="shared" si="15"/>
        <v>0.18846153846153846</v>
      </c>
      <c r="Q62" s="358">
        <f t="shared" si="12"/>
        <v>3.1756756756756759</v>
      </c>
      <c r="S62" s="157" t="s">
        <v>32</v>
      </c>
      <c r="T62" s="90">
        <v>2.6</v>
      </c>
      <c r="U62" s="375">
        <v>2.6</v>
      </c>
      <c r="V62" s="304">
        <v>2.6</v>
      </c>
      <c r="W62" s="90">
        <v>2.6</v>
      </c>
      <c r="X62" s="90">
        <f t="shared" si="44"/>
        <v>2.6</v>
      </c>
      <c r="Y62" s="477">
        <f t="shared" ref="Y62:AD62" si="64">+I62*$X$62</f>
        <v>1352</v>
      </c>
      <c r="Z62" s="477">
        <f t="shared" si="64"/>
        <v>1417</v>
      </c>
      <c r="AA62" s="477">
        <f t="shared" si="64"/>
        <v>811.2</v>
      </c>
      <c r="AB62" s="477">
        <f t="shared" si="64"/>
        <v>1409.2</v>
      </c>
      <c r="AC62" s="477">
        <f t="shared" si="64"/>
        <v>384.8</v>
      </c>
      <c r="AD62" s="477">
        <f t="shared" si="64"/>
        <v>1606.8</v>
      </c>
    </row>
    <row r="63" spans="1:30" ht="15" hidden="1" customHeight="1">
      <c r="A63" s="1650"/>
      <c r="B63" s="1646"/>
      <c r="C63" s="1643"/>
      <c r="D63" s="1610"/>
      <c r="E63" s="564">
        <v>1.3</v>
      </c>
      <c r="F63" s="564" t="s">
        <v>251</v>
      </c>
      <c r="G63" s="371" t="s">
        <v>1265</v>
      </c>
      <c r="H63" s="1152" t="s">
        <v>1268</v>
      </c>
      <c r="I63" s="1091"/>
      <c r="J63" s="1091"/>
      <c r="K63" s="1091"/>
      <c r="L63" s="1091"/>
      <c r="M63" s="1091"/>
      <c r="N63" s="1091"/>
      <c r="O63" s="357" t="e">
        <f t="shared" si="14"/>
        <v>#DIV/0!</v>
      </c>
      <c r="P63" s="1148" t="e">
        <f t="shared" si="15"/>
        <v>#DIV/0!</v>
      </c>
      <c r="Q63" s="358" t="e">
        <f t="shared" si="12"/>
        <v>#DIV/0!</v>
      </c>
      <c r="S63" s="157" t="s">
        <v>32</v>
      </c>
      <c r="T63" s="90">
        <v>2.6</v>
      </c>
      <c r="U63" s="375">
        <v>2.6</v>
      </c>
      <c r="V63" s="304">
        <v>2.6</v>
      </c>
      <c r="W63" s="90">
        <v>2.6</v>
      </c>
      <c r="X63" s="90">
        <f t="shared" si="44"/>
        <v>2.6</v>
      </c>
      <c r="Y63" s="477">
        <f t="shared" ref="Y63:AD63" si="65">+I63*$X$63</f>
        <v>0</v>
      </c>
      <c r="Z63" s="477">
        <f t="shared" si="65"/>
        <v>0</v>
      </c>
      <c r="AA63" s="477">
        <f t="shared" si="65"/>
        <v>0</v>
      </c>
      <c r="AB63" s="477">
        <f t="shared" si="65"/>
        <v>0</v>
      </c>
      <c r="AC63" s="477">
        <f t="shared" si="65"/>
        <v>0</v>
      </c>
      <c r="AD63" s="477">
        <f t="shared" si="65"/>
        <v>0</v>
      </c>
    </row>
    <row r="64" spans="1:30" ht="15" customHeight="1">
      <c r="A64" s="1650"/>
      <c r="B64" s="1646"/>
      <c r="C64" s="1643"/>
      <c r="D64" s="1610"/>
      <c r="E64" s="564">
        <v>1.3</v>
      </c>
      <c r="F64" s="564" t="s">
        <v>251</v>
      </c>
      <c r="G64" s="371" t="s">
        <v>1267</v>
      </c>
      <c r="H64" s="1152" t="s">
        <v>1270</v>
      </c>
      <c r="I64" s="1091">
        <v>2786</v>
      </c>
      <c r="J64" s="1091">
        <v>1890</v>
      </c>
      <c r="K64" s="1091">
        <v>1421</v>
      </c>
      <c r="L64" s="1091">
        <v>1931</v>
      </c>
      <c r="M64" s="1091">
        <v>1957</v>
      </c>
      <c r="N64" s="1091">
        <v>2972</v>
      </c>
      <c r="O64" s="357">
        <f t="shared" si="14"/>
        <v>2159.5</v>
      </c>
      <c r="P64" s="1148">
        <f t="shared" si="15"/>
        <v>6.6762383345297924E-2</v>
      </c>
      <c r="Q64" s="358">
        <f t="shared" si="12"/>
        <v>0.51865099642309653</v>
      </c>
      <c r="S64" s="157" t="s">
        <v>32</v>
      </c>
      <c r="T64" s="90">
        <v>2.6</v>
      </c>
      <c r="U64" s="375">
        <v>2.6</v>
      </c>
      <c r="V64" s="304">
        <v>2.6</v>
      </c>
      <c r="W64" s="90">
        <v>2.6</v>
      </c>
      <c r="X64" s="90">
        <f t="shared" si="44"/>
        <v>2.6</v>
      </c>
      <c r="Y64" s="477">
        <f t="shared" ref="Y64:AD64" si="66">+I64*$X$64</f>
        <v>7243.6</v>
      </c>
      <c r="Z64" s="477">
        <f t="shared" si="66"/>
        <v>4914</v>
      </c>
      <c r="AA64" s="477">
        <f t="shared" si="66"/>
        <v>3694.6</v>
      </c>
      <c r="AB64" s="477">
        <f t="shared" si="66"/>
        <v>5020.6000000000004</v>
      </c>
      <c r="AC64" s="477">
        <f t="shared" si="66"/>
        <v>5088.2</v>
      </c>
      <c r="AD64" s="477">
        <f t="shared" si="66"/>
        <v>7727.2</v>
      </c>
    </row>
    <row r="65" spans="1:30" ht="15" customHeight="1">
      <c r="A65" s="1650"/>
      <c r="B65" s="1646"/>
      <c r="C65" s="1643"/>
      <c r="D65" s="1610"/>
      <c r="E65" s="564">
        <v>1.3</v>
      </c>
      <c r="F65" s="564" t="s">
        <v>251</v>
      </c>
      <c r="G65" s="371" t="s">
        <v>1269</v>
      </c>
      <c r="H65" s="1152" t="s">
        <v>1272</v>
      </c>
      <c r="I65" s="1091"/>
      <c r="J65" s="1091"/>
      <c r="K65" s="1091"/>
      <c r="L65" s="1091"/>
      <c r="M65" s="1091"/>
      <c r="N65" s="1091"/>
      <c r="O65" s="357" t="e">
        <f t="shared" si="14"/>
        <v>#DIV/0!</v>
      </c>
      <c r="P65" s="1148" t="e">
        <f t="shared" si="15"/>
        <v>#DIV/0!</v>
      </c>
      <c r="Q65" s="358" t="e">
        <f t="shared" si="12"/>
        <v>#DIV/0!</v>
      </c>
      <c r="S65" s="157" t="s">
        <v>32</v>
      </c>
      <c r="T65" s="90">
        <v>2.6</v>
      </c>
      <c r="U65" s="375">
        <v>2.6</v>
      </c>
      <c r="V65" s="304">
        <v>2.6</v>
      </c>
      <c r="W65" s="90">
        <v>2.6</v>
      </c>
      <c r="X65" s="90">
        <f t="shared" si="44"/>
        <v>2.6</v>
      </c>
      <c r="Y65" s="477">
        <f t="shared" ref="Y65:AD65" si="67">+I65*$X$65</f>
        <v>0</v>
      </c>
      <c r="Z65" s="477">
        <f t="shared" si="67"/>
        <v>0</v>
      </c>
      <c r="AA65" s="477">
        <f t="shared" si="67"/>
        <v>0</v>
      </c>
      <c r="AB65" s="477">
        <f t="shared" si="67"/>
        <v>0</v>
      </c>
      <c r="AC65" s="477">
        <f t="shared" si="67"/>
        <v>0</v>
      </c>
      <c r="AD65" s="477">
        <f t="shared" si="67"/>
        <v>0</v>
      </c>
    </row>
    <row r="66" spans="1:30" ht="15" customHeight="1">
      <c r="A66" s="1650"/>
      <c r="B66" s="1646"/>
      <c r="C66" s="1643"/>
      <c r="D66" s="1610"/>
      <c r="E66" s="564">
        <v>1.3</v>
      </c>
      <c r="F66" s="564" t="s">
        <v>251</v>
      </c>
      <c r="G66" s="371" t="s">
        <v>1271</v>
      </c>
      <c r="H66" s="1152" t="s">
        <v>1274</v>
      </c>
      <c r="I66" s="1091">
        <v>649</v>
      </c>
      <c r="J66" s="1091">
        <v>713</v>
      </c>
      <c r="K66" s="1091">
        <v>323</v>
      </c>
      <c r="L66" s="1091">
        <v>257</v>
      </c>
      <c r="M66" s="1091">
        <v>556</v>
      </c>
      <c r="N66" s="1091">
        <v>504</v>
      </c>
      <c r="O66" s="357">
        <f t="shared" si="14"/>
        <v>500.33333333333331</v>
      </c>
      <c r="P66" s="1148">
        <f t="shared" si="15"/>
        <v>-0.22342064714946072</v>
      </c>
      <c r="Q66" s="358">
        <f t="shared" si="12"/>
        <v>-9.3525179856115109E-2</v>
      </c>
      <c r="S66" s="157" t="s">
        <v>32</v>
      </c>
      <c r="T66" s="90">
        <v>2.6</v>
      </c>
      <c r="U66" s="375">
        <v>2.6</v>
      </c>
      <c r="V66" s="304">
        <v>2.6</v>
      </c>
      <c r="W66" s="90">
        <v>2.6</v>
      </c>
      <c r="X66" s="90">
        <f t="shared" si="44"/>
        <v>2.6</v>
      </c>
      <c r="Y66" s="477">
        <f t="shared" ref="Y66:AD66" si="68">+I66*$X$66</f>
        <v>1687.4</v>
      </c>
      <c r="Z66" s="477">
        <f t="shared" si="68"/>
        <v>1853.8</v>
      </c>
      <c r="AA66" s="477">
        <f t="shared" si="68"/>
        <v>839.80000000000007</v>
      </c>
      <c r="AB66" s="477">
        <f t="shared" si="68"/>
        <v>668.2</v>
      </c>
      <c r="AC66" s="477">
        <f t="shared" si="68"/>
        <v>1445.6000000000001</v>
      </c>
      <c r="AD66" s="477">
        <f t="shared" si="68"/>
        <v>1310.4000000000001</v>
      </c>
    </row>
    <row r="67" spans="1:30" ht="15" hidden="1" customHeight="1">
      <c r="A67" s="1650"/>
      <c r="B67" s="1646"/>
      <c r="C67" s="1643"/>
      <c r="D67" s="1610"/>
      <c r="E67" s="564">
        <v>1.3</v>
      </c>
      <c r="F67" s="564" t="s">
        <v>251</v>
      </c>
      <c r="G67" s="371" t="s">
        <v>1273</v>
      </c>
      <c r="H67" s="1152" t="s">
        <v>1276</v>
      </c>
      <c r="I67" s="1091"/>
      <c r="J67" s="1091"/>
      <c r="K67" s="1091"/>
      <c r="L67" s="1091"/>
      <c r="M67" s="1091"/>
      <c r="N67" s="1091"/>
      <c r="O67" s="357" t="e">
        <f t="shared" si="14"/>
        <v>#DIV/0!</v>
      </c>
      <c r="P67" s="1148" t="e">
        <f t="shared" si="15"/>
        <v>#DIV/0!</v>
      </c>
      <c r="Q67" s="358" t="e">
        <f t="shared" si="12"/>
        <v>#DIV/0!</v>
      </c>
      <c r="S67" s="157" t="s">
        <v>32</v>
      </c>
      <c r="T67" s="90">
        <v>2.6</v>
      </c>
      <c r="U67" s="375">
        <v>2.6</v>
      </c>
      <c r="V67" s="304">
        <v>2.6</v>
      </c>
      <c r="W67" s="90">
        <v>2.6</v>
      </c>
      <c r="X67" s="90">
        <f t="shared" si="44"/>
        <v>2.6</v>
      </c>
      <c r="Y67" s="477">
        <f t="shared" ref="Y67:AD67" si="69">+I67*$X$67</f>
        <v>0</v>
      </c>
      <c r="Z67" s="477">
        <f t="shared" si="69"/>
        <v>0</v>
      </c>
      <c r="AA67" s="477">
        <f t="shared" si="69"/>
        <v>0</v>
      </c>
      <c r="AB67" s="477">
        <f t="shared" si="69"/>
        <v>0</v>
      </c>
      <c r="AC67" s="477">
        <f t="shared" si="69"/>
        <v>0</v>
      </c>
      <c r="AD67" s="477">
        <f t="shared" si="69"/>
        <v>0</v>
      </c>
    </row>
    <row r="68" spans="1:30" ht="15" hidden="1" customHeight="1">
      <c r="A68" s="1650"/>
      <c r="B68" s="1646"/>
      <c r="C68" s="1643"/>
      <c r="D68" s="1610"/>
      <c r="E68" s="564">
        <v>1.3</v>
      </c>
      <c r="F68" s="564" t="s">
        <v>251</v>
      </c>
      <c r="G68" s="371" t="s">
        <v>1275</v>
      </c>
      <c r="H68" s="1152" t="s">
        <v>1278</v>
      </c>
      <c r="I68" s="1091"/>
      <c r="J68" s="1091"/>
      <c r="K68" s="1091"/>
      <c r="L68" s="1091"/>
      <c r="M68" s="1091"/>
      <c r="N68" s="1091"/>
      <c r="O68" s="357" t="e">
        <f t="shared" si="14"/>
        <v>#DIV/0!</v>
      </c>
      <c r="P68" s="1148" t="e">
        <f t="shared" si="15"/>
        <v>#DIV/0!</v>
      </c>
      <c r="Q68" s="358" t="e">
        <f t="shared" si="12"/>
        <v>#DIV/0!</v>
      </c>
      <c r="S68" s="157" t="s">
        <v>32</v>
      </c>
      <c r="T68" s="90">
        <v>2.6</v>
      </c>
      <c r="U68" s="375">
        <v>2.6</v>
      </c>
      <c r="V68" s="304">
        <v>2.6</v>
      </c>
      <c r="W68" s="90">
        <v>2.6</v>
      </c>
      <c r="X68" s="90">
        <f t="shared" si="44"/>
        <v>2.6</v>
      </c>
      <c r="Y68" s="477">
        <f t="shared" ref="Y68:AD68" si="70">+I68*$X$68</f>
        <v>0</v>
      </c>
      <c r="Z68" s="477">
        <f t="shared" si="70"/>
        <v>0</v>
      </c>
      <c r="AA68" s="477">
        <f t="shared" si="70"/>
        <v>0</v>
      </c>
      <c r="AB68" s="477">
        <f t="shared" si="70"/>
        <v>0</v>
      </c>
      <c r="AC68" s="477">
        <f t="shared" si="70"/>
        <v>0</v>
      </c>
      <c r="AD68" s="477">
        <f t="shared" si="70"/>
        <v>0</v>
      </c>
    </row>
    <row r="69" spans="1:30" ht="15" hidden="1" customHeight="1">
      <c r="A69" s="1650"/>
      <c r="B69" s="1646"/>
      <c r="C69" s="1643"/>
      <c r="D69" s="1610"/>
      <c r="E69" s="564">
        <v>1.3</v>
      </c>
      <c r="F69" s="564" t="s">
        <v>251</v>
      </c>
      <c r="G69" s="371" t="s">
        <v>1277</v>
      </c>
      <c r="H69" s="1152" t="s">
        <v>1280</v>
      </c>
      <c r="I69" s="1091"/>
      <c r="J69" s="1091"/>
      <c r="K69" s="1091"/>
      <c r="L69" s="1091"/>
      <c r="M69" s="1091"/>
      <c r="N69" s="1091"/>
      <c r="O69" s="357" t="e">
        <f t="shared" si="14"/>
        <v>#DIV/0!</v>
      </c>
      <c r="P69" s="1148" t="e">
        <f t="shared" si="15"/>
        <v>#DIV/0!</v>
      </c>
      <c r="Q69" s="358" t="e">
        <f t="shared" si="12"/>
        <v>#DIV/0!</v>
      </c>
      <c r="S69" s="157" t="s">
        <v>32</v>
      </c>
      <c r="T69" s="90">
        <v>2.6</v>
      </c>
      <c r="U69" s="375">
        <v>2.6</v>
      </c>
      <c r="V69" s="304">
        <v>2.6</v>
      </c>
      <c r="W69" s="90">
        <v>2.6</v>
      </c>
      <c r="X69" s="90">
        <f t="shared" si="44"/>
        <v>2.6</v>
      </c>
      <c r="Y69" s="477">
        <f t="shared" ref="Y69:AD69" si="71">+I69*$X$69</f>
        <v>0</v>
      </c>
      <c r="Z69" s="477">
        <f t="shared" si="71"/>
        <v>0</v>
      </c>
      <c r="AA69" s="477">
        <f t="shared" si="71"/>
        <v>0</v>
      </c>
      <c r="AB69" s="477">
        <f t="shared" si="71"/>
        <v>0</v>
      </c>
      <c r="AC69" s="477">
        <f t="shared" si="71"/>
        <v>0</v>
      </c>
      <c r="AD69" s="477">
        <f t="shared" si="71"/>
        <v>0</v>
      </c>
    </row>
    <row r="70" spans="1:30" ht="15" hidden="1" customHeight="1">
      <c r="A70" s="1650"/>
      <c r="B70" s="1646"/>
      <c r="C70" s="1643"/>
      <c r="D70" s="1610"/>
      <c r="E70" s="564">
        <v>1.3</v>
      </c>
      <c r="F70" s="564" t="s">
        <v>251</v>
      </c>
      <c r="G70" s="371" t="s">
        <v>1279</v>
      </c>
      <c r="H70" s="1152" t="s">
        <v>1282</v>
      </c>
      <c r="I70" s="1091"/>
      <c r="J70" s="1091"/>
      <c r="K70" s="1091"/>
      <c r="L70" s="1091"/>
      <c r="M70" s="1091"/>
      <c r="N70" s="1091"/>
      <c r="O70" s="357" t="e">
        <f t="shared" si="14"/>
        <v>#DIV/0!</v>
      </c>
      <c r="P70" s="1148" t="e">
        <f t="shared" si="15"/>
        <v>#DIV/0!</v>
      </c>
      <c r="Q70" s="358" t="e">
        <f t="shared" si="12"/>
        <v>#DIV/0!</v>
      </c>
      <c r="S70" s="157" t="s">
        <v>32</v>
      </c>
      <c r="T70" s="90">
        <v>2.6</v>
      </c>
      <c r="U70" s="375">
        <v>2.6</v>
      </c>
      <c r="V70" s="304">
        <v>2.6</v>
      </c>
      <c r="W70" s="90">
        <v>2.6</v>
      </c>
      <c r="X70" s="90">
        <f t="shared" si="44"/>
        <v>2.6</v>
      </c>
      <c r="Y70" s="477">
        <f t="shared" ref="Y70:AD70" si="72">+I70*$X$70</f>
        <v>0</v>
      </c>
      <c r="Z70" s="477">
        <f t="shared" si="72"/>
        <v>0</v>
      </c>
      <c r="AA70" s="477">
        <f t="shared" si="72"/>
        <v>0</v>
      </c>
      <c r="AB70" s="477">
        <f t="shared" si="72"/>
        <v>0</v>
      </c>
      <c r="AC70" s="477">
        <f t="shared" si="72"/>
        <v>0</v>
      </c>
      <c r="AD70" s="477">
        <f t="shared" si="72"/>
        <v>0</v>
      </c>
    </row>
    <row r="71" spans="1:30" ht="15" hidden="1" customHeight="1">
      <c r="A71" s="1650"/>
      <c r="B71" s="1646"/>
      <c r="C71" s="1643"/>
      <c r="D71" s="1610"/>
      <c r="E71" s="564">
        <v>1.3</v>
      </c>
      <c r="F71" s="564" t="s">
        <v>251</v>
      </c>
      <c r="G71" s="371" t="s">
        <v>1281</v>
      </c>
      <c r="H71" s="1152" t="s">
        <v>1284</v>
      </c>
      <c r="I71" s="1091"/>
      <c r="J71" s="1091"/>
      <c r="K71" s="1091"/>
      <c r="L71" s="1091"/>
      <c r="M71" s="1091"/>
      <c r="N71" s="1091"/>
      <c r="O71" s="357" t="e">
        <f t="shared" si="14"/>
        <v>#DIV/0!</v>
      </c>
      <c r="P71" s="1148" t="e">
        <f t="shared" si="15"/>
        <v>#DIV/0!</v>
      </c>
      <c r="Q71" s="358" t="e">
        <f t="shared" si="12"/>
        <v>#DIV/0!</v>
      </c>
      <c r="S71" s="157" t="s">
        <v>32</v>
      </c>
      <c r="T71" s="90">
        <v>2.6</v>
      </c>
      <c r="U71" s="375">
        <v>2.6</v>
      </c>
      <c r="V71" s="304">
        <v>2.6</v>
      </c>
      <c r="W71" s="90">
        <v>2.6</v>
      </c>
      <c r="X71" s="90">
        <f t="shared" si="44"/>
        <v>2.6</v>
      </c>
      <c r="Y71" s="477">
        <f t="shared" ref="Y71:AD71" si="73">+I71*$X$71</f>
        <v>0</v>
      </c>
      <c r="Z71" s="477">
        <f t="shared" si="73"/>
        <v>0</v>
      </c>
      <c r="AA71" s="477">
        <f t="shared" si="73"/>
        <v>0</v>
      </c>
      <c r="AB71" s="477">
        <f t="shared" si="73"/>
        <v>0</v>
      </c>
      <c r="AC71" s="477">
        <f t="shared" si="73"/>
        <v>0</v>
      </c>
      <c r="AD71" s="477">
        <f t="shared" si="73"/>
        <v>0</v>
      </c>
    </row>
    <row r="72" spans="1:30" ht="15" hidden="1" customHeight="1">
      <c r="A72" s="1650"/>
      <c r="B72" s="1646"/>
      <c r="C72" s="1643"/>
      <c r="D72" s="1610"/>
      <c r="E72" s="564">
        <v>1.3</v>
      </c>
      <c r="F72" s="564" t="s">
        <v>251</v>
      </c>
      <c r="G72" s="371" t="s">
        <v>1283</v>
      </c>
      <c r="H72" s="1152" t="s">
        <v>1286</v>
      </c>
      <c r="I72" s="1091"/>
      <c r="J72" s="1091"/>
      <c r="K72" s="1091"/>
      <c r="L72" s="1091"/>
      <c r="M72" s="1091"/>
      <c r="N72" s="1091"/>
      <c r="O72" s="357" t="e">
        <f t="shared" si="14"/>
        <v>#DIV/0!</v>
      </c>
      <c r="P72" s="1148" t="e">
        <f t="shared" si="15"/>
        <v>#DIV/0!</v>
      </c>
      <c r="Q72" s="358" t="e">
        <f t="shared" si="12"/>
        <v>#DIV/0!</v>
      </c>
      <c r="S72" s="157" t="s">
        <v>32</v>
      </c>
      <c r="T72" s="90">
        <v>2.6</v>
      </c>
      <c r="U72" s="375">
        <v>2.6</v>
      </c>
      <c r="V72" s="304">
        <v>2.6</v>
      </c>
      <c r="W72" s="90">
        <v>2.6</v>
      </c>
      <c r="X72" s="90">
        <f t="shared" si="44"/>
        <v>2.6</v>
      </c>
      <c r="Y72" s="477">
        <f t="shared" ref="Y72:AD72" si="74">+I72*$X$72</f>
        <v>0</v>
      </c>
      <c r="Z72" s="477">
        <f t="shared" si="74"/>
        <v>0</v>
      </c>
      <c r="AA72" s="477">
        <f t="shared" si="74"/>
        <v>0</v>
      </c>
      <c r="AB72" s="477">
        <f t="shared" si="74"/>
        <v>0</v>
      </c>
      <c r="AC72" s="477">
        <f t="shared" si="74"/>
        <v>0</v>
      </c>
      <c r="AD72" s="477">
        <f t="shared" si="74"/>
        <v>0</v>
      </c>
    </row>
    <row r="73" spans="1:30" ht="15" hidden="1" customHeight="1">
      <c r="A73" s="1650"/>
      <c r="B73" s="1646"/>
      <c r="C73" s="1643"/>
      <c r="D73" s="1610"/>
      <c r="E73" s="564">
        <v>1.3</v>
      </c>
      <c r="F73" s="564" t="s">
        <v>251</v>
      </c>
      <c r="G73" s="371" t="s">
        <v>1285</v>
      </c>
      <c r="H73" s="1152" t="s">
        <v>1292</v>
      </c>
      <c r="I73" s="1091"/>
      <c r="J73" s="1091"/>
      <c r="K73" s="1091"/>
      <c r="L73" s="1091"/>
      <c r="M73" s="1091"/>
      <c r="N73" s="1091"/>
      <c r="O73" s="357" t="e">
        <f t="shared" si="14"/>
        <v>#DIV/0!</v>
      </c>
      <c r="P73" s="1148" t="e">
        <f t="shared" si="15"/>
        <v>#DIV/0!</v>
      </c>
      <c r="Q73" s="358" t="e">
        <f t="shared" si="12"/>
        <v>#DIV/0!</v>
      </c>
      <c r="S73" s="157" t="s">
        <v>32</v>
      </c>
      <c r="T73" s="90">
        <v>2.6</v>
      </c>
      <c r="U73" s="375">
        <v>2.6</v>
      </c>
      <c r="V73" s="304">
        <v>2.6</v>
      </c>
      <c r="W73" s="90">
        <v>2.6</v>
      </c>
      <c r="X73" s="90">
        <f t="shared" si="44"/>
        <v>2.6</v>
      </c>
      <c r="Y73" s="477">
        <f t="shared" ref="Y73:AD73" si="75">+I73*$X$73</f>
        <v>0</v>
      </c>
      <c r="Z73" s="477">
        <f t="shared" si="75"/>
        <v>0</v>
      </c>
      <c r="AA73" s="477">
        <f t="shared" si="75"/>
        <v>0</v>
      </c>
      <c r="AB73" s="477">
        <f t="shared" si="75"/>
        <v>0</v>
      </c>
      <c r="AC73" s="477">
        <f t="shared" si="75"/>
        <v>0</v>
      </c>
      <c r="AD73" s="477">
        <f t="shared" si="75"/>
        <v>0</v>
      </c>
    </row>
    <row r="74" spans="1:30" ht="15" customHeight="1">
      <c r="A74" s="1650"/>
      <c r="B74" s="1646"/>
      <c r="C74" s="1643"/>
      <c r="D74" s="1610"/>
      <c r="E74" s="564">
        <v>1.3</v>
      </c>
      <c r="F74" s="564" t="s">
        <v>251</v>
      </c>
      <c r="G74" s="371" t="s">
        <v>1291</v>
      </c>
      <c r="H74" s="1152" t="s">
        <v>1294</v>
      </c>
      <c r="I74" s="1091">
        <v>606</v>
      </c>
      <c r="J74" s="1091">
        <v>201</v>
      </c>
      <c r="K74" s="1091">
        <v>0</v>
      </c>
      <c r="L74" s="1091">
        <v>407</v>
      </c>
      <c r="M74" s="1091">
        <v>115</v>
      </c>
      <c r="N74" s="1091">
        <v>43</v>
      </c>
      <c r="O74" s="357">
        <f t="shared" si="14"/>
        <v>228.66666666666666</v>
      </c>
      <c r="P74" s="1148">
        <f t="shared" si="15"/>
        <v>-0.92904290429042902</v>
      </c>
      <c r="Q74" s="358">
        <f t="shared" si="12"/>
        <v>-0.62608695652173918</v>
      </c>
      <c r="S74" s="157" t="s">
        <v>32</v>
      </c>
      <c r="T74" s="90">
        <v>2.6</v>
      </c>
      <c r="U74" s="375">
        <v>2.6</v>
      </c>
      <c r="V74" s="304">
        <v>2.6</v>
      </c>
      <c r="W74" s="90">
        <v>2.6</v>
      </c>
      <c r="X74" s="90">
        <f t="shared" si="44"/>
        <v>2.6</v>
      </c>
      <c r="Y74" s="477">
        <f t="shared" ref="Y74:AD74" si="76">+I74*$X$74</f>
        <v>1575.6000000000001</v>
      </c>
      <c r="Z74" s="477">
        <f t="shared" si="76"/>
        <v>522.6</v>
      </c>
      <c r="AA74" s="477">
        <f t="shared" si="76"/>
        <v>0</v>
      </c>
      <c r="AB74" s="477">
        <f t="shared" si="76"/>
        <v>1058.2</v>
      </c>
      <c r="AC74" s="477">
        <f t="shared" si="76"/>
        <v>299</v>
      </c>
      <c r="AD74" s="477">
        <f t="shared" si="76"/>
        <v>111.8</v>
      </c>
    </row>
    <row r="75" spans="1:30" ht="30.75" customHeight="1" thickBot="1">
      <c r="A75" s="1650"/>
      <c r="B75" s="1646"/>
      <c r="C75" s="1643"/>
      <c r="D75" s="1610"/>
      <c r="E75" s="564">
        <v>1.3</v>
      </c>
      <c r="F75" s="564" t="s">
        <v>251</v>
      </c>
      <c r="G75" s="371" t="s">
        <v>1293</v>
      </c>
      <c r="H75" s="1152" t="s">
        <v>2100</v>
      </c>
      <c r="I75" s="541"/>
      <c r="J75" s="541"/>
      <c r="K75" s="541"/>
      <c r="L75" s="541"/>
      <c r="M75" s="541"/>
      <c r="N75" s="541">
        <v>220</v>
      </c>
      <c r="O75" s="357">
        <f t="shared" si="14"/>
        <v>220</v>
      </c>
      <c r="P75" s="1148" t="e">
        <f t="shared" si="15"/>
        <v>#DIV/0!</v>
      </c>
      <c r="Q75" s="358" t="e">
        <f t="shared" si="12"/>
        <v>#DIV/0!</v>
      </c>
      <c r="S75" s="157" t="s">
        <v>32</v>
      </c>
      <c r="T75" s="90">
        <v>1.82</v>
      </c>
      <c r="U75" s="90">
        <v>1.82</v>
      </c>
      <c r="V75" s="90">
        <v>1.82</v>
      </c>
      <c r="W75" s="90">
        <v>1.82</v>
      </c>
      <c r="X75" s="90">
        <v>1.82</v>
      </c>
      <c r="Y75" s="477">
        <f t="shared" ref="Y75:AD75" si="77">+I75*$X$75</f>
        <v>0</v>
      </c>
      <c r="Z75" s="477">
        <f t="shared" si="77"/>
        <v>0</v>
      </c>
      <c r="AA75" s="477">
        <f t="shared" si="77"/>
        <v>0</v>
      </c>
      <c r="AB75" s="477">
        <f t="shared" si="77"/>
        <v>0</v>
      </c>
      <c r="AC75" s="477">
        <f t="shared" si="77"/>
        <v>0</v>
      </c>
      <c r="AD75" s="477">
        <f t="shared" si="77"/>
        <v>400.40000000000003</v>
      </c>
    </row>
    <row r="76" spans="1:30" ht="15" hidden="1" customHeight="1">
      <c r="A76" s="1650"/>
      <c r="B76" s="1646"/>
      <c r="C76" s="1643"/>
      <c r="D76" s="1610"/>
      <c r="E76" s="564">
        <v>1.3</v>
      </c>
      <c r="F76" s="564" t="s">
        <v>251</v>
      </c>
      <c r="G76" s="371" t="s">
        <v>1295</v>
      </c>
      <c r="H76" s="1152" t="s">
        <v>1298</v>
      </c>
      <c r="I76" s="541"/>
      <c r="J76" s="541"/>
      <c r="K76" s="541"/>
      <c r="L76" s="541"/>
      <c r="M76" s="541"/>
      <c r="N76" s="541"/>
      <c r="O76" s="357" t="e">
        <f t="shared" si="14"/>
        <v>#DIV/0!</v>
      </c>
      <c r="P76" s="1148" t="e">
        <f t="shared" si="15"/>
        <v>#DIV/0!</v>
      </c>
      <c r="Q76" s="358" t="e">
        <f t="shared" si="12"/>
        <v>#DIV/0!</v>
      </c>
      <c r="S76" s="157" t="s">
        <v>32</v>
      </c>
      <c r="T76" s="90">
        <v>2.6</v>
      </c>
      <c r="U76" s="375">
        <v>2.6</v>
      </c>
      <c r="V76" s="304">
        <v>2.6</v>
      </c>
      <c r="W76" s="90">
        <v>2.6</v>
      </c>
      <c r="X76" s="90">
        <f t="shared" ref="X76:X106" si="78">IF($X$4=$U$9,U76,(IF($X$4=$V$9,V76,W76)))</f>
        <v>2.6</v>
      </c>
      <c r="Y76" s="477">
        <f t="shared" ref="Y76:AD76" si="79">+I76*$X$76</f>
        <v>0</v>
      </c>
      <c r="Z76" s="477">
        <f t="shared" si="79"/>
        <v>0</v>
      </c>
      <c r="AA76" s="477">
        <f t="shared" si="79"/>
        <v>0</v>
      </c>
      <c r="AB76" s="477">
        <f t="shared" si="79"/>
        <v>0</v>
      </c>
      <c r="AC76" s="477">
        <f t="shared" si="79"/>
        <v>0</v>
      </c>
      <c r="AD76" s="477">
        <f t="shared" si="79"/>
        <v>0</v>
      </c>
    </row>
    <row r="77" spans="1:30" ht="15" hidden="1" customHeight="1">
      <c r="A77" s="1650"/>
      <c r="B77" s="1646"/>
      <c r="C77" s="1643"/>
      <c r="D77" s="1610"/>
      <c r="E77" s="564">
        <v>1.3</v>
      </c>
      <c r="F77" s="564" t="s">
        <v>251</v>
      </c>
      <c r="G77" s="371" t="s">
        <v>1297</v>
      </c>
      <c r="H77" s="1152" t="s">
        <v>1300</v>
      </c>
      <c r="I77" s="541"/>
      <c r="J77" s="541"/>
      <c r="K77" s="541"/>
      <c r="L77" s="541"/>
      <c r="M77" s="541"/>
      <c r="N77" s="541"/>
      <c r="O77" s="357" t="e">
        <f t="shared" si="14"/>
        <v>#DIV/0!</v>
      </c>
      <c r="P77" s="1148" t="e">
        <f t="shared" si="15"/>
        <v>#DIV/0!</v>
      </c>
      <c r="Q77" s="358" t="e">
        <f t="shared" si="12"/>
        <v>#DIV/0!</v>
      </c>
      <c r="S77" s="157" t="s">
        <v>32</v>
      </c>
      <c r="T77" s="90">
        <v>2.6</v>
      </c>
      <c r="U77" s="375">
        <v>2.6</v>
      </c>
      <c r="V77" s="304">
        <v>2.6</v>
      </c>
      <c r="W77" s="90">
        <v>2.6</v>
      </c>
      <c r="X77" s="90">
        <f t="shared" si="78"/>
        <v>2.6</v>
      </c>
      <c r="Y77" s="477">
        <f t="shared" ref="Y77:AD77" si="80">+I77*$X$77</f>
        <v>0</v>
      </c>
      <c r="Z77" s="477">
        <f t="shared" si="80"/>
        <v>0</v>
      </c>
      <c r="AA77" s="477">
        <f t="shared" si="80"/>
        <v>0</v>
      </c>
      <c r="AB77" s="477">
        <f t="shared" si="80"/>
        <v>0</v>
      </c>
      <c r="AC77" s="477">
        <f t="shared" si="80"/>
        <v>0</v>
      </c>
      <c r="AD77" s="477">
        <f t="shared" si="80"/>
        <v>0</v>
      </c>
    </row>
    <row r="78" spans="1:30" ht="15" hidden="1" customHeight="1">
      <c r="A78" s="1650"/>
      <c r="B78" s="1646"/>
      <c r="C78" s="1643"/>
      <c r="D78" s="1610"/>
      <c r="E78" s="564">
        <v>1.3</v>
      </c>
      <c r="F78" s="564" t="s">
        <v>251</v>
      </c>
      <c r="G78" s="371" t="s">
        <v>1299</v>
      </c>
      <c r="H78" s="1152" t="s">
        <v>1302</v>
      </c>
      <c r="I78" s="541"/>
      <c r="J78" s="541"/>
      <c r="K78" s="541"/>
      <c r="L78" s="541"/>
      <c r="M78" s="541"/>
      <c r="N78" s="541"/>
      <c r="O78" s="357" t="e">
        <f t="shared" si="14"/>
        <v>#DIV/0!</v>
      </c>
      <c r="P78" s="1148" t="e">
        <f t="shared" si="15"/>
        <v>#DIV/0!</v>
      </c>
      <c r="Q78" s="358" t="e">
        <f t="shared" ref="Q78:Q141" si="81">+(N78-M78)/M78</f>
        <v>#DIV/0!</v>
      </c>
      <c r="S78" s="157" t="s">
        <v>32</v>
      </c>
      <c r="T78" s="90">
        <v>2.6</v>
      </c>
      <c r="U78" s="375">
        <v>2.6</v>
      </c>
      <c r="V78" s="304">
        <v>2.6</v>
      </c>
      <c r="W78" s="90">
        <v>2.6</v>
      </c>
      <c r="X78" s="90">
        <f t="shared" si="78"/>
        <v>2.6</v>
      </c>
      <c r="Y78" s="477">
        <f t="shared" ref="Y78:AD78" si="82">+I78*$X$78</f>
        <v>0</v>
      </c>
      <c r="Z78" s="477">
        <f t="shared" si="82"/>
        <v>0</v>
      </c>
      <c r="AA78" s="477">
        <f t="shared" si="82"/>
        <v>0</v>
      </c>
      <c r="AB78" s="477">
        <f t="shared" si="82"/>
        <v>0</v>
      </c>
      <c r="AC78" s="477">
        <f t="shared" si="82"/>
        <v>0</v>
      </c>
      <c r="AD78" s="477">
        <f t="shared" si="82"/>
        <v>0</v>
      </c>
    </row>
    <row r="79" spans="1:30" ht="15" hidden="1" customHeight="1">
      <c r="A79" s="1650"/>
      <c r="B79" s="1646"/>
      <c r="C79" s="1643"/>
      <c r="D79" s="1610"/>
      <c r="E79" s="564">
        <v>1.3</v>
      </c>
      <c r="F79" s="564" t="s">
        <v>251</v>
      </c>
      <c r="G79" s="371" t="s">
        <v>1301</v>
      </c>
      <c r="H79" s="1152" t="s">
        <v>1304</v>
      </c>
      <c r="I79" s="541"/>
      <c r="J79" s="541"/>
      <c r="K79" s="541"/>
      <c r="L79" s="541"/>
      <c r="M79" s="541"/>
      <c r="N79" s="541"/>
      <c r="O79" s="357" t="e">
        <f t="shared" ref="O79:O142" si="83">AVERAGE(H79:N79)</f>
        <v>#DIV/0!</v>
      </c>
      <c r="P79" s="1148" t="e">
        <f t="shared" ref="P79:P142" si="84">+(N79-I79)/I79</f>
        <v>#DIV/0!</v>
      </c>
      <c r="Q79" s="358" t="e">
        <f t="shared" si="81"/>
        <v>#DIV/0!</v>
      </c>
      <c r="S79" s="157" t="s">
        <v>32</v>
      </c>
      <c r="T79" s="90">
        <v>2.6</v>
      </c>
      <c r="U79" s="375">
        <v>2.6</v>
      </c>
      <c r="V79" s="304">
        <v>2.6</v>
      </c>
      <c r="W79" s="90">
        <v>2.6</v>
      </c>
      <c r="X79" s="90">
        <f t="shared" si="78"/>
        <v>2.6</v>
      </c>
      <c r="Y79" s="477">
        <f t="shared" ref="Y79:AD79" si="85">+I79*$X$79</f>
        <v>0</v>
      </c>
      <c r="Z79" s="477">
        <f t="shared" si="85"/>
        <v>0</v>
      </c>
      <c r="AA79" s="477">
        <f t="shared" si="85"/>
        <v>0</v>
      </c>
      <c r="AB79" s="477">
        <f t="shared" si="85"/>
        <v>0</v>
      </c>
      <c r="AC79" s="477">
        <f t="shared" si="85"/>
        <v>0</v>
      </c>
      <c r="AD79" s="477">
        <f t="shared" si="85"/>
        <v>0</v>
      </c>
    </row>
    <row r="80" spans="1:30" ht="15" hidden="1" customHeight="1">
      <c r="A80" s="1650"/>
      <c r="B80" s="1646"/>
      <c r="C80" s="1643"/>
      <c r="D80" s="1610"/>
      <c r="E80" s="564">
        <v>1.3</v>
      </c>
      <c r="F80" s="564" t="s">
        <v>251</v>
      </c>
      <c r="G80" s="371" t="s">
        <v>1303</v>
      </c>
      <c r="H80" s="1152" t="s">
        <v>1306</v>
      </c>
      <c r="I80" s="541"/>
      <c r="J80" s="541"/>
      <c r="K80" s="541"/>
      <c r="L80" s="541"/>
      <c r="M80" s="541"/>
      <c r="N80" s="541"/>
      <c r="O80" s="357" t="e">
        <f t="shared" si="83"/>
        <v>#DIV/0!</v>
      </c>
      <c r="P80" s="1148" t="e">
        <f t="shared" si="84"/>
        <v>#DIV/0!</v>
      </c>
      <c r="Q80" s="358" t="e">
        <f t="shared" si="81"/>
        <v>#DIV/0!</v>
      </c>
      <c r="S80" s="157" t="s">
        <v>32</v>
      </c>
      <c r="T80" s="90">
        <v>2.6</v>
      </c>
      <c r="U80" s="375">
        <v>2.6</v>
      </c>
      <c r="V80" s="304">
        <v>2.6</v>
      </c>
      <c r="W80" s="90">
        <v>2.6</v>
      </c>
      <c r="X80" s="90">
        <f t="shared" si="78"/>
        <v>2.6</v>
      </c>
      <c r="Y80" s="477">
        <f t="shared" ref="Y80:AD80" si="86">+I80*$X$80</f>
        <v>0</v>
      </c>
      <c r="Z80" s="477">
        <f t="shared" si="86"/>
        <v>0</v>
      </c>
      <c r="AA80" s="477">
        <f t="shared" si="86"/>
        <v>0</v>
      </c>
      <c r="AB80" s="477">
        <f t="shared" si="86"/>
        <v>0</v>
      </c>
      <c r="AC80" s="477">
        <f t="shared" si="86"/>
        <v>0</v>
      </c>
      <c r="AD80" s="477">
        <f t="shared" si="86"/>
        <v>0</v>
      </c>
    </row>
    <row r="81" spans="1:30" ht="15" hidden="1" customHeight="1">
      <c r="A81" s="1650"/>
      <c r="B81" s="1646"/>
      <c r="C81" s="1643"/>
      <c r="D81" s="1610"/>
      <c r="E81" s="564">
        <v>1.3</v>
      </c>
      <c r="F81" s="564" t="s">
        <v>251</v>
      </c>
      <c r="G81" s="371" t="s">
        <v>1305</v>
      </c>
      <c r="H81" s="1152" t="s">
        <v>1308</v>
      </c>
      <c r="I81" s="541"/>
      <c r="J81" s="541"/>
      <c r="K81" s="541"/>
      <c r="L81" s="541"/>
      <c r="M81" s="541"/>
      <c r="N81" s="541"/>
      <c r="O81" s="357" t="e">
        <f t="shared" si="83"/>
        <v>#DIV/0!</v>
      </c>
      <c r="P81" s="1148" t="e">
        <f t="shared" si="84"/>
        <v>#DIV/0!</v>
      </c>
      <c r="Q81" s="358" t="e">
        <f t="shared" si="81"/>
        <v>#DIV/0!</v>
      </c>
      <c r="S81" s="157" t="s">
        <v>32</v>
      </c>
      <c r="T81" s="90">
        <v>2.6</v>
      </c>
      <c r="U81" s="375">
        <v>2.6</v>
      </c>
      <c r="V81" s="304">
        <v>2.6</v>
      </c>
      <c r="W81" s="90">
        <v>2.6</v>
      </c>
      <c r="X81" s="90">
        <f t="shared" si="78"/>
        <v>2.6</v>
      </c>
      <c r="Y81" s="477">
        <f t="shared" ref="Y81:AD81" si="87">+I81*$X$81</f>
        <v>0</v>
      </c>
      <c r="Z81" s="477">
        <f t="shared" si="87"/>
        <v>0</v>
      </c>
      <c r="AA81" s="477">
        <f t="shared" si="87"/>
        <v>0</v>
      </c>
      <c r="AB81" s="477">
        <f t="shared" si="87"/>
        <v>0</v>
      </c>
      <c r="AC81" s="477">
        <f t="shared" si="87"/>
        <v>0</v>
      </c>
      <c r="AD81" s="477">
        <f t="shared" si="87"/>
        <v>0</v>
      </c>
    </row>
    <row r="82" spans="1:30" ht="15" hidden="1" customHeight="1">
      <c r="A82" s="1650"/>
      <c r="B82" s="1646"/>
      <c r="C82" s="1643"/>
      <c r="D82" s="1610"/>
      <c r="E82" s="564">
        <v>1.3</v>
      </c>
      <c r="F82" s="564" t="s">
        <v>251</v>
      </c>
      <c r="G82" s="371" t="s">
        <v>1307</v>
      </c>
      <c r="H82" s="1152" t="s">
        <v>1310</v>
      </c>
      <c r="I82" s="541"/>
      <c r="J82" s="541"/>
      <c r="K82" s="541"/>
      <c r="L82" s="541"/>
      <c r="M82" s="541"/>
      <c r="N82" s="541"/>
      <c r="O82" s="357" t="e">
        <f t="shared" si="83"/>
        <v>#DIV/0!</v>
      </c>
      <c r="P82" s="1148" t="e">
        <f t="shared" si="84"/>
        <v>#DIV/0!</v>
      </c>
      <c r="Q82" s="358" t="e">
        <f t="shared" si="81"/>
        <v>#DIV/0!</v>
      </c>
      <c r="S82" s="157" t="s">
        <v>32</v>
      </c>
      <c r="T82" s="90">
        <v>2.6</v>
      </c>
      <c r="U82" s="375">
        <v>2.6</v>
      </c>
      <c r="V82" s="304">
        <v>2.6</v>
      </c>
      <c r="W82" s="90">
        <v>2.6</v>
      </c>
      <c r="X82" s="90">
        <f t="shared" si="78"/>
        <v>2.6</v>
      </c>
      <c r="Y82" s="477">
        <f t="shared" ref="Y82:AD82" si="88">+I82*$X$82</f>
        <v>0</v>
      </c>
      <c r="Z82" s="477">
        <f t="shared" si="88"/>
        <v>0</v>
      </c>
      <c r="AA82" s="477">
        <f t="shared" si="88"/>
        <v>0</v>
      </c>
      <c r="AB82" s="477">
        <f t="shared" si="88"/>
        <v>0</v>
      </c>
      <c r="AC82" s="477">
        <f t="shared" si="88"/>
        <v>0</v>
      </c>
      <c r="AD82" s="477">
        <f t="shared" si="88"/>
        <v>0</v>
      </c>
    </row>
    <row r="83" spans="1:30" ht="15" hidden="1" customHeight="1">
      <c r="A83" s="1650"/>
      <c r="B83" s="1646"/>
      <c r="C83" s="1643"/>
      <c r="D83" s="1610"/>
      <c r="E83" s="564">
        <v>1.3</v>
      </c>
      <c r="F83" s="564" t="s">
        <v>251</v>
      </c>
      <c r="G83" s="371" t="s">
        <v>1309</v>
      </c>
      <c r="H83" s="1152" t="s">
        <v>1312</v>
      </c>
      <c r="I83" s="541"/>
      <c r="J83" s="541"/>
      <c r="K83" s="541"/>
      <c r="L83" s="541"/>
      <c r="M83" s="541"/>
      <c r="N83" s="541"/>
      <c r="O83" s="357" t="e">
        <f t="shared" si="83"/>
        <v>#DIV/0!</v>
      </c>
      <c r="P83" s="1148" t="e">
        <f t="shared" si="84"/>
        <v>#DIV/0!</v>
      </c>
      <c r="Q83" s="358" t="e">
        <f t="shared" si="81"/>
        <v>#DIV/0!</v>
      </c>
      <c r="S83" s="157" t="s">
        <v>32</v>
      </c>
      <c r="T83" s="90">
        <v>2.6</v>
      </c>
      <c r="U83" s="375">
        <v>2.6</v>
      </c>
      <c r="V83" s="304">
        <v>2.6</v>
      </c>
      <c r="W83" s="90">
        <v>2.6</v>
      </c>
      <c r="X83" s="90">
        <f t="shared" si="78"/>
        <v>2.6</v>
      </c>
      <c r="Y83" s="477">
        <f t="shared" ref="Y83:AD83" si="89">+I83*$X$83</f>
        <v>0</v>
      </c>
      <c r="Z83" s="477">
        <f t="shared" si="89"/>
        <v>0</v>
      </c>
      <c r="AA83" s="477">
        <f t="shared" si="89"/>
        <v>0</v>
      </c>
      <c r="AB83" s="477">
        <f t="shared" si="89"/>
        <v>0</v>
      </c>
      <c r="AC83" s="477">
        <f t="shared" si="89"/>
        <v>0</v>
      </c>
      <c r="AD83" s="477">
        <f t="shared" si="89"/>
        <v>0</v>
      </c>
    </row>
    <row r="84" spans="1:30" ht="15" hidden="1" customHeight="1">
      <c r="A84" s="1650"/>
      <c r="B84" s="1646"/>
      <c r="C84" s="1643"/>
      <c r="D84" s="1610"/>
      <c r="E84" s="564">
        <v>1.3</v>
      </c>
      <c r="F84" s="564" t="s">
        <v>251</v>
      </c>
      <c r="G84" s="371" t="s">
        <v>1311</v>
      </c>
      <c r="H84" s="1152" t="s">
        <v>1314</v>
      </c>
      <c r="I84" s="541"/>
      <c r="J84" s="541"/>
      <c r="K84" s="541"/>
      <c r="L84" s="541"/>
      <c r="M84" s="541"/>
      <c r="N84" s="541"/>
      <c r="O84" s="357" t="e">
        <f t="shared" si="83"/>
        <v>#DIV/0!</v>
      </c>
      <c r="P84" s="1148" t="e">
        <f t="shared" si="84"/>
        <v>#DIV/0!</v>
      </c>
      <c r="Q84" s="358" t="e">
        <f t="shared" si="81"/>
        <v>#DIV/0!</v>
      </c>
      <c r="S84" s="157" t="s">
        <v>32</v>
      </c>
      <c r="T84" s="90">
        <v>2.6</v>
      </c>
      <c r="U84" s="375">
        <v>2.6</v>
      </c>
      <c r="V84" s="304">
        <v>2.6</v>
      </c>
      <c r="W84" s="90">
        <v>2.6</v>
      </c>
      <c r="X84" s="90">
        <f t="shared" si="78"/>
        <v>2.6</v>
      </c>
      <c r="Y84" s="477">
        <f t="shared" ref="Y84:AD84" si="90">+I84*$X$84</f>
        <v>0</v>
      </c>
      <c r="Z84" s="477">
        <f t="shared" si="90"/>
        <v>0</v>
      </c>
      <c r="AA84" s="477">
        <f t="shared" si="90"/>
        <v>0</v>
      </c>
      <c r="AB84" s="477">
        <f t="shared" si="90"/>
        <v>0</v>
      </c>
      <c r="AC84" s="477">
        <f t="shared" si="90"/>
        <v>0</v>
      </c>
      <c r="AD84" s="477">
        <f t="shared" si="90"/>
        <v>0</v>
      </c>
    </row>
    <row r="85" spans="1:30" ht="15" hidden="1" customHeight="1">
      <c r="A85" s="1650"/>
      <c r="B85" s="1646"/>
      <c r="C85" s="1643"/>
      <c r="D85" s="1610"/>
      <c r="E85" s="564">
        <v>1.3</v>
      </c>
      <c r="F85" s="564" t="s">
        <v>251</v>
      </c>
      <c r="G85" s="371" t="s">
        <v>1313</v>
      </c>
      <c r="H85" s="1152" t="s">
        <v>1316</v>
      </c>
      <c r="I85" s="541"/>
      <c r="J85" s="541"/>
      <c r="K85" s="541"/>
      <c r="L85" s="541"/>
      <c r="M85" s="541"/>
      <c r="N85" s="541"/>
      <c r="O85" s="357" t="e">
        <f t="shared" si="83"/>
        <v>#DIV/0!</v>
      </c>
      <c r="P85" s="1148" t="e">
        <f t="shared" si="84"/>
        <v>#DIV/0!</v>
      </c>
      <c r="Q85" s="358" t="e">
        <f t="shared" si="81"/>
        <v>#DIV/0!</v>
      </c>
      <c r="S85" s="157" t="s">
        <v>32</v>
      </c>
      <c r="T85" s="90">
        <v>2.6</v>
      </c>
      <c r="U85" s="375">
        <v>2.6</v>
      </c>
      <c r="V85" s="304">
        <v>2.6</v>
      </c>
      <c r="W85" s="90">
        <v>2.6</v>
      </c>
      <c r="X85" s="90">
        <f t="shared" si="78"/>
        <v>2.6</v>
      </c>
      <c r="Y85" s="477">
        <f t="shared" ref="Y85:AD85" si="91">+I85*$X$85</f>
        <v>0</v>
      </c>
      <c r="Z85" s="477">
        <f t="shared" si="91"/>
        <v>0</v>
      </c>
      <c r="AA85" s="477">
        <f t="shared" si="91"/>
        <v>0</v>
      </c>
      <c r="AB85" s="477">
        <f t="shared" si="91"/>
        <v>0</v>
      </c>
      <c r="AC85" s="477">
        <f t="shared" si="91"/>
        <v>0</v>
      </c>
      <c r="AD85" s="477">
        <f t="shared" si="91"/>
        <v>0</v>
      </c>
    </row>
    <row r="86" spans="1:30" ht="15" hidden="1" customHeight="1">
      <c r="A86" s="1650"/>
      <c r="B86" s="1646"/>
      <c r="C86" s="1643"/>
      <c r="D86" s="1610"/>
      <c r="E86" s="564">
        <v>1.3</v>
      </c>
      <c r="F86" s="564" t="s">
        <v>251</v>
      </c>
      <c r="G86" s="371" t="s">
        <v>1315</v>
      </c>
      <c r="H86" s="1152" t="s">
        <v>1318</v>
      </c>
      <c r="I86" s="541"/>
      <c r="J86" s="541"/>
      <c r="K86" s="541"/>
      <c r="L86" s="541"/>
      <c r="M86" s="541"/>
      <c r="N86" s="541"/>
      <c r="O86" s="357" t="e">
        <f t="shared" si="83"/>
        <v>#DIV/0!</v>
      </c>
      <c r="P86" s="1148" t="e">
        <f t="shared" si="84"/>
        <v>#DIV/0!</v>
      </c>
      <c r="Q86" s="358" t="e">
        <f t="shared" si="81"/>
        <v>#DIV/0!</v>
      </c>
      <c r="S86" s="157" t="s">
        <v>32</v>
      </c>
      <c r="T86" s="90">
        <v>2.6</v>
      </c>
      <c r="U86" s="375">
        <v>2.6</v>
      </c>
      <c r="V86" s="304">
        <v>2.6</v>
      </c>
      <c r="W86" s="90">
        <v>2.6</v>
      </c>
      <c r="X86" s="90">
        <f t="shared" si="78"/>
        <v>2.6</v>
      </c>
      <c r="Y86" s="477">
        <f t="shared" ref="Y86:AD86" si="92">+I86*$X$86</f>
        <v>0</v>
      </c>
      <c r="Z86" s="477">
        <f t="shared" si="92"/>
        <v>0</v>
      </c>
      <c r="AA86" s="477">
        <f t="shared" si="92"/>
        <v>0</v>
      </c>
      <c r="AB86" s="477">
        <f t="shared" si="92"/>
        <v>0</v>
      </c>
      <c r="AC86" s="477">
        <f t="shared" si="92"/>
        <v>0</v>
      </c>
      <c r="AD86" s="477">
        <f t="shared" si="92"/>
        <v>0</v>
      </c>
    </row>
    <row r="87" spans="1:30" ht="15" hidden="1" customHeight="1">
      <c r="A87" s="1650"/>
      <c r="B87" s="1646"/>
      <c r="C87" s="1643"/>
      <c r="D87" s="1610"/>
      <c r="E87" s="564">
        <v>1.3</v>
      </c>
      <c r="F87" s="564" t="s">
        <v>251</v>
      </c>
      <c r="G87" s="371" t="s">
        <v>1317</v>
      </c>
      <c r="H87" s="1152" t="s">
        <v>1320</v>
      </c>
      <c r="I87" s="541"/>
      <c r="J87" s="541"/>
      <c r="K87" s="541"/>
      <c r="L87" s="541"/>
      <c r="M87" s="541"/>
      <c r="N87" s="541"/>
      <c r="O87" s="357" t="e">
        <f t="shared" si="83"/>
        <v>#DIV/0!</v>
      </c>
      <c r="P87" s="1148" t="e">
        <f t="shared" si="84"/>
        <v>#DIV/0!</v>
      </c>
      <c r="Q87" s="358" t="e">
        <f t="shared" si="81"/>
        <v>#DIV/0!</v>
      </c>
      <c r="S87" s="157" t="s">
        <v>32</v>
      </c>
      <c r="T87" s="90">
        <v>2.6</v>
      </c>
      <c r="U87" s="375">
        <v>2.6</v>
      </c>
      <c r="V87" s="304">
        <v>2.6</v>
      </c>
      <c r="W87" s="90">
        <v>2.6</v>
      </c>
      <c r="X87" s="90">
        <f t="shared" si="78"/>
        <v>2.6</v>
      </c>
      <c r="Y87" s="477">
        <f t="shared" ref="Y87:AD87" si="93">+I87*$X$87</f>
        <v>0</v>
      </c>
      <c r="Z87" s="477">
        <f t="shared" si="93"/>
        <v>0</v>
      </c>
      <c r="AA87" s="477">
        <f t="shared" si="93"/>
        <v>0</v>
      </c>
      <c r="AB87" s="477">
        <f t="shared" si="93"/>
        <v>0</v>
      </c>
      <c r="AC87" s="477">
        <f t="shared" si="93"/>
        <v>0</v>
      </c>
      <c r="AD87" s="477">
        <f t="shared" si="93"/>
        <v>0</v>
      </c>
    </row>
    <row r="88" spans="1:30" ht="15" hidden="1" customHeight="1">
      <c r="A88" s="1650"/>
      <c r="B88" s="1646"/>
      <c r="C88" s="1643"/>
      <c r="D88" s="1610"/>
      <c r="E88" s="564">
        <v>1.3</v>
      </c>
      <c r="F88" s="564" t="s">
        <v>251</v>
      </c>
      <c r="G88" s="371" t="s">
        <v>1319</v>
      </c>
      <c r="H88" s="1152" t="s">
        <v>1322</v>
      </c>
      <c r="I88" s="541"/>
      <c r="J88" s="541"/>
      <c r="K88" s="541"/>
      <c r="L88" s="541"/>
      <c r="M88" s="541"/>
      <c r="N88" s="541"/>
      <c r="O88" s="357" t="e">
        <f t="shared" si="83"/>
        <v>#DIV/0!</v>
      </c>
      <c r="P88" s="1148" t="e">
        <f t="shared" si="84"/>
        <v>#DIV/0!</v>
      </c>
      <c r="Q88" s="358" t="e">
        <f t="shared" si="81"/>
        <v>#DIV/0!</v>
      </c>
      <c r="S88" s="157" t="s">
        <v>32</v>
      </c>
      <c r="T88" s="90">
        <v>2.6</v>
      </c>
      <c r="U88" s="375">
        <v>2.6</v>
      </c>
      <c r="V88" s="304">
        <v>2.6</v>
      </c>
      <c r="W88" s="90">
        <v>2.6</v>
      </c>
      <c r="X88" s="90">
        <f t="shared" si="78"/>
        <v>2.6</v>
      </c>
      <c r="Y88" s="477">
        <f t="shared" ref="Y88:AD88" si="94">+I88*$X$88</f>
        <v>0</v>
      </c>
      <c r="Z88" s="477">
        <f t="shared" si="94"/>
        <v>0</v>
      </c>
      <c r="AA88" s="477">
        <f t="shared" si="94"/>
        <v>0</v>
      </c>
      <c r="AB88" s="477">
        <f t="shared" si="94"/>
        <v>0</v>
      </c>
      <c r="AC88" s="477">
        <f t="shared" si="94"/>
        <v>0</v>
      </c>
      <c r="AD88" s="477">
        <f t="shared" si="94"/>
        <v>0</v>
      </c>
    </row>
    <row r="89" spans="1:30" ht="15" hidden="1" customHeight="1">
      <c r="A89" s="1650"/>
      <c r="B89" s="1646"/>
      <c r="C89" s="1643"/>
      <c r="D89" s="1610"/>
      <c r="E89" s="564">
        <v>1.3</v>
      </c>
      <c r="F89" s="564" t="s">
        <v>251</v>
      </c>
      <c r="G89" s="371" t="s">
        <v>1321</v>
      </c>
      <c r="H89" s="1152" t="s">
        <v>1324</v>
      </c>
      <c r="I89" s="541"/>
      <c r="J89" s="541"/>
      <c r="K89" s="541"/>
      <c r="L89" s="541"/>
      <c r="M89" s="541"/>
      <c r="N89" s="541"/>
      <c r="O89" s="357" t="e">
        <f t="shared" si="83"/>
        <v>#DIV/0!</v>
      </c>
      <c r="P89" s="1148" t="e">
        <f t="shared" si="84"/>
        <v>#DIV/0!</v>
      </c>
      <c r="Q89" s="358" t="e">
        <f t="shared" si="81"/>
        <v>#DIV/0!</v>
      </c>
      <c r="S89" s="157" t="s">
        <v>32</v>
      </c>
      <c r="T89" s="90">
        <v>2.6</v>
      </c>
      <c r="U89" s="375">
        <v>2.6</v>
      </c>
      <c r="V89" s="304">
        <v>2.6</v>
      </c>
      <c r="W89" s="90">
        <v>2.6</v>
      </c>
      <c r="X89" s="90">
        <f t="shared" si="78"/>
        <v>2.6</v>
      </c>
      <c r="Y89" s="477">
        <f t="shared" ref="Y89:AD89" si="95">+I89*$X$89</f>
        <v>0</v>
      </c>
      <c r="Z89" s="477">
        <f t="shared" si="95"/>
        <v>0</v>
      </c>
      <c r="AA89" s="477">
        <f t="shared" si="95"/>
        <v>0</v>
      </c>
      <c r="AB89" s="477">
        <f t="shared" si="95"/>
        <v>0</v>
      </c>
      <c r="AC89" s="477">
        <f t="shared" si="95"/>
        <v>0</v>
      </c>
      <c r="AD89" s="477">
        <f t="shared" si="95"/>
        <v>0</v>
      </c>
    </row>
    <row r="90" spans="1:30" ht="15" hidden="1" customHeight="1">
      <c r="A90" s="1650"/>
      <c r="B90" s="1646"/>
      <c r="C90" s="1643"/>
      <c r="D90" s="1610"/>
      <c r="E90" s="564">
        <v>1.3</v>
      </c>
      <c r="F90" s="564" t="s">
        <v>251</v>
      </c>
      <c r="G90" s="371" t="s">
        <v>1323</v>
      </c>
      <c r="H90" s="1152" t="s">
        <v>1326</v>
      </c>
      <c r="I90" s="541"/>
      <c r="J90" s="541"/>
      <c r="K90" s="541"/>
      <c r="L90" s="541"/>
      <c r="M90" s="541"/>
      <c r="N90" s="541"/>
      <c r="O90" s="357" t="e">
        <f t="shared" si="83"/>
        <v>#DIV/0!</v>
      </c>
      <c r="P90" s="1148" t="e">
        <f t="shared" si="84"/>
        <v>#DIV/0!</v>
      </c>
      <c r="Q90" s="358" t="e">
        <f t="shared" si="81"/>
        <v>#DIV/0!</v>
      </c>
      <c r="S90" s="157" t="s">
        <v>32</v>
      </c>
      <c r="T90" s="90">
        <v>2.6</v>
      </c>
      <c r="U90" s="375">
        <v>2.6</v>
      </c>
      <c r="V90" s="304">
        <v>2.6</v>
      </c>
      <c r="W90" s="90">
        <v>2.6</v>
      </c>
      <c r="X90" s="90">
        <f t="shared" si="78"/>
        <v>2.6</v>
      </c>
      <c r="Y90" s="477">
        <f t="shared" ref="Y90:AD90" si="96">+I90*$X$90</f>
        <v>0</v>
      </c>
      <c r="Z90" s="477">
        <f t="shared" si="96"/>
        <v>0</v>
      </c>
      <c r="AA90" s="477">
        <f t="shared" si="96"/>
        <v>0</v>
      </c>
      <c r="AB90" s="477">
        <f t="shared" si="96"/>
        <v>0</v>
      </c>
      <c r="AC90" s="477">
        <f t="shared" si="96"/>
        <v>0</v>
      </c>
      <c r="AD90" s="477">
        <f t="shared" si="96"/>
        <v>0</v>
      </c>
    </row>
    <row r="91" spans="1:30" ht="15" hidden="1" customHeight="1">
      <c r="A91" s="1650"/>
      <c r="B91" s="1646"/>
      <c r="C91" s="1643"/>
      <c r="D91" s="1610"/>
      <c r="E91" s="564">
        <v>1.3</v>
      </c>
      <c r="F91" s="564" t="s">
        <v>251</v>
      </c>
      <c r="G91" s="371" t="s">
        <v>1325</v>
      </c>
      <c r="H91" s="1152" t="s">
        <v>1328</v>
      </c>
      <c r="I91" s="541"/>
      <c r="J91" s="541"/>
      <c r="K91" s="541"/>
      <c r="L91" s="541"/>
      <c r="M91" s="541"/>
      <c r="N91" s="541"/>
      <c r="O91" s="357" t="e">
        <f t="shared" si="83"/>
        <v>#DIV/0!</v>
      </c>
      <c r="P91" s="1148" t="e">
        <f t="shared" si="84"/>
        <v>#DIV/0!</v>
      </c>
      <c r="Q91" s="358" t="e">
        <f t="shared" si="81"/>
        <v>#DIV/0!</v>
      </c>
      <c r="S91" s="157" t="s">
        <v>32</v>
      </c>
      <c r="T91" s="90">
        <v>2.6</v>
      </c>
      <c r="U91" s="375">
        <v>2.6</v>
      </c>
      <c r="V91" s="304">
        <v>2.6</v>
      </c>
      <c r="W91" s="90">
        <v>2.6</v>
      </c>
      <c r="X91" s="90">
        <f t="shared" si="78"/>
        <v>2.6</v>
      </c>
      <c r="Y91" s="477">
        <f t="shared" ref="Y91:AD91" si="97">+I91*$X$91</f>
        <v>0</v>
      </c>
      <c r="Z91" s="477">
        <f t="shared" si="97"/>
        <v>0</v>
      </c>
      <c r="AA91" s="477">
        <f t="shared" si="97"/>
        <v>0</v>
      </c>
      <c r="AB91" s="477">
        <f t="shared" si="97"/>
        <v>0</v>
      </c>
      <c r="AC91" s="477">
        <f t="shared" si="97"/>
        <v>0</v>
      </c>
      <c r="AD91" s="477">
        <f t="shared" si="97"/>
        <v>0</v>
      </c>
    </row>
    <row r="92" spans="1:30" ht="15" hidden="1" customHeight="1">
      <c r="A92" s="1650"/>
      <c r="B92" s="1646"/>
      <c r="C92" s="1643"/>
      <c r="D92" s="1610"/>
      <c r="E92" s="564">
        <v>1.3</v>
      </c>
      <c r="F92" s="564" t="s">
        <v>251</v>
      </c>
      <c r="G92" s="371" t="s">
        <v>1327</v>
      </c>
      <c r="H92" s="1152" t="s">
        <v>1330</v>
      </c>
      <c r="I92" s="541"/>
      <c r="J92" s="541"/>
      <c r="K92" s="541"/>
      <c r="L92" s="541"/>
      <c r="M92" s="541"/>
      <c r="N92" s="541"/>
      <c r="O92" s="357" t="e">
        <f t="shared" si="83"/>
        <v>#DIV/0!</v>
      </c>
      <c r="P92" s="1148" t="e">
        <f t="shared" si="84"/>
        <v>#DIV/0!</v>
      </c>
      <c r="Q92" s="358" t="e">
        <f t="shared" si="81"/>
        <v>#DIV/0!</v>
      </c>
      <c r="S92" s="157" t="s">
        <v>32</v>
      </c>
      <c r="T92" s="90">
        <v>2.6</v>
      </c>
      <c r="U92" s="375">
        <v>2.6</v>
      </c>
      <c r="V92" s="304">
        <v>2.6</v>
      </c>
      <c r="W92" s="90">
        <v>2.6</v>
      </c>
      <c r="X92" s="90">
        <f t="shared" si="78"/>
        <v>2.6</v>
      </c>
      <c r="Y92" s="477">
        <f t="shared" ref="Y92:AD92" si="98">+I92*$X$92</f>
        <v>0</v>
      </c>
      <c r="Z92" s="477">
        <f t="shared" si="98"/>
        <v>0</v>
      </c>
      <c r="AA92" s="477">
        <f t="shared" si="98"/>
        <v>0</v>
      </c>
      <c r="AB92" s="477">
        <f t="shared" si="98"/>
        <v>0</v>
      </c>
      <c r="AC92" s="477">
        <f t="shared" si="98"/>
        <v>0</v>
      </c>
      <c r="AD92" s="477">
        <f t="shared" si="98"/>
        <v>0</v>
      </c>
    </row>
    <row r="93" spans="1:30" ht="15" hidden="1" customHeight="1">
      <c r="A93" s="1650"/>
      <c r="B93" s="1646"/>
      <c r="C93" s="1643"/>
      <c r="D93" s="1610"/>
      <c r="E93" s="564">
        <v>1.3</v>
      </c>
      <c r="F93" s="564" t="s">
        <v>251</v>
      </c>
      <c r="G93" s="371" t="s">
        <v>1329</v>
      </c>
      <c r="H93" s="1152" t="s">
        <v>1332</v>
      </c>
      <c r="I93" s="541"/>
      <c r="J93" s="541"/>
      <c r="K93" s="541"/>
      <c r="L93" s="541"/>
      <c r="M93" s="541"/>
      <c r="N93" s="541"/>
      <c r="O93" s="357" t="e">
        <f t="shared" si="83"/>
        <v>#DIV/0!</v>
      </c>
      <c r="P93" s="1148" t="e">
        <f t="shared" si="84"/>
        <v>#DIV/0!</v>
      </c>
      <c r="Q93" s="358" t="e">
        <f t="shared" si="81"/>
        <v>#DIV/0!</v>
      </c>
      <c r="S93" s="157" t="s">
        <v>32</v>
      </c>
      <c r="T93" s="90">
        <v>2.6</v>
      </c>
      <c r="U93" s="375">
        <v>2.6</v>
      </c>
      <c r="V93" s="304">
        <v>2.6</v>
      </c>
      <c r="W93" s="90">
        <v>2.6</v>
      </c>
      <c r="X93" s="90">
        <f t="shared" si="78"/>
        <v>2.6</v>
      </c>
      <c r="Y93" s="477">
        <f t="shared" ref="Y93:AD93" si="99">+I93*$X$93</f>
        <v>0</v>
      </c>
      <c r="Z93" s="477">
        <f t="shared" si="99"/>
        <v>0</v>
      </c>
      <c r="AA93" s="477">
        <f t="shared" si="99"/>
        <v>0</v>
      </c>
      <c r="AB93" s="477">
        <f t="shared" si="99"/>
        <v>0</v>
      </c>
      <c r="AC93" s="477">
        <f t="shared" si="99"/>
        <v>0</v>
      </c>
      <c r="AD93" s="477">
        <f t="shared" si="99"/>
        <v>0</v>
      </c>
    </row>
    <row r="94" spans="1:30" ht="15" hidden="1" customHeight="1">
      <c r="A94" s="1650"/>
      <c r="B94" s="1646"/>
      <c r="C94" s="1643"/>
      <c r="D94" s="1610"/>
      <c r="E94" s="564">
        <v>1.3</v>
      </c>
      <c r="F94" s="564" t="s">
        <v>251</v>
      </c>
      <c r="G94" s="371" t="s">
        <v>1331</v>
      </c>
      <c r="H94" s="1152" t="s">
        <v>1334</v>
      </c>
      <c r="I94" s="541"/>
      <c r="J94" s="541"/>
      <c r="K94" s="541"/>
      <c r="L94" s="541"/>
      <c r="M94" s="541"/>
      <c r="N94" s="541"/>
      <c r="O94" s="357" t="e">
        <f t="shared" si="83"/>
        <v>#DIV/0!</v>
      </c>
      <c r="P94" s="1148" t="e">
        <f t="shared" si="84"/>
        <v>#DIV/0!</v>
      </c>
      <c r="Q94" s="358" t="e">
        <f t="shared" si="81"/>
        <v>#DIV/0!</v>
      </c>
      <c r="S94" s="157" t="s">
        <v>32</v>
      </c>
      <c r="T94" s="90">
        <v>2.6</v>
      </c>
      <c r="U94" s="375">
        <v>2.6</v>
      </c>
      <c r="V94" s="304">
        <v>2.6</v>
      </c>
      <c r="W94" s="90">
        <v>2.6</v>
      </c>
      <c r="X94" s="90">
        <f t="shared" si="78"/>
        <v>2.6</v>
      </c>
      <c r="Y94" s="477">
        <f t="shared" ref="Y94:AD94" si="100">+I94*$X$94</f>
        <v>0</v>
      </c>
      <c r="Z94" s="477">
        <f t="shared" si="100"/>
        <v>0</v>
      </c>
      <c r="AA94" s="477">
        <f t="shared" si="100"/>
        <v>0</v>
      </c>
      <c r="AB94" s="477">
        <f t="shared" si="100"/>
        <v>0</v>
      </c>
      <c r="AC94" s="477">
        <f t="shared" si="100"/>
        <v>0</v>
      </c>
      <c r="AD94" s="477">
        <f t="shared" si="100"/>
        <v>0</v>
      </c>
    </row>
    <row r="95" spans="1:30" ht="15" hidden="1" customHeight="1">
      <c r="A95" s="1650"/>
      <c r="B95" s="1646"/>
      <c r="C95" s="1643"/>
      <c r="D95" s="1610"/>
      <c r="E95" s="564">
        <v>1.3</v>
      </c>
      <c r="F95" s="564" t="s">
        <v>251</v>
      </c>
      <c r="G95" s="371" t="s">
        <v>1333</v>
      </c>
      <c r="H95" s="1152" t="s">
        <v>1336</v>
      </c>
      <c r="I95" s="541"/>
      <c r="J95" s="541"/>
      <c r="K95" s="541"/>
      <c r="L95" s="541"/>
      <c r="M95" s="541"/>
      <c r="N95" s="541"/>
      <c r="O95" s="357" t="e">
        <f t="shared" si="83"/>
        <v>#DIV/0!</v>
      </c>
      <c r="P95" s="1148" t="e">
        <f t="shared" si="84"/>
        <v>#DIV/0!</v>
      </c>
      <c r="Q95" s="358" t="e">
        <f t="shared" si="81"/>
        <v>#DIV/0!</v>
      </c>
      <c r="S95" s="157" t="s">
        <v>32</v>
      </c>
      <c r="T95" s="90">
        <v>2.6</v>
      </c>
      <c r="U95" s="375">
        <v>2.6</v>
      </c>
      <c r="V95" s="304">
        <v>2.6</v>
      </c>
      <c r="W95" s="90">
        <v>2.6</v>
      </c>
      <c r="X95" s="90">
        <f t="shared" si="78"/>
        <v>2.6</v>
      </c>
      <c r="Y95" s="477">
        <f t="shared" ref="Y95:AD95" si="101">+I95*$X$95</f>
        <v>0</v>
      </c>
      <c r="Z95" s="477">
        <f t="shared" si="101"/>
        <v>0</v>
      </c>
      <c r="AA95" s="477">
        <f t="shared" si="101"/>
        <v>0</v>
      </c>
      <c r="AB95" s="477">
        <f t="shared" si="101"/>
        <v>0</v>
      </c>
      <c r="AC95" s="477">
        <f t="shared" si="101"/>
        <v>0</v>
      </c>
      <c r="AD95" s="477">
        <f t="shared" si="101"/>
        <v>0</v>
      </c>
    </row>
    <row r="96" spans="1:30" ht="15" hidden="1" customHeight="1">
      <c r="A96" s="1650"/>
      <c r="B96" s="1646"/>
      <c r="C96" s="1643"/>
      <c r="D96" s="1610"/>
      <c r="E96" s="564">
        <v>1.3</v>
      </c>
      <c r="F96" s="564" t="s">
        <v>251</v>
      </c>
      <c r="G96" s="371" t="s">
        <v>1335</v>
      </c>
      <c r="H96" s="1152" t="s">
        <v>1338</v>
      </c>
      <c r="I96" s="541"/>
      <c r="J96" s="541"/>
      <c r="K96" s="541"/>
      <c r="L96" s="541"/>
      <c r="M96" s="541"/>
      <c r="N96" s="541"/>
      <c r="O96" s="357" t="e">
        <f t="shared" si="83"/>
        <v>#DIV/0!</v>
      </c>
      <c r="P96" s="1148" t="e">
        <f t="shared" si="84"/>
        <v>#DIV/0!</v>
      </c>
      <c r="Q96" s="358" t="e">
        <f t="shared" si="81"/>
        <v>#DIV/0!</v>
      </c>
      <c r="S96" s="157" t="s">
        <v>32</v>
      </c>
      <c r="T96" s="90">
        <v>2.6</v>
      </c>
      <c r="U96" s="375">
        <v>2.6</v>
      </c>
      <c r="V96" s="304">
        <v>2.6</v>
      </c>
      <c r="W96" s="90">
        <v>2.6</v>
      </c>
      <c r="X96" s="90">
        <f t="shared" si="78"/>
        <v>2.6</v>
      </c>
      <c r="Y96" s="477">
        <f t="shared" ref="Y96:AD96" si="102">+I96*$X$96</f>
        <v>0</v>
      </c>
      <c r="Z96" s="477">
        <f t="shared" si="102"/>
        <v>0</v>
      </c>
      <c r="AA96" s="477">
        <f t="shared" si="102"/>
        <v>0</v>
      </c>
      <c r="AB96" s="477">
        <f t="shared" si="102"/>
        <v>0</v>
      </c>
      <c r="AC96" s="477">
        <f t="shared" si="102"/>
        <v>0</v>
      </c>
      <c r="AD96" s="477">
        <f t="shared" si="102"/>
        <v>0</v>
      </c>
    </row>
    <row r="97" spans="1:30" ht="15" hidden="1" customHeight="1">
      <c r="A97" s="1650"/>
      <c r="B97" s="1646"/>
      <c r="C97" s="1643"/>
      <c r="D97" s="1610"/>
      <c r="E97" s="564">
        <v>1.3</v>
      </c>
      <c r="F97" s="564" t="s">
        <v>251</v>
      </c>
      <c r="G97" s="371" t="s">
        <v>1337</v>
      </c>
      <c r="H97" s="1152" t="s">
        <v>1340</v>
      </c>
      <c r="I97" s="541"/>
      <c r="J97" s="541"/>
      <c r="K97" s="541"/>
      <c r="L97" s="541"/>
      <c r="M97" s="541"/>
      <c r="N97" s="541"/>
      <c r="O97" s="357" t="e">
        <f t="shared" si="83"/>
        <v>#DIV/0!</v>
      </c>
      <c r="P97" s="1148" t="e">
        <f t="shared" si="84"/>
        <v>#DIV/0!</v>
      </c>
      <c r="Q97" s="358" t="e">
        <f t="shared" si="81"/>
        <v>#DIV/0!</v>
      </c>
      <c r="S97" s="157" t="s">
        <v>32</v>
      </c>
      <c r="T97" s="90">
        <v>2.6</v>
      </c>
      <c r="U97" s="375">
        <v>2.6</v>
      </c>
      <c r="V97" s="304">
        <v>2.6</v>
      </c>
      <c r="W97" s="90">
        <v>2.6</v>
      </c>
      <c r="X97" s="90">
        <f t="shared" si="78"/>
        <v>2.6</v>
      </c>
      <c r="Y97" s="477">
        <f t="shared" ref="Y97:AD97" si="103">+I97*$X$97</f>
        <v>0</v>
      </c>
      <c r="Z97" s="477">
        <f t="shared" si="103"/>
        <v>0</v>
      </c>
      <c r="AA97" s="477">
        <f t="shared" si="103"/>
        <v>0</v>
      </c>
      <c r="AB97" s="477">
        <f t="shared" si="103"/>
        <v>0</v>
      </c>
      <c r="AC97" s="477">
        <f t="shared" si="103"/>
        <v>0</v>
      </c>
      <c r="AD97" s="477">
        <f t="shared" si="103"/>
        <v>0</v>
      </c>
    </row>
    <row r="98" spans="1:30" ht="15" hidden="1" customHeight="1">
      <c r="A98" s="1650"/>
      <c r="B98" s="1646"/>
      <c r="C98" s="1643"/>
      <c r="D98" s="1610"/>
      <c r="E98" s="564">
        <v>1.3</v>
      </c>
      <c r="F98" s="564" t="s">
        <v>251</v>
      </c>
      <c r="G98" s="371" t="s">
        <v>1339</v>
      </c>
      <c r="H98" s="1152" t="s">
        <v>1342</v>
      </c>
      <c r="I98" s="541"/>
      <c r="J98" s="541"/>
      <c r="K98" s="541"/>
      <c r="L98" s="541"/>
      <c r="M98" s="541"/>
      <c r="N98" s="541"/>
      <c r="O98" s="357" t="e">
        <f t="shared" si="83"/>
        <v>#DIV/0!</v>
      </c>
      <c r="P98" s="1148" t="e">
        <f t="shared" si="84"/>
        <v>#DIV/0!</v>
      </c>
      <c r="Q98" s="358" t="e">
        <f t="shared" si="81"/>
        <v>#DIV/0!</v>
      </c>
      <c r="S98" s="157" t="s">
        <v>32</v>
      </c>
      <c r="T98" s="90">
        <v>2.6</v>
      </c>
      <c r="U98" s="375">
        <v>2.6</v>
      </c>
      <c r="V98" s="304">
        <v>2.6</v>
      </c>
      <c r="W98" s="90">
        <v>2.6</v>
      </c>
      <c r="X98" s="90">
        <f t="shared" si="78"/>
        <v>2.6</v>
      </c>
      <c r="Y98" s="477">
        <f t="shared" ref="Y98:AD98" si="104">+I98*$X$98</f>
        <v>0</v>
      </c>
      <c r="Z98" s="477">
        <f t="shared" si="104"/>
        <v>0</v>
      </c>
      <c r="AA98" s="477">
        <f t="shared" si="104"/>
        <v>0</v>
      </c>
      <c r="AB98" s="477">
        <f t="shared" si="104"/>
        <v>0</v>
      </c>
      <c r="AC98" s="477">
        <f t="shared" si="104"/>
        <v>0</v>
      </c>
      <c r="AD98" s="477">
        <f t="shared" si="104"/>
        <v>0</v>
      </c>
    </row>
    <row r="99" spans="1:30" ht="15" hidden="1" customHeight="1">
      <c r="A99" s="1650"/>
      <c r="B99" s="1646"/>
      <c r="C99" s="1643"/>
      <c r="D99" s="1610"/>
      <c r="E99" s="564">
        <v>1.3</v>
      </c>
      <c r="F99" s="564" t="s">
        <v>251</v>
      </c>
      <c r="G99" s="371" t="s">
        <v>1341</v>
      </c>
      <c r="H99" s="1152" t="s">
        <v>1344</v>
      </c>
      <c r="I99" s="541"/>
      <c r="J99" s="541"/>
      <c r="K99" s="541"/>
      <c r="L99" s="541"/>
      <c r="M99" s="541"/>
      <c r="N99" s="541"/>
      <c r="O99" s="357" t="e">
        <f t="shared" si="83"/>
        <v>#DIV/0!</v>
      </c>
      <c r="P99" s="1148" t="e">
        <f t="shared" si="84"/>
        <v>#DIV/0!</v>
      </c>
      <c r="Q99" s="358" t="e">
        <f t="shared" si="81"/>
        <v>#DIV/0!</v>
      </c>
      <c r="S99" s="157" t="s">
        <v>32</v>
      </c>
      <c r="T99" s="90">
        <v>2.6</v>
      </c>
      <c r="U99" s="375">
        <v>2.6</v>
      </c>
      <c r="V99" s="304">
        <v>2.6</v>
      </c>
      <c r="W99" s="90">
        <v>2.6</v>
      </c>
      <c r="X99" s="90">
        <f t="shared" si="78"/>
        <v>2.6</v>
      </c>
      <c r="Y99" s="477">
        <f t="shared" ref="Y99:AD99" si="105">+I99*$X$99</f>
        <v>0</v>
      </c>
      <c r="Z99" s="477">
        <f t="shared" si="105"/>
        <v>0</v>
      </c>
      <c r="AA99" s="477">
        <f t="shared" si="105"/>
        <v>0</v>
      </c>
      <c r="AB99" s="477">
        <f t="shared" si="105"/>
        <v>0</v>
      </c>
      <c r="AC99" s="477">
        <f t="shared" si="105"/>
        <v>0</v>
      </c>
      <c r="AD99" s="477">
        <f t="shared" si="105"/>
        <v>0</v>
      </c>
    </row>
    <row r="100" spans="1:30" ht="15.75" hidden="1" customHeight="1">
      <c r="A100" s="1650"/>
      <c r="B100" s="1646"/>
      <c r="C100" s="1643"/>
      <c r="D100" s="1610"/>
      <c r="E100" s="564">
        <v>1.3</v>
      </c>
      <c r="F100" s="564" t="s">
        <v>251</v>
      </c>
      <c r="G100" s="371" t="s">
        <v>1343</v>
      </c>
      <c r="H100" s="1152" t="s">
        <v>1346</v>
      </c>
      <c r="I100" s="541"/>
      <c r="J100" s="541"/>
      <c r="K100" s="541"/>
      <c r="L100" s="541"/>
      <c r="M100" s="541"/>
      <c r="N100" s="541"/>
      <c r="O100" s="357" t="e">
        <f t="shared" si="83"/>
        <v>#DIV/0!</v>
      </c>
      <c r="P100" s="1148" t="e">
        <f t="shared" si="84"/>
        <v>#DIV/0!</v>
      </c>
      <c r="Q100" s="358" t="e">
        <f t="shared" si="81"/>
        <v>#DIV/0!</v>
      </c>
      <c r="S100" s="157" t="s">
        <v>32</v>
      </c>
      <c r="T100" s="90">
        <v>2.6</v>
      </c>
      <c r="U100" s="375">
        <v>2.6</v>
      </c>
      <c r="V100" s="304">
        <v>2.6</v>
      </c>
      <c r="W100" s="90">
        <v>2.6</v>
      </c>
      <c r="X100" s="90">
        <f t="shared" si="78"/>
        <v>2.6</v>
      </c>
      <c r="Y100" s="477">
        <f t="shared" ref="Y100:AD100" si="106">+I100*$X$100</f>
        <v>0</v>
      </c>
      <c r="Z100" s="477">
        <f t="shared" si="106"/>
        <v>0</v>
      </c>
      <c r="AA100" s="477">
        <f t="shared" si="106"/>
        <v>0</v>
      </c>
      <c r="AB100" s="477">
        <f t="shared" si="106"/>
        <v>0</v>
      </c>
      <c r="AC100" s="477">
        <f t="shared" si="106"/>
        <v>0</v>
      </c>
      <c r="AD100" s="477">
        <f t="shared" si="106"/>
        <v>0</v>
      </c>
    </row>
    <row r="101" spans="1:30" ht="15.75" hidden="1" customHeight="1">
      <c r="A101" s="1650"/>
      <c r="B101" s="1646"/>
      <c r="C101" s="1643"/>
      <c r="D101" s="1610"/>
      <c r="E101" s="564">
        <v>1.3</v>
      </c>
      <c r="F101" s="564" t="s">
        <v>251</v>
      </c>
      <c r="G101" s="371" t="s">
        <v>1345</v>
      </c>
      <c r="H101" s="1152" t="s">
        <v>1348</v>
      </c>
      <c r="I101" s="455"/>
      <c r="J101" s="455"/>
      <c r="K101" s="455"/>
      <c r="L101" s="455"/>
      <c r="M101" s="455"/>
      <c r="N101" s="455"/>
      <c r="O101" s="357" t="e">
        <f t="shared" si="83"/>
        <v>#DIV/0!</v>
      </c>
      <c r="P101" s="1148" t="e">
        <f t="shared" si="84"/>
        <v>#DIV/0!</v>
      </c>
      <c r="Q101" s="358" t="e">
        <f t="shared" si="81"/>
        <v>#DIV/0!</v>
      </c>
      <c r="S101" s="157" t="s">
        <v>32</v>
      </c>
      <c r="T101" s="90">
        <v>2.6</v>
      </c>
      <c r="U101" s="375">
        <v>2.6</v>
      </c>
      <c r="V101" s="304">
        <v>2.6</v>
      </c>
      <c r="W101" s="90">
        <v>2.6</v>
      </c>
      <c r="X101" s="90">
        <f t="shared" si="78"/>
        <v>2.6</v>
      </c>
      <c r="Y101" s="477">
        <f t="shared" ref="Y101:AD101" si="107">+I101*$X$101</f>
        <v>0</v>
      </c>
      <c r="Z101" s="477">
        <f t="shared" si="107"/>
        <v>0</v>
      </c>
      <c r="AA101" s="477">
        <f t="shared" si="107"/>
        <v>0</v>
      </c>
      <c r="AB101" s="477">
        <f t="shared" si="107"/>
        <v>0</v>
      </c>
      <c r="AC101" s="477">
        <f t="shared" si="107"/>
        <v>0</v>
      </c>
      <c r="AD101" s="477">
        <f t="shared" si="107"/>
        <v>0</v>
      </c>
    </row>
    <row r="102" spans="1:30" ht="15" hidden="1" customHeight="1">
      <c r="A102" s="1650"/>
      <c r="B102" s="1646"/>
      <c r="C102" s="1643"/>
      <c r="D102" s="1610"/>
      <c r="E102" s="564">
        <v>1.3</v>
      </c>
      <c r="F102" s="564" t="s">
        <v>251</v>
      </c>
      <c r="G102" s="371" t="s">
        <v>1347</v>
      </c>
      <c r="H102" s="1152" t="s">
        <v>1350</v>
      </c>
      <c r="I102" s="453"/>
      <c r="J102" s="453"/>
      <c r="K102" s="453"/>
      <c r="L102" s="453"/>
      <c r="M102" s="453"/>
      <c r="N102" s="453"/>
      <c r="O102" s="357" t="e">
        <f t="shared" si="83"/>
        <v>#DIV/0!</v>
      </c>
      <c r="P102" s="1148" t="e">
        <f t="shared" si="84"/>
        <v>#DIV/0!</v>
      </c>
      <c r="Q102" s="358" t="e">
        <f t="shared" si="81"/>
        <v>#DIV/0!</v>
      </c>
      <c r="S102" s="157" t="s">
        <v>32</v>
      </c>
      <c r="T102" s="90">
        <v>2.6</v>
      </c>
      <c r="U102" s="375">
        <v>2.6</v>
      </c>
      <c r="V102" s="304">
        <v>2.6</v>
      </c>
      <c r="W102" s="90">
        <v>2.6</v>
      </c>
      <c r="X102" s="90">
        <f t="shared" si="78"/>
        <v>2.6</v>
      </c>
      <c r="Y102" s="477">
        <f t="shared" ref="Y102:AD102" si="108">+I102*$X$102</f>
        <v>0</v>
      </c>
      <c r="Z102" s="477">
        <f t="shared" si="108"/>
        <v>0</v>
      </c>
      <c r="AA102" s="477">
        <f t="shared" si="108"/>
        <v>0</v>
      </c>
      <c r="AB102" s="477">
        <f t="shared" si="108"/>
        <v>0</v>
      </c>
      <c r="AC102" s="477">
        <f t="shared" si="108"/>
        <v>0</v>
      </c>
      <c r="AD102" s="477">
        <f t="shared" si="108"/>
        <v>0</v>
      </c>
    </row>
    <row r="103" spans="1:30" ht="15" hidden="1" customHeight="1">
      <c r="A103" s="1650"/>
      <c r="B103" s="1646"/>
      <c r="C103" s="1643"/>
      <c r="D103" s="1610"/>
      <c r="E103" s="564">
        <v>1.3</v>
      </c>
      <c r="F103" s="564" t="s">
        <v>251</v>
      </c>
      <c r="G103" s="371" t="s">
        <v>1349</v>
      </c>
      <c r="H103" s="1152" t="s">
        <v>1352</v>
      </c>
      <c r="I103" s="453"/>
      <c r="J103" s="453"/>
      <c r="K103" s="453"/>
      <c r="L103" s="453"/>
      <c r="M103" s="453"/>
      <c r="N103" s="453"/>
      <c r="O103" s="357" t="e">
        <f t="shared" si="83"/>
        <v>#DIV/0!</v>
      </c>
      <c r="P103" s="1148" t="e">
        <f t="shared" si="84"/>
        <v>#DIV/0!</v>
      </c>
      <c r="Q103" s="358" t="e">
        <f t="shared" si="81"/>
        <v>#DIV/0!</v>
      </c>
      <c r="S103" s="157" t="s">
        <v>32</v>
      </c>
      <c r="T103" s="90">
        <v>2.6</v>
      </c>
      <c r="U103" s="375">
        <v>2.6</v>
      </c>
      <c r="V103" s="304">
        <v>2.6</v>
      </c>
      <c r="W103" s="90">
        <v>2.6</v>
      </c>
      <c r="X103" s="90">
        <f t="shared" si="78"/>
        <v>2.6</v>
      </c>
      <c r="Y103" s="477">
        <f t="shared" ref="Y103:AD103" si="109">+I103*$X$103</f>
        <v>0</v>
      </c>
      <c r="Z103" s="477">
        <f t="shared" si="109"/>
        <v>0</v>
      </c>
      <c r="AA103" s="477">
        <f t="shared" si="109"/>
        <v>0</v>
      </c>
      <c r="AB103" s="477">
        <f t="shared" si="109"/>
        <v>0</v>
      </c>
      <c r="AC103" s="477">
        <f t="shared" si="109"/>
        <v>0</v>
      </c>
      <c r="AD103" s="477">
        <f t="shared" si="109"/>
        <v>0</v>
      </c>
    </row>
    <row r="104" spans="1:30" ht="15" hidden="1" customHeight="1">
      <c r="A104" s="1650"/>
      <c r="B104" s="1646"/>
      <c r="C104" s="1643"/>
      <c r="D104" s="1610"/>
      <c r="E104" s="564">
        <v>1.3</v>
      </c>
      <c r="F104" s="564" t="s">
        <v>251</v>
      </c>
      <c r="G104" s="371" t="s">
        <v>1351</v>
      </c>
      <c r="H104" s="1152" t="s">
        <v>1354</v>
      </c>
      <c r="I104" s="453"/>
      <c r="J104" s="453"/>
      <c r="K104" s="453"/>
      <c r="L104" s="453"/>
      <c r="M104" s="453"/>
      <c r="N104" s="453"/>
      <c r="O104" s="357" t="e">
        <f t="shared" si="83"/>
        <v>#DIV/0!</v>
      </c>
      <c r="P104" s="1148" t="e">
        <f t="shared" si="84"/>
        <v>#DIV/0!</v>
      </c>
      <c r="Q104" s="358" t="e">
        <f t="shared" si="81"/>
        <v>#DIV/0!</v>
      </c>
      <c r="S104" s="157" t="s">
        <v>32</v>
      </c>
      <c r="T104" s="90">
        <v>2.6</v>
      </c>
      <c r="U104" s="375">
        <v>2.6</v>
      </c>
      <c r="V104" s="304">
        <v>2.6</v>
      </c>
      <c r="W104" s="90">
        <v>2.6</v>
      </c>
      <c r="X104" s="90">
        <f t="shared" si="78"/>
        <v>2.6</v>
      </c>
      <c r="Y104" s="477">
        <f t="shared" ref="Y104:AD104" si="110">+I104*$X$104</f>
        <v>0</v>
      </c>
      <c r="Z104" s="477">
        <f t="shared" si="110"/>
        <v>0</v>
      </c>
      <c r="AA104" s="477">
        <f t="shared" si="110"/>
        <v>0</v>
      </c>
      <c r="AB104" s="477">
        <f t="shared" si="110"/>
        <v>0</v>
      </c>
      <c r="AC104" s="477">
        <f t="shared" si="110"/>
        <v>0</v>
      </c>
      <c r="AD104" s="477">
        <f t="shared" si="110"/>
        <v>0</v>
      </c>
    </row>
    <row r="105" spans="1:30" ht="15" hidden="1" customHeight="1">
      <c r="A105" s="1650"/>
      <c r="B105" s="1646"/>
      <c r="C105" s="1643"/>
      <c r="D105" s="1610"/>
      <c r="E105" s="564">
        <v>1.3</v>
      </c>
      <c r="F105" s="564" t="s">
        <v>251</v>
      </c>
      <c r="G105" s="371" t="s">
        <v>1353</v>
      </c>
      <c r="H105" s="1152" t="s">
        <v>1356</v>
      </c>
      <c r="I105" s="453"/>
      <c r="J105" s="453"/>
      <c r="K105" s="453"/>
      <c r="L105" s="453"/>
      <c r="M105" s="453"/>
      <c r="N105" s="453"/>
      <c r="O105" s="357" t="e">
        <f t="shared" si="83"/>
        <v>#DIV/0!</v>
      </c>
      <c r="P105" s="1148" t="e">
        <f t="shared" si="84"/>
        <v>#DIV/0!</v>
      </c>
      <c r="Q105" s="358" t="e">
        <f t="shared" si="81"/>
        <v>#DIV/0!</v>
      </c>
      <c r="S105" s="157" t="s">
        <v>32</v>
      </c>
      <c r="T105" s="90">
        <v>2.6</v>
      </c>
      <c r="U105" s="375">
        <v>2.6</v>
      </c>
      <c r="V105" s="304">
        <v>2.6</v>
      </c>
      <c r="W105" s="90">
        <v>2.6</v>
      </c>
      <c r="X105" s="90">
        <f t="shared" si="78"/>
        <v>2.6</v>
      </c>
      <c r="Y105" s="477">
        <f t="shared" ref="Y105:AD105" si="111">+I105*$X$105</f>
        <v>0</v>
      </c>
      <c r="Z105" s="477">
        <f t="shared" si="111"/>
        <v>0</v>
      </c>
      <c r="AA105" s="477">
        <f t="shared" si="111"/>
        <v>0</v>
      </c>
      <c r="AB105" s="477">
        <f t="shared" si="111"/>
        <v>0</v>
      </c>
      <c r="AC105" s="477">
        <f t="shared" si="111"/>
        <v>0</v>
      </c>
      <c r="AD105" s="477">
        <f t="shared" si="111"/>
        <v>0</v>
      </c>
    </row>
    <row r="106" spans="1:30" ht="15" hidden="1" customHeight="1">
      <c r="A106" s="1650"/>
      <c r="B106" s="1646"/>
      <c r="C106" s="1643"/>
      <c r="D106" s="1610"/>
      <c r="E106" s="564">
        <v>1.3</v>
      </c>
      <c r="F106" s="564" t="s">
        <v>251</v>
      </c>
      <c r="G106" s="371" t="s">
        <v>1355</v>
      </c>
      <c r="H106" s="1152" t="s">
        <v>1358</v>
      </c>
      <c r="I106" s="453"/>
      <c r="J106" s="453"/>
      <c r="K106" s="453"/>
      <c r="L106" s="453"/>
      <c r="M106" s="453"/>
      <c r="N106" s="453"/>
      <c r="O106" s="357" t="e">
        <f t="shared" si="83"/>
        <v>#DIV/0!</v>
      </c>
      <c r="P106" s="1148" t="e">
        <f t="shared" si="84"/>
        <v>#DIV/0!</v>
      </c>
      <c r="Q106" s="358" t="e">
        <f t="shared" si="81"/>
        <v>#DIV/0!</v>
      </c>
      <c r="S106" s="157" t="s">
        <v>32</v>
      </c>
      <c r="T106" s="90">
        <v>2.6</v>
      </c>
      <c r="U106" s="375">
        <v>2.6</v>
      </c>
      <c r="V106" s="304">
        <v>2.6</v>
      </c>
      <c r="W106" s="90">
        <v>2.6</v>
      </c>
      <c r="X106" s="90">
        <f t="shared" si="78"/>
        <v>2.6</v>
      </c>
      <c r="Y106" s="477">
        <f t="shared" ref="Y106:AD106" si="112">+I106*$X$106</f>
        <v>0</v>
      </c>
      <c r="Z106" s="477">
        <f t="shared" si="112"/>
        <v>0</v>
      </c>
      <c r="AA106" s="477">
        <f t="shared" si="112"/>
        <v>0</v>
      </c>
      <c r="AB106" s="477">
        <f t="shared" si="112"/>
        <v>0</v>
      </c>
      <c r="AC106" s="477">
        <f t="shared" si="112"/>
        <v>0</v>
      </c>
      <c r="AD106" s="477">
        <f t="shared" si="112"/>
        <v>0</v>
      </c>
    </row>
    <row r="107" spans="1:30" ht="15.75" hidden="1" customHeight="1" thickBot="1">
      <c r="A107" s="1651"/>
      <c r="B107" s="1647"/>
      <c r="C107" s="1639"/>
      <c r="D107" s="1611"/>
      <c r="E107" s="564">
        <v>1.3</v>
      </c>
      <c r="F107" s="564" t="s">
        <v>251</v>
      </c>
      <c r="G107" s="371" t="s">
        <v>1357</v>
      </c>
      <c r="H107" s="1152" t="s">
        <v>1360</v>
      </c>
      <c r="I107" s="453"/>
      <c r="J107" s="453"/>
      <c r="K107" s="453"/>
      <c r="L107" s="453"/>
      <c r="M107" s="453"/>
      <c r="N107" s="453"/>
      <c r="O107" s="357" t="e">
        <f t="shared" si="83"/>
        <v>#DIV/0!</v>
      </c>
      <c r="P107" s="1148" t="e">
        <f t="shared" si="84"/>
        <v>#DIV/0!</v>
      </c>
      <c r="Q107" s="358" t="e">
        <f t="shared" si="81"/>
        <v>#DIV/0!</v>
      </c>
      <c r="S107" s="157" t="s">
        <v>32</v>
      </c>
      <c r="T107" s="90">
        <v>2.6</v>
      </c>
      <c r="U107" s="375">
        <v>2.6</v>
      </c>
      <c r="V107" s="304">
        <v>2.6</v>
      </c>
      <c r="W107" s="90">
        <v>2.6</v>
      </c>
      <c r="X107" s="90">
        <f t="shared" ref="X107:X138" si="113">IF($X$4=$U$9,U107,(IF($X$4=$V$9,V107,W107)))</f>
        <v>2.6</v>
      </c>
      <c r="Y107" s="477">
        <f t="shared" ref="Y107:AD107" si="114">+I107*$X$107</f>
        <v>0</v>
      </c>
      <c r="Z107" s="477">
        <f t="shared" si="114"/>
        <v>0</v>
      </c>
      <c r="AA107" s="477">
        <f t="shared" si="114"/>
        <v>0</v>
      </c>
      <c r="AB107" s="477">
        <f t="shared" si="114"/>
        <v>0</v>
      </c>
      <c r="AC107" s="477">
        <f t="shared" si="114"/>
        <v>0</v>
      </c>
      <c r="AD107" s="477">
        <f t="shared" si="114"/>
        <v>0</v>
      </c>
    </row>
    <row r="108" spans="1:30" ht="14.25" customHeight="1">
      <c r="A108" s="1649">
        <v>3</v>
      </c>
      <c r="B108" s="1660" t="s">
        <v>255</v>
      </c>
      <c r="C108" s="1638">
        <v>3.1</v>
      </c>
      <c r="D108" s="1661" t="s">
        <v>256</v>
      </c>
      <c r="E108" s="564">
        <v>3.1</v>
      </c>
      <c r="F108" s="564" t="s">
        <v>256</v>
      </c>
      <c r="G108" s="851" t="s">
        <v>1361</v>
      </c>
      <c r="H108" s="1152" t="s">
        <v>1362</v>
      </c>
      <c r="I108" s="453">
        <v>10593</v>
      </c>
      <c r="J108" s="453">
        <v>9714</v>
      </c>
      <c r="K108" s="453">
        <v>10997</v>
      </c>
      <c r="L108" s="453">
        <v>10518</v>
      </c>
      <c r="M108" s="453">
        <v>11862</v>
      </c>
      <c r="N108" s="453">
        <v>15648</v>
      </c>
      <c r="O108" s="357">
        <f t="shared" si="83"/>
        <v>11555.333333333334</v>
      </c>
      <c r="P108" s="1148">
        <f t="shared" si="84"/>
        <v>0.47720192580005666</v>
      </c>
      <c r="Q108" s="358">
        <f t="shared" si="81"/>
        <v>0.31917046029337381</v>
      </c>
      <c r="S108" s="159" t="s">
        <v>44</v>
      </c>
      <c r="T108" s="93"/>
      <c r="U108" s="379">
        <v>10.74</v>
      </c>
      <c r="V108" s="308">
        <v>11.64</v>
      </c>
      <c r="W108" s="97">
        <v>15.64</v>
      </c>
      <c r="X108" s="103">
        <f t="shared" si="113"/>
        <v>11.64</v>
      </c>
      <c r="Y108" s="477">
        <f t="shared" ref="Y108:AD108" si="115">+I108*$X$108</f>
        <v>123302.52</v>
      </c>
      <c r="Z108" s="477">
        <f t="shared" si="115"/>
        <v>113070.96</v>
      </c>
      <c r="AA108" s="477">
        <f t="shared" si="115"/>
        <v>128005.08</v>
      </c>
      <c r="AB108" s="477">
        <f t="shared" si="115"/>
        <v>122429.52</v>
      </c>
      <c r="AC108" s="477">
        <f t="shared" si="115"/>
        <v>138073.68</v>
      </c>
      <c r="AD108" s="477">
        <f t="shared" si="115"/>
        <v>182142.72</v>
      </c>
    </row>
    <row r="109" spans="1:30" ht="14.25" customHeight="1">
      <c r="A109" s="1650"/>
      <c r="B109" s="1646"/>
      <c r="C109" s="1643"/>
      <c r="D109" s="1662"/>
      <c r="E109" s="564">
        <v>3.1</v>
      </c>
      <c r="F109" s="564" t="s">
        <v>256</v>
      </c>
      <c r="G109" s="851" t="s">
        <v>1363</v>
      </c>
      <c r="H109" s="1152" t="s">
        <v>1364</v>
      </c>
      <c r="I109" s="453">
        <v>2341</v>
      </c>
      <c r="J109" s="453">
        <v>2185</v>
      </c>
      <c r="K109" s="453">
        <v>2365</v>
      </c>
      <c r="L109" s="453">
        <v>2225</v>
      </c>
      <c r="M109" s="453">
        <v>2440</v>
      </c>
      <c r="N109" s="453">
        <v>3207</v>
      </c>
      <c r="O109" s="357">
        <f t="shared" si="83"/>
        <v>2460.5</v>
      </c>
      <c r="P109" s="1148">
        <f t="shared" si="84"/>
        <v>0.36992738146091414</v>
      </c>
      <c r="Q109" s="358">
        <f t="shared" si="81"/>
        <v>0.31434426229508194</v>
      </c>
      <c r="S109" s="159" t="s">
        <v>44</v>
      </c>
      <c r="T109" s="93"/>
      <c r="U109" s="379">
        <v>10.74</v>
      </c>
      <c r="V109" s="308">
        <v>11.64</v>
      </c>
      <c r="W109" s="97">
        <v>15.64</v>
      </c>
      <c r="X109" s="103">
        <f t="shared" si="113"/>
        <v>11.64</v>
      </c>
      <c r="Y109" s="477">
        <f t="shared" ref="Y109:AD109" si="116">+I109*$X$109</f>
        <v>27249.24</v>
      </c>
      <c r="Z109" s="477">
        <f t="shared" si="116"/>
        <v>25433.4</v>
      </c>
      <c r="AA109" s="477">
        <f t="shared" si="116"/>
        <v>27528.600000000002</v>
      </c>
      <c r="AB109" s="477">
        <f t="shared" si="116"/>
        <v>25899</v>
      </c>
      <c r="AC109" s="477">
        <f t="shared" si="116"/>
        <v>28401.600000000002</v>
      </c>
      <c r="AD109" s="477">
        <f t="shared" si="116"/>
        <v>37329.480000000003</v>
      </c>
    </row>
    <row r="110" spans="1:30" ht="15" customHeight="1" thickBot="1">
      <c r="A110" s="1650"/>
      <c r="B110" s="1646"/>
      <c r="C110" s="1639"/>
      <c r="D110" s="1663"/>
      <c r="E110" s="564">
        <v>3.1</v>
      </c>
      <c r="F110" s="564" t="s">
        <v>256</v>
      </c>
      <c r="G110" s="851" t="s">
        <v>1365</v>
      </c>
      <c r="H110" s="1152" t="s">
        <v>1366</v>
      </c>
      <c r="I110" s="453">
        <v>3179</v>
      </c>
      <c r="J110" s="453">
        <v>3244</v>
      </c>
      <c r="K110" s="453">
        <v>2857</v>
      </c>
      <c r="L110" s="453">
        <v>2593</v>
      </c>
      <c r="M110" s="453">
        <v>2471</v>
      </c>
      <c r="N110" s="453">
        <v>2349</v>
      </c>
      <c r="O110" s="357">
        <f t="shared" si="83"/>
        <v>2782.1666666666665</v>
      </c>
      <c r="P110" s="1148">
        <f t="shared" si="84"/>
        <v>-0.26108839257628186</v>
      </c>
      <c r="Q110" s="358">
        <f t="shared" si="81"/>
        <v>-4.9372723593686767E-2</v>
      </c>
      <c r="S110" s="159" t="s">
        <v>44</v>
      </c>
      <c r="T110" s="93"/>
      <c r="U110" s="379">
        <v>10.74</v>
      </c>
      <c r="V110" s="308">
        <v>11.64</v>
      </c>
      <c r="W110" s="97">
        <v>15.64</v>
      </c>
      <c r="X110" s="103">
        <f t="shared" si="113"/>
        <v>11.64</v>
      </c>
      <c r="Y110" s="477">
        <f t="shared" ref="Y110:AD110" si="117">+I110*$X$110</f>
        <v>37003.560000000005</v>
      </c>
      <c r="Z110" s="477">
        <f t="shared" si="117"/>
        <v>37760.160000000003</v>
      </c>
      <c r="AA110" s="477">
        <f t="shared" si="117"/>
        <v>33255.480000000003</v>
      </c>
      <c r="AB110" s="477">
        <f t="shared" si="117"/>
        <v>30182.52</v>
      </c>
      <c r="AC110" s="477">
        <f t="shared" si="117"/>
        <v>28762.440000000002</v>
      </c>
      <c r="AD110" s="477">
        <f t="shared" si="117"/>
        <v>27342.36</v>
      </c>
    </row>
    <row r="111" spans="1:30" ht="14.25" hidden="1" customHeight="1">
      <c r="A111" s="1650"/>
      <c r="B111" s="1646"/>
      <c r="C111" s="1638">
        <v>3.2</v>
      </c>
      <c r="D111" s="1636" t="s">
        <v>259</v>
      </c>
      <c r="E111" s="564">
        <v>3.2</v>
      </c>
      <c r="F111" s="564" t="s">
        <v>259</v>
      </c>
      <c r="G111" s="851" t="s">
        <v>1367</v>
      </c>
      <c r="H111" s="1152" t="s">
        <v>1368</v>
      </c>
      <c r="I111" s="453"/>
      <c r="J111" s="453"/>
      <c r="K111" s="453"/>
      <c r="L111" s="453"/>
      <c r="M111" s="453"/>
      <c r="N111" s="453"/>
      <c r="O111" s="357" t="e">
        <f t="shared" si="83"/>
        <v>#DIV/0!</v>
      </c>
      <c r="P111" s="1148" t="e">
        <f t="shared" si="84"/>
        <v>#DIV/0!</v>
      </c>
      <c r="Q111" s="358" t="e">
        <f t="shared" si="81"/>
        <v>#DIV/0!</v>
      </c>
      <c r="S111" s="160" t="s">
        <v>85</v>
      </c>
      <c r="T111" s="94">
        <v>51.33</v>
      </c>
      <c r="U111" s="380"/>
      <c r="V111" s="309"/>
      <c r="W111" s="94">
        <v>51.33</v>
      </c>
      <c r="X111" s="104">
        <f t="shared" si="113"/>
        <v>0</v>
      </c>
      <c r="Y111" s="477">
        <f t="shared" ref="Y111:AD111" si="118">+I111*$X$111</f>
        <v>0</v>
      </c>
      <c r="Z111" s="477">
        <f t="shared" si="118"/>
        <v>0</v>
      </c>
      <c r="AA111" s="477">
        <f t="shared" si="118"/>
        <v>0</v>
      </c>
      <c r="AB111" s="477">
        <f t="shared" si="118"/>
        <v>0</v>
      </c>
      <c r="AC111" s="477">
        <f t="shared" si="118"/>
        <v>0</v>
      </c>
      <c r="AD111" s="477">
        <f t="shared" si="118"/>
        <v>0</v>
      </c>
    </row>
    <row r="112" spans="1:30" ht="15" hidden="1" customHeight="1" thickBot="1">
      <c r="A112" s="1650"/>
      <c r="B112" s="1646"/>
      <c r="C112" s="1639"/>
      <c r="D112" s="1637"/>
      <c r="E112" s="564">
        <v>3.2</v>
      </c>
      <c r="F112" s="564" t="s">
        <v>259</v>
      </c>
      <c r="G112" s="851" t="s">
        <v>1369</v>
      </c>
      <c r="H112" s="1152" t="s">
        <v>1370</v>
      </c>
      <c r="I112" s="453"/>
      <c r="J112" s="453"/>
      <c r="K112" s="453"/>
      <c r="L112" s="453"/>
      <c r="M112" s="453"/>
      <c r="N112" s="453"/>
      <c r="O112" s="357" t="e">
        <f t="shared" si="83"/>
        <v>#DIV/0!</v>
      </c>
      <c r="P112" s="1148" t="e">
        <f t="shared" si="84"/>
        <v>#DIV/0!</v>
      </c>
      <c r="Q112" s="358" t="e">
        <f t="shared" si="81"/>
        <v>#DIV/0!</v>
      </c>
      <c r="S112" s="158" t="s">
        <v>86</v>
      </c>
      <c r="T112" s="91">
        <v>108.55</v>
      </c>
      <c r="U112" s="378"/>
      <c r="V112" s="307"/>
      <c r="W112" s="91">
        <v>108.55</v>
      </c>
      <c r="X112" s="102">
        <f t="shared" si="113"/>
        <v>0</v>
      </c>
      <c r="Y112" s="477">
        <f t="shared" ref="Y112:AD112" si="119">+I112*$X$112</f>
        <v>0</v>
      </c>
      <c r="Z112" s="477">
        <f t="shared" si="119"/>
        <v>0</v>
      </c>
      <c r="AA112" s="477">
        <f t="shared" si="119"/>
        <v>0</v>
      </c>
      <c r="AB112" s="477">
        <f t="shared" si="119"/>
        <v>0</v>
      </c>
      <c r="AC112" s="477">
        <f t="shared" si="119"/>
        <v>0</v>
      </c>
      <c r="AD112" s="477">
        <f t="shared" si="119"/>
        <v>0</v>
      </c>
    </row>
    <row r="113" spans="1:30" ht="14.25" hidden="1" customHeight="1">
      <c r="A113" s="1650"/>
      <c r="B113" s="1646"/>
      <c r="C113" s="1638">
        <v>3.4</v>
      </c>
      <c r="D113" s="1636" t="s">
        <v>258</v>
      </c>
      <c r="E113" s="564">
        <v>3.4</v>
      </c>
      <c r="F113" s="564" t="s">
        <v>258</v>
      </c>
      <c r="G113" s="851" t="s">
        <v>1371</v>
      </c>
      <c r="H113" s="1152" t="s">
        <v>1372</v>
      </c>
      <c r="I113" s="453"/>
      <c r="J113" s="453"/>
      <c r="K113" s="453"/>
      <c r="L113" s="453"/>
      <c r="M113" s="453"/>
      <c r="N113" s="453"/>
      <c r="O113" s="357" t="e">
        <f t="shared" si="83"/>
        <v>#DIV/0!</v>
      </c>
      <c r="P113" s="1148" t="e">
        <f t="shared" si="84"/>
        <v>#DIV/0!</v>
      </c>
      <c r="Q113" s="358" t="e">
        <f t="shared" si="81"/>
        <v>#DIV/0!</v>
      </c>
      <c r="S113" s="160" t="s">
        <v>85</v>
      </c>
      <c r="T113" s="94">
        <v>51.33</v>
      </c>
      <c r="U113" s="380"/>
      <c r="V113" s="309"/>
      <c r="W113" s="94">
        <v>51.33</v>
      </c>
      <c r="X113" s="104">
        <f t="shared" si="113"/>
        <v>0</v>
      </c>
      <c r="Y113" s="477">
        <f t="shared" ref="Y113:AD113" si="120">+I113*$X$113</f>
        <v>0</v>
      </c>
      <c r="Z113" s="477">
        <f t="shared" si="120"/>
        <v>0</v>
      </c>
      <c r="AA113" s="477">
        <f t="shared" si="120"/>
        <v>0</v>
      </c>
      <c r="AB113" s="477">
        <f t="shared" si="120"/>
        <v>0</v>
      </c>
      <c r="AC113" s="477">
        <f t="shared" si="120"/>
        <v>0</v>
      </c>
      <c r="AD113" s="477">
        <f t="shared" si="120"/>
        <v>0</v>
      </c>
    </row>
    <row r="114" spans="1:30" ht="15" hidden="1" customHeight="1" thickBot="1">
      <c r="A114" s="1650"/>
      <c r="B114" s="1646"/>
      <c r="C114" s="1639"/>
      <c r="D114" s="1637"/>
      <c r="E114" s="564">
        <v>3.4</v>
      </c>
      <c r="F114" s="564" t="s">
        <v>258</v>
      </c>
      <c r="G114" s="851" t="s">
        <v>1373</v>
      </c>
      <c r="H114" s="1152" t="s">
        <v>1374</v>
      </c>
      <c r="I114" s="453"/>
      <c r="J114" s="453"/>
      <c r="K114" s="453"/>
      <c r="L114" s="453"/>
      <c r="M114" s="453"/>
      <c r="N114" s="453"/>
      <c r="O114" s="357" t="e">
        <f t="shared" si="83"/>
        <v>#DIV/0!</v>
      </c>
      <c r="P114" s="1148" t="e">
        <f t="shared" si="84"/>
        <v>#DIV/0!</v>
      </c>
      <c r="Q114" s="358" t="e">
        <f t="shared" si="81"/>
        <v>#DIV/0!</v>
      </c>
      <c r="S114" s="160" t="s">
        <v>85</v>
      </c>
      <c r="T114" s="94">
        <v>51.33</v>
      </c>
      <c r="U114" s="380"/>
      <c r="V114" s="309"/>
      <c r="W114" s="94">
        <v>51.33</v>
      </c>
      <c r="X114" s="104">
        <f t="shared" si="113"/>
        <v>0</v>
      </c>
      <c r="Y114" s="477">
        <f t="shared" ref="Y114:AD114" si="121">+I114*$X$114</f>
        <v>0</v>
      </c>
      <c r="Z114" s="477">
        <f t="shared" si="121"/>
        <v>0</v>
      </c>
      <c r="AA114" s="477">
        <f t="shared" si="121"/>
        <v>0</v>
      </c>
      <c r="AB114" s="477">
        <f t="shared" si="121"/>
        <v>0</v>
      </c>
      <c r="AC114" s="477">
        <f t="shared" si="121"/>
        <v>0</v>
      </c>
      <c r="AD114" s="477">
        <f t="shared" si="121"/>
        <v>0</v>
      </c>
    </row>
    <row r="115" spans="1:30" ht="14.25" hidden="1" customHeight="1">
      <c r="A115" s="1650"/>
      <c r="B115" s="1646"/>
      <c r="C115" s="1638">
        <v>3.5</v>
      </c>
      <c r="D115" s="1636" t="s">
        <v>257</v>
      </c>
      <c r="E115" s="564">
        <v>3.5</v>
      </c>
      <c r="F115" s="564" t="s">
        <v>257</v>
      </c>
      <c r="G115" s="851" t="s">
        <v>1375</v>
      </c>
      <c r="H115" s="1152" t="s">
        <v>1376</v>
      </c>
      <c r="I115" s="453"/>
      <c r="J115" s="453"/>
      <c r="K115" s="453"/>
      <c r="L115" s="453"/>
      <c r="M115" s="453"/>
      <c r="N115" s="453"/>
      <c r="O115" s="357" t="e">
        <f t="shared" si="83"/>
        <v>#DIV/0!</v>
      </c>
      <c r="P115" s="1148" t="e">
        <f t="shared" si="84"/>
        <v>#DIV/0!</v>
      </c>
      <c r="Q115" s="358" t="e">
        <f t="shared" si="81"/>
        <v>#DIV/0!</v>
      </c>
      <c r="S115" s="158" t="s">
        <v>86</v>
      </c>
      <c r="T115" s="91">
        <v>108.55</v>
      </c>
      <c r="U115" s="378"/>
      <c r="V115" s="307"/>
      <c r="W115" s="91">
        <v>108.55</v>
      </c>
      <c r="X115" s="102">
        <f t="shared" si="113"/>
        <v>0</v>
      </c>
      <c r="Y115" s="477">
        <f t="shared" ref="Y115:AD115" si="122">+I115*$X$115</f>
        <v>0</v>
      </c>
      <c r="Z115" s="477">
        <f t="shared" si="122"/>
        <v>0</v>
      </c>
      <c r="AA115" s="477">
        <f t="shared" si="122"/>
        <v>0</v>
      </c>
      <c r="AB115" s="477">
        <f t="shared" si="122"/>
        <v>0</v>
      </c>
      <c r="AC115" s="477">
        <f t="shared" si="122"/>
        <v>0</v>
      </c>
      <c r="AD115" s="477">
        <f t="shared" si="122"/>
        <v>0</v>
      </c>
    </row>
    <row r="116" spans="1:30" ht="15" hidden="1" customHeight="1" thickBot="1">
      <c r="A116" s="1650"/>
      <c r="B116" s="1646"/>
      <c r="C116" s="1639"/>
      <c r="D116" s="1637"/>
      <c r="E116" s="564">
        <v>3.5</v>
      </c>
      <c r="F116" s="564" t="s">
        <v>257</v>
      </c>
      <c r="G116" s="851" t="s">
        <v>1377</v>
      </c>
      <c r="H116" s="1152" t="s">
        <v>1378</v>
      </c>
      <c r="I116" s="453"/>
      <c r="J116" s="453"/>
      <c r="K116" s="453"/>
      <c r="L116" s="453"/>
      <c r="M116" s="453"/>
      <c r="N116" s="453"/>
      <c r="O116" s="357" t="e">
        <f t="shared" si="83"/>
        <v>#DIV/0!</v>
      </c>
      <c r="P116" s="1148" t="e">
        <f t="shared" si="84"/>
        <v>#DIV/0!</v>
      </c>
      <c r="Q116" s="358" t="e">
        <f t="shared" si="81"/>
        <v>#DIV/0!</v>
      </c>
      <c r="S116" s="158" t="s">
        <v>86</v>
      </c>
      <c r="T116" s="91">
        <v>108.55</v>
      </c>
      <c r="U116" s="378"/>
      <c r="V116" s="307"/>
      <c r="W116" s="91">
        <v>108.55</v>
      </c>
      <c r="X116" s="102">
        <f t="shared" si="113"/>
        <v>0</v>
      </c>
      <c r="Y116" s="477">
        <f t="shared" ref="Y116:AD116" si="123">+I116*$X$116</f>
        <v>0</v>
      </c>
      <c r="Z116" s="477">
        <f t="shared" si="123"/>
        <v>0</v>
      </c>
      <c r="AA116" s="477">
        <f t="shared" si="123"/>
        <v>0</v>
      </c>
      <c r="AB116" s="477">
        <f t="shared" si="123"/>
        <v>0</v>
      </c>
      <c r="AC116" s="477">
        <f t="shared" si="123"/>
        <v>0</v>
      </c>
      <c r="AD116" s="477">
        <f t="shared" si="123"/>
        <v>0</v>
      </c>
    </row>
    <row r="117" spans="1:30" ht="14.25" hidden="1" customHeight="1">
      <c r="A117" s="1650"/>
      <c r="B117" s="1646"/>
      <c r="C117" s="1638">
        <v>3.3</v>
      </c>
      <c r="D117" s="1636" t="s">
        <v>261</v>
      </c>
      <c r="E117" s="564">
        <v>3.3</v>
      </c>
      <c r="F117" s="564" t="s">
        <v>261</v>
      </c>
      <c r="G117" s="851" t="s">
        <v>1379</v>
      </c>
      <c r="H117" s="1152" t="s">
        <v>1380</v>
      </c>
      <c r="I117" s="453"/>
      <c r="J117" s="453"/>
      <c r="K117" s="453"/>
      <c r="L117" s="453"/>
      <c r="M117" s="453"/>
      <c r="N117" s="453"/>
      <c r="O117" s="357" t="e">
        <f t="shared" si="83"/>
        <v>#DIV/0!</v>
      </c>
      <c r="P117" s="1148" t="e">
        <f t="shared" si="84"/>
        <v>#DIV/0!</v>
      </c>
      <c r="Q117" s="358" t="e">
        <f t="shared" si="81"/>
        <v>#DIV/0!</v>
      </c>
      <c r="S117" s="158" t="s">
        <v>86</v>
      </c>
      <c r="T117" s="91">
        <v>108.55</v>
      </c>
      <c r="U117" s="378"/>
      <c r="V117" s="307"/>
      <c r="W117" s="91">
        <v>108.55</v>
      </c>
      <c r="X117" s="102">
        <f t="shared" si="113"/>
        <v>0</v>
      </c>
      <c r="Y117" s="477">
        <f t="shared" ref="Y117:AD117" si="124">+I117*$X$117</f>
        <v>0</v>
      </c>
      <c r="Z117" s="477">
        <f t="shared" si="124"/>
        <v>0</v>
      </c>
      <c r="AA117" s="477">
        <f t="shared" si="124"/>
        <v>0</v>
      </c>
      <c r="AB117" s="477">
        <f t="shared" si="124"/>
        <v>0</v>
      </c>
      <c r="AC117" s="477">
        <f t="shared" si="124"/>
        <v>0</v>
      </c>
      <c r="AD117" s="477">
        <f t="shared" si="124"/>
        <v>0</v>
      </c>
    </row>
    <row r="118" spans="1:30" ht="15" hidden="1" customHeight="1" thickBot="1">
      <c r="A118" s="1650"/>
      <c r="B118" s="1646"/>
      <c r="C118" s="1639"/>
      <c r="D118" s="1637"/>
      <c r="E118" s="564">
        <v>3.3</v>
      </c>
      <c r="F118" s="564" t="s">
        <v>261</v>
      </c>
      <c r="G118" s="851" t="s">
        <v>1381</v>
      </c>
      <c r="H118" s="1152" t="s">
        <v>1382</v>
      </c>
      <c r="I118" s="453"/>
      <c r="J118" s="453"/>
      <c r="K118" s="453"/>
      <c r="L118" s="453"/>
      <c r="M118" s="453"/>
      <c r="N118" s="453"/>
      <c r="O118" s="357" t="e">
        <f t="shared" si="83"/>
        <v>#DIV/0!</v>
      </c>
      <c r="P118" s="1148" t="e">
        <f t="shared" si="84"/>
        <v>#DIV/0!</v>
      </c>
      <c r="Q118" s="358" t="e">
        <f t="shared" si="81"/>
        <v>#DIV/0!</v>
      </c>
      <c r="S118" s="158" t="s">
        <v>86</v>
      </c>
      <c r="T118" s="91">
        <v>108.55</v>
      </c>
      <c r="U118" s="378"/>
      <c r="V118" s="307"/>
      <c r="W118" s="91">
        <v>108.55</v>
      </c>
      <c r="X118" s="102">
        <f t="shared" si="113"/>
        <v>0</v>
      </c>
      <c r="Y118" s="477">
        <f t="shared" ref="Y118:AD118" si="125">+I118*$X$118</f>
        <v>0</v>
      </c>
      <c r="Z118" s="477">
        <f t="shared" si="125"/>
        <v>0</v>
      </c>
      <c r="AA118" s="477">
        <f t="shared" si="125"/>
        <v>0</v>
      </c>
      <c r="AB118" s="477">
        <f t="shared" si="125"/>
        <v>0</v>
      </c>
      <c r="AC118" s="477">
        <f t="shared" si="125"/>
        <v>0</v>
      </c>
      <c r="AD118" s="477">
        <f t="shared" si="125"/>
        <v>0</v>
      </c>
    </row>
    <row r="119" spans="1:30" s="105" customFormat="1" hidden="1">
      <c r="A119" s="1650"/>
      <c r="B119" s="1646"/>
      <c r="C119" s="1638">
        <v>3.6</v>
      </c>
      <c r="D119" s="1636" t="s">
        <v>260</v>
      </c>
      <c r="E119" s="564">
        <v>3.6</v>
      </c>
      <c r="F119" s="564" t="s">
        <v>260</v>
      </c>
      <c r="G119" s="851" t="s">
        <v>1383</v>
      </c>
      <c r="H119" s="1152" t="s">
        <v>1384</v>
      </c>
      <c r="I119" s="455"/>
      <c r="J119" s="455"/>
      <c r="K119" s="455"/>
      <c r="L119" s="455"/>
      <c r="M119" s="455"/>
      <c r="N119" s="455"/>
      <c r="O119" s="357" t="e">
        <f t="shared" si="83"/>
        <v>#DIV/0!</v>
      </c>
      <c r="P119" s="1148" t="e">
        <f t="shared" si="84"/>
        <v>#DIV/0!</v>
      </c>
      <c r="Q119" s="358" t="e">
        <f t="shared" si="81"/>
        <v>#DIV/0!</v>
      </c>
      <c r="S119" s="159" t="s">
        <v>44</v>
      </c>
      <c r="T119" s="93"/>
      <c r="U119" s="379">
        <v>10.74</v>
      </c>
      <c r="V119" s="308">
        <v>11.64</v>
      </c>
      <c r="W119" s="97">
        <v>15.64</v>
      </c>
      <c r="X119" s="103">
        <f t="shared" si="113"/>
        <v>11.64</v>
      </c>
      <c r="Y119" s="477">
        <f t="shared" ref="Y119:AD119" si="126">+I119*$X$119</f>
        <v>0</v>
      </c>
      <c r="Z119" s="477">
        <f t="shared" si="126"/>
        <v>0</v>
      </c>
      <c r="AA119" s="477">
        <f t="shared" si="126"/>
        <v>0</v>
      </c>
      <c r="AB119" s="477">
        <f t="shared" si="126"/>
        <v>0</v>
      </c>
      <c r="AC119" s="477">
        <f t="shared" si="126"/>
        <v>0</v>
      </c>
      <c r="AD119" s="477">
        <f t="shared" si="126"/>
        <v>0</v>
      </c>
    </row>
    <row r="120" spans="1:30" ht="14.25" hidden="1" customHeight="1">
      <c r="A120" s="1650"/>
      <c r="B120" s="1646"/>
      <c r="C120" s="1643"/>
      <c r="D120" s="1610"/>
      <c r="E120" s="564">
        <v>3.6</v>
      </c>
      <c r="F120" s="564" t="s">
        <v>260</v>
      </c>
      <c r="G120" s="851" t="s">
        <v>1385</v>
      </c>
      <c r="H120" s="1152" t="s">
        <v>1386</v>
      </c>
      <c r="I120" s="453"/>
      <c r="J120" s="453"/>
      <c r="K120" s="453"/>
      <c r="L120" s="453"/>
      <c r="M120" s="453"/>
      <c r="N120" s="453"/>
      <c r="O120" s="357" t="e">
        <f t="shared" si="83"/>
        <v>#DIV/0!</v>
      </c>
      <c r="P120" s="1148" t="e">
        <f t="shared" si="84"/>
        <v>#DIV/0!</v>
      </c>
      <c r="Q120" s="358" t="e">
        <f t="shared" si="81"/>
        <v>#DIV/0!</v>
      </c>
      <c r="S120" s="159" t="s">
        <v>44</v>
      </c>
      <c r="T120" s="93"/>
      <c r="U120" s="379">
        <v>10.74</v>
      </c>
      <c r="V120" s="308">
        <v>11.64</v>
      </c>
      <c r="W120" s="97">
        <v>15.64</v>
      </c>
      <c r="X120" s="103">
        <f t="shared" si="113"/>
        <v>11.64</v>
      </c>
      <c r="Y120" s="477">
        <f t="shared" ref="Y120:AD120" si="127">+I120*$X$120</f>
        <v>0</v>
      </c>
      <c r="Z120" s="477">
        <f t="shared" si="127"/>
        <v>0</v>
      </c>
      <c r="AA120" s="477">
        <f t="shared" si="127"/>
        <v>0</v>
      </c>
      <c r="AB120" s="477">
        <f t="shared" si="127"/>
        <v>0</v>
      </c>
      <c r="AC120" s="477">
        <f t="shared" si="127"/>
        <v>0</v>
      </c>
      <c r="AD120" s="477">
        <f t="shared" si="127"/>
        <v>0</v>
      </c>
    </row>
    <row r="121" spans="1:30" ht="14.25" hidden="1" customHeight="1">
      <c r="A121" s="1650"/>
      <c r="B121" s="1646"/>
      <c r="C121" s="1643"/>
      <c r="D121" s="1610"/>
      <c r="E121" s="564">
        <v>3.6</v>
      </c>
      <c r="F121" s="564" t="s">
        <v>260</v>
      </c>
      <c r="G121" s="851" t="s">
        <v>1387</v>
      </c>
      <c r="H121" s="1152" t="s">
        <v>1388</v>
      </c>
      <c r="I121" s="453"/>
      <c r="J121" s="453"/>
      <c r="K121" s="453"/>
      <c r="L121" s="453"/>
      <c r="M121" s="453"/>
      <c r="N121" s="453"/>
      <c r="O121" s="357" t="e">
        <f t="shared" si="83"/>
        <v>#DIV/0!</v>
      </c>
      <c r="P121" s="1148" t="e">
        <f t="shared" si="84"/>
        <v>#DIV/0!</v>
      </c>
      <c r="Q121" s="358" t="e">
        <f t="shared" si="81"/>
        <v>#DIV/0!</v>
      </c>
      <c r="S121" s="159" t="s">
        <v>44</v>
      </c>
      <c r="T121" s="93"/>
      <c r="U121" s="379">
        <v>10.74</v>
      </c>
      <c r="V121" s="308">
        <v>11.64</v>
      </c>
      <c r="W121" s="97">
        <v>15.64</v>
      </c>
      <c r="X121" s="103">
        <f t="shared" si="113"/>
        <v>11.64</v>
      </c>
      <c r="Y121" s="477">
        <f t="shared" ref="Y121:AD121" si="128">+I121*$X$121</f>
        <v>0</v>
      </c>
      <c r="Z121" s="477">
        <f t="shared" si="128"/>
        <v>0</v>
      </c>
      <c r="AA121" s="477">
        <f t="shared" si="128"/>
        <v>0</v>
      </c>
      <c r="AB121" s="477">
        <f t="shared" si="128"/>
        <v>0</v>
      </c>
      <c r="AC121" s="477">
        <f t="shared" si="128"/>
        <v>0</v>
      </c>
      <c r="AD121" s="477">
        <f t="shared" si="128"/>
        <v>0</v>
      </c>
    </row>
    <row r="122" spans="1:30" s="105" customFormat="1" ht="27" hidden="1" thickBot="1">
      <c r="A122" s="1650"/>
      <c r="B122" s="1646"/>
      <c r="C122" s="1639"/>
      <c r="D122" s="1637"/>
      <c r="E122" s="564">
        <v>3.6</v>
      </c>
      <c r="F122" s="564" t="s">
        <v>260</v>
      </c>
      <c r="G122" s="851" t="s">
        <v>1389</v>
      </c>
      <c r="H122" s="1152" t="s">
        <v>1390</v>
      </c>
      <c r="I122" s="455"/>
      <c r="J122" s="455"/>
      <c r="K122" s="455"/>
      <c r="L122" s="455"/>
      <c r="M122" s="455"/>
      <c r="N122" s="455"/>
      <c r="O122" s="357" t="e">
        <f t="shared" si="83"/>
        <v>#DIV/0!</v>
      </c>
      <c r="P122" s="1148" t="e">
        <f t="shared" si="84"/>
        <v>#DIV/0!</v>
      </c>
      <c r="Q122" s="358" t="e">
        <f t="shared" si="81"/>
        <v>#DIV/0!</v>
      </c>
      <c r="S122" s="159" t="s">
        <v>44</v>
      </c>
      <c r="T122" s="93"/>
      <c r="U122" s="379">
        <v>10.74</v>
      </c>
      <c r="V122" s="308">
        <v>11.64</v>
      </c>
      <c r="W122" s="97">
        <v>15.64</v>
      </c>
      <c r="X122" s="103">
        <f t="shared" si="113"/>
        <v>11.64</v>
      </c>
      <c r="Y122" s="477">
        <f t="shared" ref="Y122:AD122" si="129">+I122*$X$122</f>
        <v>0</v>
      </c>
      <c r="Z122" s="477">
        <f t="shared" si="129"/>
        <v>0</v>
      </c>
      <c r="AA122" s="477">
        <f t="shared" si="129"/>
        <v>0</v>
      </c>
      <c r="AB122" s="477">
        <f t="shared" si="129"/>
        <v>0</v>
      </c>
      <c r="AC122" s="477">
        <f t="shared" si="129"/>
        <v>0</v>
      </c>
      <c r="AD122" s="477">
        <f t="shared" si="129"/>
        <v>0</v>
      </c>
    </row>
    <row r="123" spans="1:30" s="105" customFormat="1" hidden="1">
      <c r="A123" s="1650"/>
      <c r="B123" s="1646"/>
      <c r="C123" s="1638">
        <v>3.7</v>
      </c>
      <c r="D123" s="1636" t="s">
        <v>262</v>
      </c>
      <c r="E123" s="564">
        <v>3.7</v>
      </c>
      <c r="F123" s="564" t="s">
        <v>262</v>
      </c>
      <c r="G123" s="851" t="s">
        <v>1391</v>
      </c>
      <c r="H123" s="1152" t="s">
        <v>1392</v>
      </c>
      <c r="I123" s="455"/>
      <c r="J123" s="455"/>
      <c r="K123" s="455"/>
      <c r="L123" s="455"/>
      <c r="M123" s="455"/>
      <c r="N123" s="455"/>
      <c r="O123" s="357" t="e">
        <f t="shared" si="83"/>
        <v>#DIV/0!</v>
      </c>
      <c r="P123" s="1148" t="e">
        <f t="shared" si="84"/>
        <v>#DIV/0!</v>
      </c>
      <c r="Q123" s="358" t="e">
        <f t="shared" si="81"/>
        <v>#DIV/0!</v>
      </c>
      <c r="S123" s="159" t="s">
        <v>44</v>
      </c>
      <c r="T123" s="93"/>
      <c r="U123" s="379">
        <v>10.74</v>
      </c>
      <c r="V123" s="308">
        <v>11.64</v>
      </c>
      <c r="W123" s="97">
        <v>15.64</v>
      </c>
      <c r="X123" s="103">
        <f t="shared" si="113"/>
        <v>11.64</v>
      </c>
      <c r="Y123" s="477">
        <f t="shared" ref="Y123:AD123" si="130">+I123*$X$123</f>
        <v>0</v>
      </c>
      <c r="Z123" s="477">
        <f t="shared" si="130"/>
        <v>0</v>
      </c>
      <c r="AA123" s="477">
        <f t="shared" si="130"/>
        <v>0</v>
      </c>
      <c r="AB123" s="477">
        <f t="shared" si="130"/>
        <v>0</v>
      </c>
      <c r="AC123" s="477">
        <f t="shared" si="130"/>
        <v>0</v>
      </c>
      <c r="AD123" s="477">
        <f t="shared" si="130"/>
        <v>0</v>
      </c>
    </row>
    <row r="124" spans="1:30" ht="15" hidden="1" customHeight="1" thickBot="1">
      <c r="A124" s="1651"/>
      <c r="B124" s="1647"/>
      <c r="C124" s="1639"/>
      <c r="D124" s="1611"/>
      <c r="E124" s="564">
        <v>3.7</v>
      </c>
      <c r="F124" s="564" t="s">
        <v>262</v>
      </c>
      <c r="G124" s="851" t="s">
        <v>1393</v>
      </c>
      <c r="H124" s="1152" t="s">
        <v>1394</v>
      </c>
      <c r="I124" s="453"/>
      <c r="J124" s="453"/>
      <c r="K124" s="453"/>
      <c r="L124" s="453"/>
      <c r="M124" s="453"/>
      <c r="N124" s="453"/>
      <c r="O124" s="357" t="e">
        <f t="shared" si="83"/>
        <v>#DIV/0!</v>
      </c>
      <c r="P124" s="1148" t="e">
        <f t="shared" si="84"/>
        <v>#DIV/0!</v>
      </c>
      <c r="Q124" s="358" t="e">
        <f t="shared" si="81"/>
        <v>#DIV/0!</v>
      </c>
      <c r="S124" s="159" t="s">
        <v>44</v>
      </c>
      <c r="T124" s="93"/>
      <c r="U124" s="379">
        <v>10.74</v>
      </c>
      <c r="V124" s="308">
        <v>11.64</v>
      </c>
      <c r="W124" s="97">
        <v>15.64</v>
      </c>
      <c r="X124" s="103">
        <f t="shared" si="113"/>
        <v>11.64</v>
      </c>
      <c r="Y124" s="477">
        <f t="shared" ref="Y124:AD124" si="131">+I124*$X$124</f>
        <v>0</v>
      </c>
      <c r="Z124" s="477">
        <f t="shared" si="131"/>
        <v>0</v>
      </c>
      <c r="AA124" s="477">
        <f t="shared" si="131"/>
        <v>0</v>
      </c>
      <c r="AB124" s="477">
        <f t="shared" si="131"/>
        <v>0</v>
      </c>
      <c r="AC124" s="477">
        <f t="shared" si="131"/>
        <v>0</v>
      </c>
      <c r="AD124" s="477">
        <f t="shared" si="131"/>
        <v>0</v>
      </c>
    </row>
    <row r="125" spans="1:30" ht="15" customHeight="1" thickBot="1">
      <c r="A125" s="1648">
        <v>4</v>
      </c>
      <c r="B125" s="1609" t="s">
        <v>263</v>
      </c>
      <c r="C125" s="937">
        <v>4.0999999999999996</v>
      </c>
      <c r="D125" s="125" t="s">
        <v>58</v>
      </c>
      <c r="E125" s="564">
        <f>C125</f>
        <v>4.0999999999999996</v>
      </c>
      <c r="F125" s="564" t="str">
        <f>D125</f>
        <v>Salas de parto</v>
      </c>
      <c r="G125" s="851">
        <v>238</v>
      </c>
      <c r="H125" s="1137" t="s">
        <v>285</v>
      </c>
      <c r="I125" s="453">
        <v>439</v>
      </c>
      <c r="J125" s="453">
        <v>501</v>
      </c>
      <c r="K125" s="453">
        <v>420</v>
      </c>
      <c r="L125" s="453">
        <v>367</v>
      </c>
      <c r="M125" s="453">
        <v>342</v>
      </c>
      <c r="N125" s="453">
        <v>400</v>
      </c>
      <c r="O125" s="357">
        <f t="shared" si="83"/>
        <v>411.5</v>
      </c>
      <c r="P125" s="1148">
        <f t="shared" si="84"/>
        <v>-8.8838268792710701E-2</v>
      </c>
      <c r="Q125" s="358">
        <f t="shared" si="81"/>
        <v>0.16959064327485379</v>
      </c>
      <c r="S125" s="157" t="s">
        <v>33</v>
      </c>
      <c r="T125" s="90">
        <v>65</v>
      </c>
      <c r="U125" s="375">
        <v>65</v>
      </c>
      <c r="V125" s="304">
        <v>65</v>
      </c>
      <c r="W125" s="90">
        <v>65</v>
      </c>
      <c r="X125" s="90">
        <f t="shared" si="113"/>
        <v>65</v>
      </c>
      <c r="Y125" s="477">
        <f t="shared" ref="Y125:AD125" si="132">+I125*$X$125</f>
        <v>28535</v>
      </c>
      <c r="Z125" s="477">
        <f t="shared" si="132"/>
        <v>32565</v>
      </c>
      <c r="AA125" s="477">
        <f t="shared" si="132"/>
        <v>27300</v>
      </c>
      <c r="AB125" s="477">
        <f t="shared" si="132"/>
        <v>23855</v>
      </c>
      <c r="AC125" s="477">
        <f t="shared" si="132"/>
        <v>22230</v>
      </c>
      <c r="AD125" s="477">
        <f t="shared" si="132"/>
        <v>26000</v>
      </c>
    </row>
    <row r="126" spans="1:30" ht="14.25" customHeight="1">
      <c r="A126" s="1648"/>
      <c r="B126" s="1602"/>
      <c r="C126" s="1638">
        <v>4.2</v>
      </c>
      <c r="D126" s="1636" t="s">
        <v>264</v>
      </c>
      <c r="E126" s="564">
        <v>4.2</v>
      </c>
      <c r="F126" s="564" t="s">
        <v>264</v>
      </c>
      <c r="G126" s="851">
        <v>239</v>
      </c>
      <c r="H126" s="1137" t="s">
        <v>286</v>
      </c>
      <c r="I126" s="453">
        <v>978</v>
      </c>
      <c r="J126" s="453">
        <v>904</v>
      </c>
      <c r="K126" s="453">
        <v>928</v>
      </c>
      <c r="L126" s="453">
        <v>837</v>
      </c>
      <c r="M126" s="453">
        <v>996</v>
      </c>
      <c r="N126" s="453">
        <v>1160</v>
      </c>
      <c r="O126" s="357">
        <f t="shared" si="83"/>
        <v>967.16666666666663</v>
      </c>
      <c r="P126" s="1148">
        <f t="shared" si="84"/>
        <v>0.18609406952965235</v>
      </c>
      <c r="Q126" s="358">
        <f t="shared" si="81"/>
        <v>0.1646586345381526</v>
      </c>
      <c r="S126" s="157" t="s">
        <v>81</v>
      </c>
      <c r="T126" s="90">
        <v>77.5</v>
      </c>
      <c r="U126" s="375">
        <v>77.5</v>
      </c>
      <c r="V126" s="304">
        <v>77.5</v>
      </c>
      <c r="W126" s="90">
        <v>77.5</v>
      </c>
      <c r="X126" s="90">
        <f t="shared" si="113"/>
        <v>77.5</v>
      </c>
      <c r="Y126" s="477">
        <f t="shared" ref="Y126:AD126" si="133">+I126*$X$126</f>
        <v>75795</v>
      </c>
      <c r="Z126" s="477">
        <f t="shared" si="133"/>
        <v>70060</v>
      </c>
      <c r="AA126" s="477">
        <f t="shared" si="133"/>
        <v>71920</v>
      </c>
      <c r="AB126" s="477">
        <f t="shared" si="133"/>
        <v>64867.5</v>
      </c>
      <c r="AC126" s="477">
        <f t="shared" si="133"/>
        <v>77190</v>
      </c>
      <c r="AD126" s="477">
        <f t="shared" si="133"/>
        <v>89900</v>
      </c>
    </row>
    <row r="127" spans="1:30" ht="14.25" hidden="1" customHeight="1">
      <c r="A127" s="1648"/>
      <c r="B127" s="1602"/>
      <c r="C127" s="1643"/>
      <c r="D127" s="1610"/>
      <c r="E127" s="564">
        <v>4.2</v>
      </c>
      <c r="F127" s="564" t="s">
        <v>264</v>
      </c>
      <c r="G127" s="851" t="s">
        <v>1395</v>
      </c>
      <c r="H127" s="1152" t="s">
        <v>1302</v>
      </c>
      <c r="I127" s="453"/>
      <c r="J127" s="453"/>
      <c r="K127" s="453"/>
      <c r="L127" s="453"/>
      <c r="M127" s="453"/>
      <c r="N127" s="453"/>
      <c r="O127" s="357" t="e">
        <f t="shared" si="83"/>
        <v>#DIV/0!</v>
      </c>
      <c r="P127" s="1148" t="e">
        <f t="shared" si="84"/>
        <v>#DIV/0!</v>
      </c>
      <c r="Q127" s="358" t="e">
        <f t="shared" si="81"/>
        <v>#DIV/0!</v>
      </c>
      <c r="S127" s="157" t="s">
        <v>82</v>
      </c>
      <c r="T127" s="90"/>
      <c r="U127" s="377">
        <v>82</v>
      </c>
      <c r="V127" s="306">
        <v>138.09</v>
      </c>
      <c r="W127" s="96">
        <v>262.10000000000002</v>
      </c>
      <c r="X127" s="102">
        <f t="shared" si="113"/>
        <v>138.09</v>
      </c>
      <c r="Y127" s="477">
        <f t="shared" ref="Y127:AD127" si="134">+I127*$X$127</f>
        <v>0</v>
      </c>
      <c r="Z127" s="477">
        <f t="shared" si="134"/>
        <v>0</v>
      </c>
      <c r="AA127" s="477">
        <f t="shared" si="134"/>
        <v>0</v>
      </c>
      <c r="AB127" s="477">
        <f t="shared" si="134"/>
        <v>0</v>
      </c>
      <c r="AC127" s="477">
        <f t="shared" si="134"/>
        <v>0</v>
      </c>
      <c r="AD127" s="477">
        <f t="shared" si="134"/>
        <v>0</v>
      </c>
    </row>
    <row r="128" spans="1:30" ht="14.25" hidden="1" customHeight="1">
      <c r="A128" s="1648"/>
      <c r="B128" s="1602"/>
      <c r="C128" s="1643"/>
      <c r="D128" s="1610"/>
      <c r="E128" s="564">
        <v>4.2</v>
      </c>
      <c r="F128" s="564" t="s">
        <v>264</v>
      </c>
      <c r="G128" s="851" t="s">
        <v>1396</v>
      </c>
      <c r="H128" s="1152" t="s">
        <v>1197</v>
      </c>
      <c r="I128" s="453"/>
      <c r="J128" s="453"/>
      <c r="K128" s="453"/>
      <c r="L128" s="453"/>
      <c r="M128" s="453"/>
      <c r="N128" s="453"/>
      <c r="O128" s="357" t="e">
        <f t="shared" si="83"/>
        <v>#DIV/0!</v>
      </c>
      <c r="P128" s="1148" t="e">
        <f t="shared" si="84"/>
        <v>#DIV/0!</v>
      </c>
      <c r="Q128" s="358" t="e">
        <f t="shared" si="81"/>
        <v>#DIV/0!</v>
      </c>
      <c r="S128" s="157" t="s">
        <v>82</v>
      </c>
      <c r="T128" s="90"/>
      <c r="U128" s="377">
        <v>82</v>
      </c>
      <c r="V128" s="306">
        <v>138.09</v>
      </c>
      <c r="W128" s="96">
        <v>262.10000000000002</v>
      </c>
      <c r="X128" s="102">
        <f t="shared" si="113"/>
        <v>138.09</v>
      </c>
      <c r="Y128" s="477">
        <f t="shared" ref="Y128:AD128" si="135">+I128*$X$128</f>
        <v>0</v>
      </c>
      <c r="Z128" s="477">
        <f t="shared" si="135"/>
        <v>0</v>
      </c>
      <c r="AA128" s="477">
        <f t="shared" si="135"/>
        <v>0</v>
      </c>
      <c r="AB128" s="477">
        <f t="shared" si="135"/>
        <v>0</v>
      </c>
      <c r="AC128" s="477">
        <f t="shared" si="135"/>
        <v>0</v>
      </c>
      <c r="AD128" s="477">
        <f t="shared" si="135"/>
        <v>0</v>
      </c>
    </row>
    <row r="129" spans="1:30" ht="14.25" customHeight="1">
      <c r="A129" s="1648"/>
      <c r="B129" s="1602"/>
      <c r="C129" s="1643"/>
      <c r="D129" s="1610"/>
      <c r="E129" s="564">
        <v>4.2</v>
      </c>
      <c r="F129" s="564" t="s">
        <v>264</v>
      </c>
      <c r="G129" s="851" t="s">
        <v>1397</v>
      </c>
      <c r="H129" s="1152" t="s">
        <v>1199</v>
      </c>
      <c r="I129" s="453">
        <v>950</v>
      </c>
      <c r="J129" s="453">
        <v>740</v>
      </c>
      <c r="K129" s="453">
        <v>821</v>
      </c>
      <c r="L129" s="453">
        <v>901</v>
      </c>
      <c r="M129" s="453">
        <v>894</v>
      </c>
      <c r="N129" s="453">
        <v>892</v>
      </c>
      <c r="O129" s="357">
        <f t="shared" si="83"/>
        <v>866.33333333333337</v>
      </c>
      <c r="P129" s="1148">
        <f t="shared" si="84"/>
        <v>-6.1052631578947365E-2</v>
      </c>
      <c r="Q129" s="358">
        <f t="shared" si="81"/>
        <v>-2.2371364653243847E-3</v>
      </c>
      <c r="S129" s="157" t="s">
        <v>82</v>
      </c>
      <c r="T129" s="90"/>
      <c r="U129" s="377">
        <v>82</v>
      </c>
      <c r="V129" s="306">
        <v>138.09</v>
      </c>
      <c r="W129" s="96">
        <v>262.10000000000002</v>
      </c>
      <c r="X129" s="102">
        <f t="shared" si="113"/>
        <v>138.09</v>
      </c>
      <c r="Y129" s="477">
        <f t="shared" ref="Y129:AD129" si="136">+I129*$X$129</f>
        <v>131185.5</v>
      </c>
      <c r="Z129" s="477">
        <f t="shared" si="136"/>
        <v>102186.6</v>
      </c>
      <c r="AA129" s="477">
        <f t="shared" si="136"/>
        <v>113371.89</v>
      </c>
      <c r="AB129" s="477">
        <f t="shared" si="136"/>
        <v>124419.09</v>
      </c>
      <c r="AC129" s="477">
        <f t="shared" si="136"/>
        <v>123452.46</v>
      </c>
      <c r="AD129" s="477">
        <f t="shared" si="136"/>
        <v>123176.28</v>
      </c>
    </row>
    <row r="130" spans="1:30" ht="14.25" customHeight="1">
      <c r="A130" s="1648"/>
      <c r="B130" s="1602"/>
      <c r="C130" s="1643"/>
      <c r="D130" s="1610"/>
      <c r="E130" s="564">
        <v>4.2</v>
      </c>
      <c r="F130" s="564" t="s">
        <v>264</v>
      </c>
      <c r="G130" s="851" t="s">
        <v>1398</v>
      </c>
      <c r="H130" s="1152" t="s">
        <v>1399</v>
      </c>
      <c r="I130" s="453">
        <v>2062</v>
      </c>
      <c r="J130" s="453">
        <v>1465</v>
      </c>
      <c r="K130" s="453">
        <v>1691</v>
      </c>
      <c r="L130" s="453">
        <v>1862</v>
      </c>
      <c r="M130" s="453">
        <v>2270</v>
      </c>
      <c r="N130" s="453">
        <v>1745</v>
      </c>
      <c r="O130" s="357">
        <f t="shared" si="83"/>
        <v>1849.1666666666667</v>
      </c>
      <c r="P130" s="1148">
        <f t="shared" si="84"/>
        <v>-0.15373423860329777</v>
      </c>
      <c r="Q130" s="358">
        <f t="shared" si="81"/>
        <v>-0.23127753303964757</v>
      </c>
      <c r="S130" s="157" t="s">
        <v>82</v>
      </c>
      <c r="T130" s="90"/>
      <c r="U130" s="377">
        <v>82</v>
      </c>
      <c r="V130" s="306">
        <v>138.09</v>
      </c>
      <c r="W130" s="96">
        <v>262.10000000000002</v>
      </c>
      <c r="X130" s="102">
        <f t="shared" si="113"/>
        <v>138.09</v>
      </c>
      <c r="Y130" s="477">
        <f t="shared" ref="Y130:AD130" si="137">+I130*$X$130</f>
        <v>284741.58</v>
      </c>
      <c r="Z130" s="477">
        <f t="shared" si="137"/>
        <v>202301.85</v>
      </c>
      <c r="AA130" s="477">
        <f t="shared" si="137"/>
        <v>233510.19</v>
      </c>
      <c r="AB130" s="477">
        <f t="shared" si="137"/>
        <v>257123.58000000002</v>
      </c>
      <c r="AC130" s="477">
        <f t="shared" si="137"/>
        <v>313464.3</v>
      </c>
      <c r="AD130" s="477">
        <f t="shared" si="137"/>
        <v>240967.05000000002</v>
      </c>
    </row>
    <row r="131" spans="1:30" ht="14.25" hidden="1" customHeight="1">
      <c r="A131" s="1648"/>
      <c r="B131" s="1602"/>
      <c r="C131" s="1643"/>
      <c r="D131" s="1610"/>
      <c r="E131" s="564">
        <v>4.2</v>
      </c>
      <c r="F131" s="564" t="s">
        <v>264</v>
      </c>
      <c r="G131" s="851" t="s">
        <v>1400</v>
      </c>
      <c r="H131" s="1152" t="s">
        <v>1401</v>
      </c>
      <c r="I131" s="453"/>
      <c r="J131" s="453"/>
      <c r="K131" s="453"/>
      <c r="L131" s="453"/>
      <c r="M131" s="453"/>
      <c r="N131" s="453"/>
      <c r="O131" s="357" t="e">
        <f t="shared" si="83"/>
        <v>#DIV/0!</v>
      </c>
      <c r="P131" s="1148" t="e">
        <f t="shared" si="84"/>
        <v>#DIV/0!</v>
      </c>
      <c r="Q131" s="358" t="e">
        <f t="shared" si="81"/>
        <v>#DIV/0!</v>
      </c>
      <c r="S131" s="157" t="s">
        <v>82</v>
      </c>
      <c r="T131" s="90"/>
      <c r="U131" s="377">
        <v>82</v>
      </c>
      <c r="V131" s="306">
        <v>138.09</v>
      </c>
      <c r="W131" s="96">
        <v>262.10000000000002</v>
      </c>
      <c r="X131" s="102">
        <f t="shared" si="113"/>
        <v>138.09</v>
      </c>
      <c r="Y131" s="477">
        <f t="shared" ref="Y131:AD131" si="138">+I131*$X$131</f>
        <v>0</v>
      </c>
      <c r="Z131" s="477">
        <f t="shared" si="138"/>
        <v>0</v>
      </c>
      <c r="AA131" s="477">
        <f t="shared" si="138"/>
        <v>0</v>
      </c>
      <c r="AB131" s="477">
        <f t="shared" si="138"/>
        <v>0</v>
      </c>
      <c r="AC131" s="477">
        <f t="shared" si="138"/>
        <v>0</v>
      </c>
      <c r="AD131" s="477">
        <f t="shared" si="138"/>
        <v>0</v>
      </c>
    </row>
    <row r="132" spans="1:30" ht="14.25" hidden="1" customHeight="1">
      <c r="A132" s="1648"/>
      <c r="B132" s="1602"/>
      <c r="C132" s="1643"/>
      <c r="D132" s="1610"/>
      <c r="E132" s="564">
        <v>4.2</v>
      </c>
      <c r="F132" s="564" t="s">
        <v>264</v>
      </c>
      <c r="G132" s="851" t="s">
        <v>1402</v>
      </c>
      <c r="H132" s="1152" t="s">
        <v>1201</v>
      </c>
      <c r="I132" s="453"/>
      <c r="J132" s="453"/>
      <c r="K132" s="453"/>
      <c r="L132" s="453"/>
      <c r="M132" s="453"/>
      <c r="N132" s="453"/>
      <c r="O132" s="357" t="e">
        <f t="shared" si="83"/>
        <v>#DIV/0!</v>
      </c>
      <c r="P132" s="1148" t="e">
        <f t="shared" si="84"/>
        <v>#DIV/0!</v>
      </c>
      <c r="Q132" s="358" t="e">
        <f t="shared" si="81"/>
        <v>#DIV/0!</v>
      </c>
      <c r="S132" s="157" t="s">
        <v>82</v>
      </c>
      <c r="T132" s="90"/>
      <c r="U132" s="377">
        <v>82</v>
      </c>
      <c r="V132" s="306">
        <v>138.09</v>
      </c>
      <c r="W132" s="96">
        <v>262.10000000000002</v>
      </c>
      <c r="X132" s="102">
        <f t="shared" si="113"/>
        <v>138.09</v>
      </c>
      <c r="Y132" s="477">
        <f t="shared" ref="Y132:AD132" si="139">+I132*$X$132</f>
        <v>0</v>
      </c>
      <c r="Z132" s="477">
        <f t="shared" si="139"/>
        <v>0</v>
      </c>
      <c r="AA132" s="477">
        <f t="shared" si="139"/>
        <v>0</v>
      </c>
      <c r="AB132" s="477">
        <f t="shared" si="139"/>
        <v>0</v>
      </c>
      <c r="AC132" s="477">
        <f t="shared" si="139"/>
        <v>0</v>
      </c>
      <c r="AD132" s="477">
        <f t="shared" si="139"/>
        <v>0</v>
      </c>
    </row>
    <row r="133" spans="1:30" ht="14.25" customHeight="1">
      <c r="A133" s="1648"/>
      <c r="B133" s="1602"/>
      <c r="C133" s="1643"/>
      <c r="D133" s="1610"/>
      <c r="E133" s="564">
        <v>4.2</v>
      </c>
      <c r="F133" s="564" t="s">
        <v>264</v>
      </c>
      <c r="G133" s="851" t="s">
        <v>1403</v>
      </c>
      <c r="H133" s="1152" t="s">
        <v>1404</v>
      </c>
      <c r="I133" s="453">
        <v>899</v>
      </c>
      <c r="J133" s="453">
        <v>700</v>
      </c>
      <c r="K133" s="453">
        <v>774</v>
      </c>
      <c r="L133" s="453">
        <v>873</v>
      </c>
      <c r="M133" s="453">
        <v>971</v>
      </c>
      <c r="N133" s="453">
        <v>737</v>
      </c>
      <c r="O133" s="357">
        <f t="shared" si="83"/>
        <v>825.66666666666663</v>
      </c>
      <c r="P133" s="1148">
        <f t="shared" si="84"/>
        <v>-0.18020022246941045</v>
      </c>
      <c r="Q133" s="358">
        <f t="shared" si="81"/>
        <v>-0.24098867147270855</v>
      </c>
      <c r="S133" s="157" t="s">
        <v>82</v>
      </c>
      <c r="T133" s="90"/>
      <c r="U133" s="377">
        <v>82</v>
      </c>
      <c r="V133" s="306">
        <v>138.09</v>
      </c>
      <c r="W133" s="96">
        <v>262.10000000000002</v>
      </c>
      <c r="X133" s="102">
        <f t="shared" si="113"/>
        <v>138.09</v>
      </c>
      <c r="Y133" s="477">
        <f t="shared" ref="Y133:AD133" si="140">+I133*$X$133</f>
        <v>124142.91</v>
      </c>
      <c r="Z133" s="477">
        <f t="shared" si="140"/>
        <v>96663</v>
      </c>
      <c r="AA133" s="477">
        <f t="shared" si="140"/>
        <v>106881.66</v>
      </c>
      <c r="AB133" s="477">
        <f t="shared" si="140"/>
        <v>120552.57</v>
      </c>
      <c r="AC133" s="477">
        <f t="shared" si="140"/>
        <v>134085.39000000001</v>
      </c>
      <c r="AD133" s="477">
        <f t="shared" si="140"/>
        <v>101772.33</v>
      </c>
    </row>
    <row r="134" spans="1:30" ht="14.25" customHeight="1">
      <c r="A134" s="1648"/>
      <c r="B134" s="1602"/>
      <c r="C134" s="1643"/>
      <c r="D134" s="1610"/>
      <c r="E134" s="564">
        <v>4.2</v>
      </c>
      <c r="F134" s="564" t="s">
        <v>264</v>
      </c>
      <c r="G134" s="851" t="s">
        <v>1405</v>
      </c>
      <c r="H134" s="1152" t="s">
        <v>1406</v>
      </c>
      <c r="I134" s="453">
        <v>127</v>
      </c>
      <c r="J134" s="453">
        <v>137</v>
      </c>
      <c r="K134" s="453">
        <v>109</v>
      </c>
      <c r="L134" s="453">
        <v>95</v>
      </c>
      <c r="M134" s="453">
        <v>54</v>
      </c>
      <c r="N134" s="453">
        <v>1</v>
      </c>
      <c r="O134" s="357">
        <f t="shared" si="83"/>
        <v>87.166666666666671</v>
      </c>
      <c r="P134" s="1148">
        <f t="shared" si="84"/>
        <v>-0.99212598425196852</v>
      </c>
      <c r="Q134" s="358">
        <f t="shared" si="81"/>
        <v>-0.98148148148148151</v>
      </c>
      <c r="S134" s="157" t="s">
        <v>82</v>
      </c>
      <c r="T134" s="90"/>
      <c r="U134" s="377">
        <v>82</v>
      </c>
      <c r="V134" s="306">
        <v>138.09</v>
      </c>
      <c r="W134" s="96">
        <v>262.10000000000002</v>
      </c>
      <c r="X134" s="102">
        <f t="shared" si="113"/>
        <v>138.09</v>
      </c>
      <c r="Y134" s="477">
        <f t="shared" ref="Y134:AD134" si="141">+I134*$X$134</f>
        <v>17537.43</v>
      </c>
      <c r="Z134" s="477">
        <f t="shared" si="141"/>
        <v>18918.330000000002</v>
      </c>
      <c r="AA134" s="477">
        <f t="shared" si="141"/>
        <v>15051.81</v>
      </c>
      <c r="AB134" s="477">
        <f t="shared" si="141"/>
        <v>13118.550000000001</v>
      </c>
      <c r="AC134" s="477">
        <f t="shared" si="141"/>
        <v>7456.8600000000006</v>
      </c>
      <c r="AD134" s="477">
        <f t="shared" si="141"/>
        <v>138.09</v>
      </c>
    </row>
    <row r="135" spans="1:30" ht="14.25" customHeight="1">
      <c r="A135" s="1648"/>
      <c r="B135" s="1602"/>
      <c r="C135" s="1643"/>
      <c r="D135" s="1610"/>
      <c r="E135" s="564">
        <v>4.2</v>
      </c>
      <c r="F135" s="564" t="s">
        <v>264</v>
      </c>
      <c r="G135" s="851" t="s">
        <v>1407</v>
      </c>
      <c r="H135" s="1152" t="s">
        <v>1408</v>
      </c>
      <c r="I135" s="453">
        <v>120</v>
      </c>
      <c r="J135" s="453">
        <v>55</v>
      </c>
      <c r="K135" s="453">
        <v>102</v>
      </c>
      <c r="L135" s="453">
        <v>38</v>
      </c>
      <c r="M135" s="453">
        <v>22</v>
      </c>
      <c r="N135" s="453">
        <v>18</v>
      </c>
      <c r="O135" s="357">
        <f t="shared" si="83"/>
        <v>59.166666666666664</v>
      </c>
      <c r="P135" s="1148">
        <f t="shared" si="84"/>
        <v>-0.85</v>
      </c>
      <c r="Q135" s="358">
        <f t="shared" si="81"/>
        <v>-0.18181818181818182</v>
      </c>
      <c r="S135" s="157" t="s">
        <v>82</v>
      </c>
      <c r="T135" s="90"/>
      <c r="U135" s="377">
        <v>82</v>
      </c>
      <c r="V135" s="306">
        <v>138.09</v>
      </c>
      <c r="W135" s="96">
        <v>262.10000000000002</v>
      </c>
      <c r="X135" s="102">
        <f t="shared" si="113"/>
        <v>138.09</v>
      </c>
      <c r="Y135" s="477">
        <f t="shared" ref="Y135:AD135" si="142">+I135*$X$135</f>
        <v>16570.8</v>
      </c>
      <c r="Z135" s="477">
        <f t="shared" si="142"/>
        <v>7594.95</v>
      </c>
      <c r="AA135" s="477">
        <f t="shared" si="142"/>
        <v>14085.18</v>
      </c>
      <c r="AB135" s="477">
        <f t="shared" si="142"/>
        <v>5247.42</v>
      </c>
      <c r="AC135" s="477">
        <f t="shared" si="142"/>
        <v>3037.98</v>
      </c>
      <c r="AD135" s="477">
        <f t="shared" si="142"/>
        <v>2485.62</v>
      </c>
    </row>
    <row r="136" spans="1:30" ht="14.25" hidden="1" customHeight="1">
      <c r="A136" s="1648"/>
      <c r="B136" s="1602"/>
      <c r="C136" s="1643"/>
      <c r="D136" s="1610"/>
      <c r="E136" s="564">
        <v>4.2</v>
      </c>
      <c r="F136" s="564" t="s">
        <v>264</v>
      </c>
      <c r="G136" s="851" t="s">
        <v>1409</v>
      </c>
      <c r="H136" s="1152" t="s">
        <v>1322</v>
      </c>
      <c r="I136" s="453"/>
      <c r="J136" s="453"/>
      <c r="K136" s="453"/>
      <c r="L136" s="453"/>
      <c r="M136" s="453"/>
      <c r="N136" s="453"/>
      <c r="O136" s="357" t="e">
        <f t="shared" si="83"/>
        <v>#DIV/0!</v>
      </c>
      <c r="P136" s="1148" t="e">
        <f t="shared" si="84"/>
        <v>#DIV/0!</v>
      </c>
      <c r="Q136" s="358" t="e">
        <f t="shared" si="81"/>
        <v>#DIV/0!</v>
      </c>
      <c r="S136" s="157" t="s">
        <v>82</v>
      </c>
      <c r="T136" s="90"/>
      <c r="U136" s="377">
        <v>82</v>
      </c>
      <c r="V136" s="306">
        <v>138.09</v>
      </c>
      <c r="W136" s="96">
        <v>262.10000000000002</v>
      </c>
      <c r="X136" s="102">
        <f t="shared" si="113"/>
        <v>138.09</v>
      </c>
      <c r="Y136" s="477">
        <f t="shared" ref="Y136:AD136" si="143">+I136*$X$136</f>
        <v>0</v>
      </c>
      <c r="Z136" s="477">
        <f t="shared" si="143"/>
        <v>0</v>
      </c>
      <c r="AA136" s="477">
        <f t="shared" si="143"/>
        <v>0</v>
      </c>
      <c r="AB136" s="477">
        <f t="shared" si="143"/>
        <v>0</v>
      </c>
      <c r="AC136" s="477">
        <f t="shared" si="143"/>
        <v>0</v>
      </c>
      <c r="AD136" s="477">
        <f t="shared" si="143"/>
        <v>0</v>
      </c>
    </row>
    <row r="137" spans="1:30" ht="14.25" hidden="1" customHeight="1">
      <c r="A137" s="1648"/>
      <c r="B137" s="1602"/>
      <c r="C137" s="1643"/>
      <c r="D137" s="1610"/>
      <c r="E137" s="564">
        <v>4.2</v>
      </c>
      <c r="F137" s="564" t="s">
        <v>264</v>
      </c>
      <c r="G137" s="851" t="s">
        <v>1410</v>
      </c>
      <c r="H137" s="1152" t="s">
        <v>1411</v>
      </c>
      <c r="I137" s="453"/>
      <c r="J137" s="453"/>
      <c r="K137" s="453"/>
      <c r="L137" s="453"/>
      <c r="M137" s="453"/>
      <c r="N137" s="453"/>
      <c r="O137" s="357" t="e">
        <f t="shared" si="83"/>
        <v>#DIV/0!</v>
      </c>
      <c r="P137" s="1148" t="e">
        <f t="shared" si="84"/>
        <v>#DIV/0!</v>
      </c>
      <c r="Q137" s="358" t="e">
        <f t="shared" si="81"/>
        <v>#DIV/0!</v>
      </c>
      <c r="S137" s="157" t="s">
        <v>82</v>
      </c>
      <c r="T137" s="90"/>
      <c r="U137" s="377">
        <v>82</v>
      </c>
      <c r="V137" s="306">
        <v>138.09</v>
      </c>
      <c r="W137" s="96">
        <v>262.10000000000002</v>
      </c>
      <c r="X137" s="102">
        <f t="shared" si="113"/>
        <v>138.09</v>
      </c>
      <c r="Y137" s="477">
        <f t="shared" ref="Y137:AD137" si="144">+I137*$X$137</f>
        <v>0</v>
      </c>
      <c r="Z137" s="477">
        <f t="shared" si="144"/>
        <v>0</v>
      </c>
      <c r="AA137" s="477">
        <f t="shared" si="144"/>
        <v>0</v>
      </c>
      <c r="AB137" s="477">
        <f t="shared" si="144"/>
        <v>0</v>
      </c>
      <c r="AC137" s="477">
        <f t="shared" si="144"/>
        <v>0</v>
      </c>
      <c r="AD137" s="477">
        <f t="shared" si="144"/>
        <v>0</v>
      </c>
    </row>
    <row r="138" spans="1:30" ht="14.25" hidden="1" customHeight="1">
      <c r="A138" s="1648"/>
      <c r="B138" s="1602"/>
      <c r="C138" s="1643"/>
      <c r="D138" s="1610"/>
      <c r="E138" s="564">
        <v>4.2</v>
      </c>
      <c r="F138" s="564" t="s">
        <v>264</v>
      </c>
      <c r="G138" s="851" t="s">
        <v>1412</v>
      </c>
      <c r="H138" s="1152" t="s">
        <v>1203</v>
      </c>
      <c r="I138" s="453"/>
      <c r="J138" s="453"/>
      <c r="K138" s="453"/>
      <c r="L138" s="453"/>
      <c r="M138" s="453"/>
      <c r="N138" s="453"/>
      <c r="O138" s="357" t="e">
        <f t="shared" si="83"/>
        <v>#DIV/0!</v>
      </c>
      <c r="P138" s="1148" t="e">
        <f t="shared" si="84"/>
        <v>#DIV/0!</v>
      </c>
      <c r="Q138" s="358" t="e">
        <f t="shared" si="81"/>
        <v>#DIV/0!</v>
      </c>
      <c r="S138" s="157" t="s">
        <v>82</v>
      </c>
      <c r="T138" s="90"/>
      <c r="U138" s="377">
        <v>82</v>
      </c>
      <c r="V138" s="306">
        <v>138.09</v>
      </c>
      <c r="W138" s="96">
        <v>262.10000000000002</v>
      </c>
      <c r="X138" s="102">
        <f t="shared" si="113"/>
        <v>138.09</v>
      </c>
      <c r="Y138" s="477">
        <f t="shared" ref="Y138:AD138" si="145">+I138*$X$138</f>
        <v>0</v>
      </c>
      <c r="Z138" s="477">
        <f t="shared" si="145"/>
        <v>0</v>
      </c>
      <c r="AA138" s="477">
        <f t="shared" si="145"/>
        <v>0</v>
      </c>
      <c r="AB138" s="477">
        <f t="shared" si="145"/>
        <v>0</v>
      </c>
      <c r="AC138" s="477">
        <f t="shared" si="145"/>
        <v>0</v>
      </c>
      <c r="AD138" s="477">
        <f t="shared" si="145"/>
        <v>0</v>
      </c>
    </row>
    <row r="139" spans="1:30" ht="14.25" hidden="1" customHeight="1">
      <c r="A139" s="1648"/>
      <c r="B139" s="1602"/>
      <c r="C139" s="1643"/>
      <c r="D139" s="1610"/>
      <c r="E139" s="564">
        <v>4.2</v>
      </c>
      <c r="F139" s="564" t="s">
        <v>264</v>
      </c>
      <c r="G139" s="851" t="s">
        <v>1413</v>
      </c>
      <c r="H139" s="1152" t="s">
        <v>1316</v>
      </c>
      <c r="I139" s="453"/>
      <c r="J139" s="453"/>
      <c r="K139" s="453"/>
      <c r="L139" s="453"/>
      <c r="M139" s="453"/>
      <c r="N139" s="453"/>
      <c r="O139" s="357" t="e">
        <f t="shared" si="83"/>
        <v>#DIV/0!</v>
      </c>
      <c r="P139" s="1148" t="e">
        <f t="shared" si="84"/>
        <v>#DIV/0!</v>
      </c>
      <c r="Q139" s="358" t="e">
        <f t="shared" si="81"/>
        <v>#DIV/0!</v>
      </c>
      <c r="S139" s="157" t="s">
        <v>82</v>
      </c>
      <c r="T139" s="90"/>
      <c r="U139" s="377">
        <v>82</v>
      </c>
      <c r="V139" s="306">
        <v>138.09</v>
      </c>
      <c r="W139" s="96">
        <v>262.10000000000002</v>
      </c>
      <c r="X139" s="102">
        <f t="shared" ref="X139:X170" si="146">IF($X$4=$U$9,U139,(IF($X$4=$V$9,V139,W139)))</f>
        <v>138.09</v>
      </c>
      <c r="Y139" s="477">
        <f t="shared" ref="Y139:AD139" si="147">+I139*$X$139</f>
        <v>0</v>
      </c>
      <c r="Z139" s="477">
        <f t="shared" si="147"/>
        <v>0</v>
      </c>
      <c r="AA139" s="477">
        <f t="shared" si="147"/>
        <v>0</v>
      </c>
      <c r="AB139" s="477">
        <f t="shared" si="147"/>
        <v>0</v>
      </c>
      <c r="AC139" s="477">
        <f t="shared" si="147"/>
        <v>0</v>
      </c>
      <c r="AD139" s="477">
        <f t="shared" si="147"/>
        <v>0</v>
      </c>
    </row>
    <row r="140" spans="1:30" ht="14.25" hidden="1" customHeight="1">
      <c r="A140" s="1648"/>
      <c r="B140" s="1602"/>
      <c r="C140" s="1643"/>
      <c r="D140" s="1610"/>
      <c r="E140" s="564">
        <v>4.2</v>
      </c>
      <c r="F140" s="564" t="s">
        <v>264</v>
      </c>
      <c r="G140" s="851" t="s">
        <v>1414</v>
      </c>
      <c r="H140" s="1152" t="s">
        <v>1415</v>
      </c>
      <c r="I140" s="453"/>
      <c r="J140" s="453"/>
      <c r="K140" s="453"/>
      <c r="L140" s="453"/>
      <c r="M140" s="453"/>
      <c r="N140" s="453"/>
      <c r="O140" s="357" t="e">
        <f t="shared" si="83"/>
        <v>#DIV/0!</v>
      </c>
      <c r="P140" s="1148" t="e">
        <f t="shared" si="84"/>
        <v>#DIV/0!</v>
      </c>
      <c r="Q140" s="358" t="e">
        <f t="shared" si="81"/>
        <v>#DIV/0!</v>
      </c>
      <c r="S140" s="157" t="s">
        <v>82</v>
      </c>
      <c r="T140" s="90"/>
      <c r="U140" s="377">
        <v>82</v>
      </c>
      <c r="V140" s="306">
        <v>138.09</v>
      </c>
      <c r="W140" s="96">
        <v>262.10000000000002</v>
      </c>
      <c r="X140" s="102">
        <f t="shared" si="146"/>
        <v>138.09</v>
      </c>
      <c r="Y140" s="477">
        <f t="shared" ref="Y140:AD140" si="148">+I140*$X$140</f>
        <v>0</v>
      </c>
      <c r="Z140" s="477">
        <f t="shared" si="148"/>
        <v>0</v>
      </c>
      <c r="AA140" s="477">
        <f t="shared" si="148"/>
        <v>0</v>
      </c>
      <c r="AB140" s="477">
        <f t="shared" si="148"/>
        <v>0</v>
      </c>
      <c r="AC140" s="477">
        <f t="shared" si="148"/>
        <v>0</v>
      </c>
      <c r="AD140" s="477">
        <f t="shared" si="148"/>
        <v>0</v>
      </c>
    </row>
    <row r="141" spans="1:30" ht="14.25" customHeight="1" thickBot="1">
      <c r="A141" s="1648"/>
      <c r="B141" s="1602"/>
      <c r="C141" s="1643"/>
      <c r="D141" s="1610"/>
      <c r="E141" s="564">
        <v>4.2</v>
      </c>
      <c r="F141" s="564" t="s">
        <v>264</v>
      </c>
      <c r="G141" s="851" t="s">
        <v>1416</v>
      </c>
      <c r="H141" s="1152" t="s">
        <v>1417</v>
      </c>
      <c r="I141" s="453"/>
      <c r="J141" s="453"/>
      <c r="K141" s="453"/>
      <c r="L141" s="453"/>
      <c r="M141" s="453"/>
      <c r="N141" s="453">
        <v>3</v>
      </c>
      <c r="O141" s="357">
        <f t="shared" si="83"/>
        <v>3</v>
      </c>
      <c r="P141" s="1148" t="e">
        <f t="shared" si="84"/>
        <v>#DIV/0!</v>
      </c>
      <c r="Q141" s="358" t="e">
        <f t="shared" si="81"/>
        <v>#DIV/0!</v>
      </c>
      <c r="S141" s="157" t="s">
        <v>82</v>
      </c>
      <c r="T141" s="90"/>
      <c r="U141" s="377">
        <v>82</v>
      </c>
      <c r="V141" s="306">
        <v>138.09</v>
      </c>
      <c r="W141" s="96">
        <v>262.10000000000002</v>
      </c>
      <c r="X141" s="102">
        <f t="shared" si="146"/>
        <v>138.09</v>
      </c>
      <c r="Y141" s="477">
        <f t="shared" ref="Y141:AD141" si="149">+I141*$X$141</f>
        <v>0</v>
      </c>
      <c r="Z141" s="477">
        <f t="shared" si="149"/>
        <v>0</v>
      </c>
      <c r="AA141" s="477">
        <f t="shared" si="149"/>
        <v>0</v>
      </c>
      <c r="AB141" s="477">
        <f t="shared" si="149"/>
        <v>0</v>
      </c>
      <c r="AC141" s="477">
        <f t="shared" si="149"/>
        <v>0</v>
      </c>
      <c r="AD141" s="477">
        <f t="shared" si="149"/>
        <v>414.27</v>
      </c>
    </row>
    <row r="142" spans="1:30" ht="14.25" hidden="1" customHeight="1">
      <c r="A142" s="1648"/>
      <c r="B142" s="1602"/>
      <c r="C142" s="1643"/>
      <c r="D142" s="1610"/>
      <c r="E142" s="564">
        <v>4.2</v>
      </c>
      <c r="F142" s="564" t="s">
        <v>264</v>
      </c>
      <c r="G142" s="851" t="s">
        <v>1418</v>
      </c>
      <c r="H142" s="1152" t="s">
        <v>1419</v>
      </c>
      <c r="I142" s="453"/>
      <c r="J142" s="453"/>
      <c r="K142" s="453"/>
      <c r="L142" s="453"/>
      <c r="M142" s="453"/>
      <c r="N142" s="453"/>
      <c r="O142" s="357" t="e">
        <f t="shared" si="83"/>
        <v>#DIV/0!</v>
      </c>
      <c r="P142" s="1148" t="e">
        <f t="shared" si="84"/>
        <v>#DIV/0!</v>
      </c>
      <c r="Q142" s="358" t="e">
        <f t="shared" ref="Q142:Q195" si="150">+(N142-M142)/M142</f>
        <v>#DIV/0!</v>
      </c>
      <c r="S142" s="157" t="s">
        <v>82</v>
      </c>
      <c r="T142" s="90"/>
      <c r="U142" s="377">
        <v>82</v>
      </c>
      <c r="V142" s="306">
        <v>138.09</v>
      </c>
      <c r="W142" s="96">
        <v>262.10000000000002</v>
      </c>
      <c r="X142" s="102">
        <f t="shared" si="146"/>
        <v>138.09</v>
      </c>
      <c r="Y142" s="477">
        <f t="shared" ref="Y142:AD142" si="151">+I142*$X$142</f>
        <v>0</v>
      </c>
      <c r="Z142" s="477">
        <f t="shared" si="151"/>
        <v>0</v>
      </c>
      <c r="AA142" s="477">
        <f t="shared" si="151"/>
        <v>0</v>
      </c>
      <c r="AB142" s="477">
        <f t="shared" si="151"/>
        <v>0</v>
      </c>
      <c r="AC142" s="477">
        <f t="shared" si="151"/>
        <v>0</v>
      </c>
      <c r="AD142" s="477">
        <f t="shared" si="151"/>
        <v>0</v>
      </c>
    </row>
    <row r="143" spans="1:30" ht="14.25" hidden="1" customHeight="1">
      <c r="A143" s="1648"/>
      <c r="B143" s="1602"/>
      <c r="C143" s="1643"/>
      <c r="D143" s="1610"/>
      <c r="E143" s="564">
        <v>4.2</v>
      </c>
      <c r="F143" s="564" t="s">
        <v>264</v>
      </c>
      <c r="G143" s="851" t="s">
        <v>1420</v>
      </c>
      <c r="H143" s="1152" t="s">
        <v>1421</v>
      </c>
      <c r="I143" s="453"/>
      <c r="J143" s="453"/>
      <c r="K143" s="453"/>
      <c r="L143" s="453"/>
      <c r="M143" s="453"/>
      <c r="N143" s="453"/>
      <c r="O143" s="357" t="e">
        <f t="shared" ref="O143:O195" si="152">AVERAGE(H143:N143)</f>
        <v>#DIV/0!</v>
      </c>
      <c r="P143" s="1148" t="e">
        <f t="shared" ref="P143:P195" si="153">+(N143-I143)/I143</f>
        <v>#DIV/0!</v>
      </c>
      <c r="Q143" s="358" t="e">
        <f t="shared" si="150"/>
        <v>#DIV/0!</v>
      </c>
      <c r="S143" s="157" t="s">
        <v>82</v>
      </c>
      <c r="T143" s="90"/>
      <c r="U143" s="377">
        <v>82</v>
      </c>
      <c r="V143" s="306">
        <v>138.09</v>
      </c>
      <c r="W143" s="96">
        <v>262.10000000000002</v>
      </c>
      <c r="X143" s="102">
        <f t="shared" si="146"/>
        <v>138.09</v>
      </c>
      <c r="Y143" s="477">
        <f t="shared" ref="Y143:AD143" si="154">+I143*$X$143</f>
        <v>0</v>
      </c>
      <c r="Z143" s="477">
        <f t="shared" si="154"/>
        <v>0</v>
      </c>
      <c r="AA143" s="477">
        <f t="shared" si="154"/>
        <v>0</v>
      </c>
      <c r="AB143" s="477">
        <f t="shared" si="154"/>
        <v>0</v>
      </c>
      <c r="AC143" s="477">
        <f t="shared" si="154"/>
        <v>0</v>
      </c>
      <c r="AD143" s="477">
        <f t="shared" si="154"/>
        <v>0</v>
      </c>
    </row>
    <row r="144" spans="1:30" ht="14.25" hidden="1" customHeight="1">
      <c r="A144" s="1648"/>
      <c r="B144" s="1602"/>
      <c r="C144" s="1643"/>
      <c r="D144" s="1610"/>
      <c r="E144" s="564">
        <v>4.2</v>
      </c>
      <c r="F144" s="564" t="s">
        <v>264</v>
      </c>
      <c r="G144" s="851" t="s">
        <v>1422</v>
      </c>
      <c r="H144" s="1152" t="s">
        <v>1423</v>
      </c>
      <c r="I144" s="453"/>
      <c r="J144" s="453"/>
      <c r="K144" s="453"/>
      <c r="L144" s="453"/>
      <c r="M144" s="453"/>
      <c r="N144" s="453"/>
      <c r="O144" s="357" t="e">
        <f t="shared" si="152"/>
        <v>#DIV/0!</v>
      </c>
      <c r="P144" s="1148" t="e">
        <f t="shared" si="153"/>
        <v>#DIV/0!</v>
      </c>
      <c r="Q144" s="358" t="e">
        <f t="shared" si="150"/>
        <v>#DIV/0!</v>
      </c>
      <c r="S144" s="157" t="s">
        <v>82</v>
      </c>
      <c r="T144" s="90"/>
      <c r="U144" s="377">
        <v>82</v>
      </c>
      <c r="V144" s="306">
        <v>138.09</v>
      </c>
      <c r="W144" s="96">
        <v>262.10000000000002</v>
      </c>
      <c r="X144" s="102">
        <f t="shared" si="146"/>
        <v>138.09</v>
      </c>
      <c r="Y144" s="477">
        <f t="shared" ref="Y144:AD144" si="155">+I144*$X$144</f>
        <v>0</v>
      </c>
      <c r="Z144" s="477">
        <f t="shared" si="155"/>
        <v>0</v>
      </c>
      <c r="AA144" s="477">
        <f t="shared" si="155"/>
        <v>0</v>
      </c>
      <c r="AB144" s="477">
        <f t="shared" si="155"/>
        <v>0</v>
      </c>
      <c r="AC144" s="477">
        <f t="shared" si="155"/>
        <v>0</v>
      </c>
      <c r="AD144" s="477">
        <f t="shared" si="155"/>
        <v>0</v>
      </c>
    </row>
    <row r="145" spans="1:30" ht="14.25" hidden="1" customHeight="1">
      <c r="A145" s="1648"/>
      <c r="B145" s="1602"/>
      <c r="C145" s="1643"/>
      <c r="D145" s="1610"/>
      <c r="E145" s="564">
        <v>4.2</v>
      </c>
      <c r="F145" s="564" t="s">
        <v>264</v>
      </c>
      <c r="G145" s="851" t="s">
        <v>1424</v>
      </c>
      <c r="H145" s="1152" t="s">
        <v>1425</v>
      </c>
      <c r="I145" s="453"/>
      <c r="J145" s="453"/>
      <c r="K145" s="453"/>
      <c r="L145" s="453"/>
      <c r="M145" s="453"/>
      <c r="N145" s="453"/>
      <c r="O145" s="357" t="e">
        <f t="shared" si="152"/>
        <v>#DIV/0!</v>
      </c>
      <c r="P145" s="1148" t="e">
        <f t="shared" si="153"/>
        <v>#DIV/0!</v>
      </c>
      <c r="Q145" s="358" t="e">
        <f t="shared" si="150"/>
        <v>#DIV/0!</v>
      </c>
      <c r="S145" s="157" t="s">
        <v>82</v>
      </c>
      <c r="T145" s="90"/>
      <c r="U145" s="377">
        <v>82</v>
      </c>
      <c r="V145" s="306">
        <v>138.09</v>
      </c>
      <c r="W145" s="96">
        <v>262.10000000000002</v>
      </c>
      <c r="X145" s="102">
        <f t="shared" si="146"/>
        <v>138.09</v>
      </c>
      <c r="Y145" s="477">
        <f t="shared" ref="Y145:AD145" si="156">+I145*$X$145</f>
        <v>0</v>
      </c>
      <c r="Z145" s="477">
        <f t="shared" si="156"/>
        <v>0</v>
      </c>
      <c r="AA145" s="477">
        <f t="shared" si="156"/>
        <v>0</v>
      </c>
      <c r="AB145" s="477">
        <f t="shared" si="156"/>
        <v>0</v>
      </c>
      <c r="AC145" s="477">
        <f t="shared" si="156"/>
        <v>0</v>
      </c>
      <c r="AD145" s="477">
        <f t="shared" si="156"/>
        <v>0</v>
      </c>
    </row>
    <row r="146" spans="1:30" ht="14.25" hidden="1" customHeight="1">
      <c r="A146" s="1648"/>
      <c r="B146" s="1602"/>
      <c r="C146" s="1643"/>
      <c r="D146" s="1610"/>
      <c r="E146" s="564">
        <v>4.2</v>
      </c>
      <c r="F146" s="564" t="s">
        <v>264</v>
      </c>
      <c r="G146" s="851" t="s">
        <v>1426</v>
      </c>
      <c r="H146" s="1152" t="s">
        <v>1427</v>
      </c>
      <c r="I146" s="453"/>
      <c r="J146" s="453"/>
      <c r="K146" s="453"/>
      <c r="L146" s="453"/>
      <c r="M146" s="453"/>
      <c r="N146" s="453"/>
      <c r="O146" s="357" t="e">
        <f t="shared" si="152"/>
        <v>#DIV/0!</v>
      </c>
      <c r="P146" s="1148" t="e">
        <f t="shared" si="153"/>
        <v>#DIV/0!</v>
      </c>
      <c r="Q146" s="358" t="e">
        <f t="shared" si="150"/>
        <v>#DIV/0!</v>
      </c>
      <c r="S146" s="157" t="s">
        <v>82</v>
      </c>
      <c r="T146" s="90"/>
      <c r="U146" s="377">
        <v>82</v>
      </c>
      <c r="V146" s="306">
        <v>138.09</v>
      </c>
      <c r="W146" s="96">
        <v>262.10000000000002</v>
      </c>
      <c r="X146" s="102">
        <f t="shared" si="146"/>
        <v>138.09</v>
      </c>
      <c r="Y146" s="477">
        <f t="shared" ref="Y146:AD146" si="157">+I146*$X$146</f>
        <v>0</v>
      </c>
      <c r="Z146" s="477">
        <f t="shared" si="157"/>
        <v>0</v>
      </c>
      <c r="AA146" s="477">
        <f t="shared" si="157"/>
        <v>0</v>
      </c>
      <c r="AB146" s="477">
        <f t="shared" si="157"/>
        <v>0</v>
      </c>
      <c r="AC146" s="477">
        <f t="shared" si="157"/>
        <v>0</v>
      </c>
      <c r="AD146" s="477">
        <f t="shared" si="157"/>
        <v>0</v>
      </c>
    </row>
    <row r="147" spans="1:30" ht="14.25" hidden="1" customHeight="1">
      <c r="A147" s="1648"/>
      <c r="B147" s="1602"/>
      <c r="C147" s="1643"/>
      <c r="D147" s="1610"/>
      <c r="E147" s="564">
        <v>4.2</v>
      </c>
      <c r="F147" s="564" t="s">
        <v>264</v>
      </c>
      <c r="G147" s="851" t="s">
        <v>1428</v>
      </c>
      <c r="H147" s="1152" t="s">
        <v>1429</v>
      </c>
      <c r="I147" s="453"/>
      <c r="J147" s="453"/>
      <c r="K147" s="453"/>
      <c r="L147" s="453"/>
      <c r="M147" s="453"/>
      <c r="N147" s="453"/>
      <c r="O147" s="357" t="e">
        <f t="shared" si="152"/>
        <v>#DIV/0!</v>
      </c>
      <c r="P147" s="1148" t="e">
        <f t="shared" si="153"/>
        <v>#DIV/0!</v>
      </c>
      <c r="Q147" s="358" t="e">
        <f t="shared" si="150"/>
        <v>#DIV/0!</v>
      </c>
      <c r="S147" s="157" t="s">
        <v>82</v>
      </c>
      <c r="T147" s="90"/>
      <c r="U147" s="377">
        <v>82</v>
      </c>
      <c r="V147" s="306">
        <v>138.09</v>
      </c>
      <c r="W147" s="96">
        <v>262.10000000000002</v>
      </c>
      <c r="X147" s="102">
        <f t="shared" si="146"/>
        <v>138.09</v>
      </c>
      <c r="Y147" s="477">
        <f t="shared" ref="Y147:AD147" si="158">+I147*$X$147</f>
        <v>0</v>
      </c>
      <c r="Z147" s="477">
        <f t="shared" si="158"/>
        <v>0</v>
      </c>
      <c r="AA147" s="477">
        <f t="shared" si="158"/>
        <v>0</v>
      </c>
      <c r="AB147" s="477">
        <f t="shared" si="158"/>
        <v>0</v>
      </c>
      <c r="AC147" s="477">
        <f t="shared" si="158"/>
        <v>0</v>
      </c>
      <c r="AD147" s="477">
        <f t="shared" si="158"/>
        <v>0</v>
      </c>
    </row>
    <row r="148" spans="1:30" ht="14.25" hidden="1" customHeight="1">
      <c r="A148" s="1648"/>
      <c r="B148" s="1602"/>
      <c r="C148" s="1643"/>
      <c r="D148" s="1610"/>
      <c r="E148" s="564">
        <v>4.2</v>
      </c>
      <c r="F148" s="564" t="s">
        <v>264</v>
      </c>
      <c r="G148" s="851" t="s">
        <v>1430</v>
      </c>
      <c r="H148" s="1152" t="s">
        <v>1431</v>
      </c>
      <c r="I148" s="453"/>
      <c r="J148" s="453"/>
      <c r="K148" s="453"/>
      <c r="L148" s="453"/>
      <c r="M148" s="453"/>
      <c r="N148" s="453"/>
      <c r="O148" s="357" t="e">
        <f t="shared" si="152"/>
        <v>#DIV/0!</v>
      </c>
      <c r="P148" s="1148" t="e">
        <f t="shared" si="153"/>
        <v>#DIV/0!</v>
      </c>
      <c r="Q148" s="358" t="e">
        <f t="shared" si="150"/>
        <v>#DIV/0!</v>
      </c>
      <c r="S148" s="157" t="s">
        <v>82</v>
      </c>
      <c r="T148" s="90"/>
      <c r="U148" s="377">
        <v>82</v>
      </c>
      <c r="V148" s="306">
        <v>138.09</v>
      </c>
      <c r="W148" s="96">
        <v>262.10000000000002</v>
      </c>
      <c r="X148" s="102">
        <f t="shared" si="146"/>
        <v>138.09</v>
      </c>
      <c r="Y148" s="477">
        <f t="shared" ref="Y148:AD148" si="159">+I148*$X$148</f>
        <v>0</v>
      </c>
      <c r="Z148" s="477">
        <f t="shared" si="159"/>
        <v>0</v>
      </c>
      <c r="AA148" s="477">
        <f t="shared" si="159"/>
        <v>0</v>
      </c>
      <c r="AB148" s="477">
        <f t="shared" si="159"/>
        <v>0</v>
      </c>
      <c r="AC148" s="477">
        <f t="shared" si="159"/>
        <v>0</v>
      </c>
      <c r="AD148" s="477">
        <f t="shared" si="159"/>
        <v>0</v>
      </c>
    </row>
    <row r="149" spans="1:30" ht="14.25" hidden="1" customHeight="1">
      <c r="A149" s="1648"/>
      <c r="B149" s="1602"/>
      <c r="C149" s="1643"/>
      <c r="D149" s="1610"/>
      <c r="E149" s="564">
        <v>4.2</v>
      </c>
      <c r="F149" s="564" t="s">
        <v>264</v>
      </c>
      <c r="G149" s="851" t="s">
        <v>1432</v>
      </c>
      <c r="H149" s="1152" t="s">
        <v>1433</v>
      </c>
      <c r="I149" s="453"/>
      <c r="J149" s="453"/>
      <c r="K149" s="453"/>
      <c r="L149" s="453"/>
      <c r="M149" s="453"/>
      <c r="N149" s="453"/>
      <c r="O149" s="357" t="e">
        <f t="shared" si="152"/>
        <v>#DIV/0!</v>
      </c>
      <c r="P149" s="1148" t="e">
        <f t="shared" si="153"/>
        <v>#DIV/0!</v>
      </c>
      <c r="Q149" s="358" t="e">
        <f t="shared" si="150"/>
        <v>#DIV/0!</v>
      </c>
      <c r="S149" s="157" t="s">
        <v>82</v>
      </c>
      <c r="T149" s="90"/>
      <c r="U149" s="377">
        <v>82</v>
      </c>
      <c r="V149" s="306">
        <v>138.09</v>
      </c>
      <c r="W149" s="96">
        <v>262.10000000000002</v>
      </c>
      <c r="X149" s="102">
        <f t="shared" si="146"/>
        <v>138.09</v>
      </c>
      <c r="Y149" s="477">
        <f t="shared" ref="Y149:AD149" si="160">+I149*$X$149</f>
        <v>0</v>
      </c>
      <c r="Z149" s="477">
        <f t="shared" si="160"/>
        <v>0</v>
      </c>
      <c r="AA149" s="477">
        <f t="shared" si="160"/>
        <v>0</v>
      </c>
      <c r="AB149" s="477">
        <f t="shared" si="160"/>
        <v>0</v>
      </c>
      <c r="AC149" s="477">
        <f t="shared" si="160"/>
        <v>0</v>
      </c>
      <c r="AD149" s="477">
        <f t="shared" si="160"/>
        <v>0</v>
      </c>
    </row>
    <row r="150" spans="1:30" ht="14.25" hidden="1" customHeight="1">
      <c r="A150" s="1648"/>
      <c r="B150" s="1602"/>
      <c r="C150" s="1643"/>
      <c r="D150" s="1610"/>
      <c r="E150" s="564">
        <v>4.2</v>
      </c>
      <c r="F150" s="564" t="s">
        <v>264</v>
      </c>
      <c r="G150" s="851" t="s">
        <v>1434</v>
      </c>
      <c r="H150" s="1152" t="s">
        <v>1435</v>
      </c>
      <c r="I150" s="453"/>
      <c r="J150" s="453"/>
      <c r="K150" s="453"/>
      <c r="L150" s="453"/>
      <c r="M150" s="453"/>
      <c r="N150" s="453"/>
      <c r="O150" s="357" t="e">
        <f t="shared" si="152"/>
        <v>#DIV/0!</v>
      </c>
      <c r="P150" s="1148" t="e">
        <f t="shared" si="153"/>
        <v>#DIV/0!</v>
      </c>
      <c r="Q150" s="358" t="e">
        <f t="shared" si="150"/>
        <v>#DIV/0!</v>
      </c>
      <c r="S150" s="157" t="s">
        <v>82</v>
      </c>
      <c r="T150" s="90"/>
      <c r="U150" s="377">
        <v>82</v>
      </c>
      <c r="V150" s="306">
        <v>138.09</v>
      </c>
      <c r="W150" s="96">
        <v>262.10000000000002</v>
      </c>
      <c r="X150" s="102">
        <f t="shared" si="146"/>
        <v>138.09</v>
      </c>
      <c r="Y150" s="477">
        <f t="shared" ref="Y150:AD150" si="161">+I150*$X$150</f>
        <v>0</v>
      </c>
      <c r="Z150" s="477">
        <f t="shared" si="161"/>
        <v>0</v>
      </c>
      <c r="AA150" s="477">
        <f t="shared" si="161"/>
        <v>0</v>
      </c>
      <c r="AB150" s="477">
        <f t="shared" si="161"/>
        <v>0</v>
      </c>
      <c r="AC150" s="477">
        <f t="shared" si="161"/>
        <v>0</v>
      </c>
      <c r="AD150" s="477">
        <f t="shared" si="161"/>
        <v>0</v>
      </c>
    </row>
    <row r="151" spans="1:30" ht="14.25" hidden="1" customHeight="1">
      <c r="A151" s="1648"/>
      <c r="B151" s="1602"/>
      <c r="C151" s="1643"/>
      <c r="D151" s="1610"/>
      <c r="E151" s="564">
        <v>4.2</v>
      </c>
      <c r="F151" s="564" t="s">
        <v>264</v>
      </c>
      <c r="G151" s="851" t="s">
        <v>1436</v>
      </c>
      <c r="H151" s="1152" t="s">
        <v>1437</v>
      </c>
      <c r="I151" s="453"/>
      <c r="J151" s="453"/>
      <c r="K151" s="453"/>
      <c r="L151" s="453"/>
      <c r="M151" s="453"/>
      <c r="N151" s="453"/>
      <c r="O151" s="357" t="e">
        <f t="shared" si="152"/>
        <v>#DIV/0!</v>
      </c>
      <c r="P151" s="1148" t="e">
        <f t="shared" si="153"/>
        <v>#DIV/0!</v>
      </c>
      <c r="Q151" s="358" t="e">
        <f t="shared" si="150"/>
        <v>#DIV/0!</v>
      </c>
      <c r="S151" s="157" t="s">
        <v>82</v>
      </c>
      <c r="T151" s="90"/>
      <c r="U151" s="377">
        <v>82</v>
      </c>
      <c r="V151" s="306">
        <v>138.09</v>
      </c>
      <c r="W151" s="96">
        <v>262.10000000000002</v>
      </c>
      <c r="X151" s="102">
        <f t="shared" si="146"/>
        <v>138.09</v>
      </c>
      <c r="Y151" s="477">
        <f t="shared" ref="Y151:AD151" si="162">+I151*$X$151</f>
        <v>0</v>
      </c>
      <c r="Z151" s="477">
        <f t="shared" si="162"/>
        <v>0</v>
      </c>
      <c r="AA151" s="477">
        <f t="shared" si="162"/>
        <v>0</v>
      </c>
      <c r="AB151" s="477">
        <f t="shared" si="162"/>
        <v>0</v>
      </c>
      <c r="AC151" s="477">
        <f t="shared" si="162"/>
        <v>0</v>
      </c>
      <c r="AD151" s="477">
        <f t="shared" si="162"/>
        <v>0</v>
      </c>
    </row>
    <row r="152" spans="1:30" ht="14.25" hidden="1" customHeight="1">
      <c r="A152" s="1648"/>
      <c r="B152" s="1602"/>
      <c r="C152" s="1643"/>
      <c r="D152" s="1610"/>
      <c r="E152" s="564">
        <v>4.2</v>
      </c>
      <c r="F152" s="564" t="s">
        <v>264</v>
      </c>
      <c r="G152" s="851" t="s">
        <v>1438</v>
      </c>
      <c r="H152" s="1152" t="s">
        <v>1324</v>
      </c>
      <c r="I152" s="453"/>
      <c r="J152" s="453"/>
      <c r="K152" s="453"/>
      <c r="L152" s="453"/>
      <c r="M152" s="453"/>
      <c r="N152" s="453"/>
      <c r="O152" s="357" t="e">
        <f t="shared" si="152"/>
        <v>#DIV/0!</v>
      </c>
      <c r="P152" s="1148" t="e">
        <f t="shared" si="153"/>
        <v>#DIV/0!</v>
      </c>
      <c r="Q152" s="358" t="e">
        <f t="shared" si="150"/>
        <v>#DIV/0!</v>
      </c>
      <c r="S152" s="157" t="s">
        <v>82</v>
      </c>
      <c r="T152" s="90"/>
      <c r="U152" s="377">
        <v>82</v>
      </c>
      <c r="V152" s="306">
        <v>138.09</v>
      </c>
      <c r="W152" s="96">
        <v>262.10000000000002</v>
      </c>
      <c r="X152" s="102">
        <f t="shared" si="146"/>
        <v>138.09</v>
      </c>
      <c r="Y152" s="477">
        <f t="shared" ref="Y152:AD152" si="163">+I152*$X$152</f>
        <v>0</v>
      </c>
      <c r="Z152" s="477">
        <f t="shared" si="163"/>
        <v>0</v>
      </c>
      <c r="AA152" s="477">
        <f t="shared" si="163"/>
        <v>0</v>
      </c>
      <c r="AB152" s="477">
        <f t="shared" si="163"/>
        <v>0</v>
      </c>
      <c r="AC152" s="477">
        <f t="shared" si="163"/>
        <v>0</v>
      </c>
      <c r="AD152" s="477">
        <f t="shared" si="163"/>
        <v>0</v>
      </c>
    </row>
    <row r="153" spans="1:30" ht="14.25" hidden="1" customHeight="1">
      <c r="A153" s="1648"/>
      <c r="B153" s="1602"/>
      <c r="C153" s="1643"/>
      <c r="D153" s="1610"/>
      <c r="E153" s="564">
        <v>4.2</v>
      </c>
      <c r="F153" s="564" t="s">
        <v>264</v>
      </c>
      <c r="G153" s="851" t="s">
        <v>1439</v>
      </c>
      <c r="H153" s="1152" t="s">
        <v>1440</v>
      </c>
      <c r="I153" s="453"/>
      <c r="J153" s="453"/>
      <c r="K153" s="453"/>
      <c r="L153" s="453"/>
      <c r="M153" s="453"/>
      <c r="N153" s="453"/>
      <c r="O153" s="357" t="e">
        <f t="shared" si="152"/>
        <v>#DIV/0!</v>
      </c>
      <c r="P153" s="1148" t="e">
        <f t="shared" si="153"/>
        <v>#DIV/0!</v>
      </c>
      <c r="Q153" s="358" t="e">
        <f t="shared" si="150"/>
        <v>#DIV/0!</v>
      </c>
      <c r="S153" s="157" t="s">
        <v>82</v>
      </c>
      <c r="T153" s="90"/>
      <c r="U153" s="377">
        <v>82</v>
      </c>
      <c r="V153" s="306">
        <v>138.09</v>
      </c>
      <c r="W153" s="96">
        <v>262.10000000000002</v>
      </c>
      <c r="X153" s="102">
        <f t="shared" si="146"/>
        <v>138.09</v>
      </c>
      <c r="Y153" s="477">
        <f t="shared" ref="Y153:AD153" si="164">+I153*$X$153</f>
        <v>0</v>
      </c>
      <c r="Z153" s="477">
        <f t="shared" si="164"/>
        <v>0</v>
      </c>
      <c r="AA153" s="477">
        <f t="shared" si="164"/>
        <v>0</v>
      </c>
      <c r="AB153" s="477">
        <f t="shared" si="164"/>
        <v>0</v>
      </c>
      <c r="AC153" s="477">
        <f t="shared" si="164"/>
        <v>0</v>
      </c>
      <c r="AD153" s="477">
        <f t="shared" si="164"/>
        <v>0</v>
      </c>
    </row>
    <row r="154" spans="1:30" ht="14.25" hidden="1" customHeight="1">
      <c r="A154" s="1648"/>
      <c r="B154" s="1602"/>
      <c r="C154" s="1643"/>
      <c r="D154" s="1610"/>
      <c r="E154" s="564">
        <v>4.2</v>
      </c>
      <c r="F154" s="564" t="s">
        <v>264</v>
      </c>
      <c r="G154" s="851" t="s">
        <v>1441</v>
      </c>
      <c r="H154" s="1152" t="s">
        <v>1442</v>
      </c>
      <c r="I154" s="453"/>
      <c r="J154" s="453"/>
      <c r="K154" s="453"/>
      <c r="L154" s="453"/>
      <c r="M154" s="453"/>
      <c r="N154" s="453"/>
      <c r="O154" s="357" t="e">
        <f t="shared" si="152"/>
        <v>#DIV/0!</v>
      </c>
      <c r="P154" s="1148" t="e">
        <f t="shared" si="153"/>
        <v>#DIV/0!</v>
      </c>
      <c r="Q154" s="358" t="e">
        <f t="shared" si="150"/>
        <v>#DIV/0!</v>
      </c>
      <c r="S154" s="157" t="s">
        <v>82</v>
      </c>
      <c r="T154" s="90"/>
      <c r="U154" s="377">
        <v>82</v>
      </c>
      <c r="V154" s="306">
        <v>138.09</v>
      </c>
      <c r="W154" s="96">
        <v>262.10000000000002</v>
      </c>
      <c r="X154" s="102">
        <f t="shared" si="146"/>
        <v>138.09</v>
      </c>
      <c r="Y154" s="477">
        <f t="shared" ref="Y154:AD154" si="165">+I154*$X$154</f>
        <v>0</v>
      </c>
      <c r="Z154" s="477">
        <f t="shared" si="165"/>
        <v>0</v>
      </c>
      <c r="AA154" s="477">
        <f t="shared" si="165"/>
        <v>0</v>
      </c>
      <c r="AB154" s="477">
        <f t="shared" si="165"/>
        <v>0</v>
      </c>
      <c r="AC154" s="477">
        <f t="shared" si="165"/>
        <v>0</v>
      </c>
      <c r="AD154" s="477">
        <f t="shared" si="165"/>
        <v>0</v>
      </c>
    </row>
    <row r="155" spans="1:30" ht="14.25" hidden="1" customHeight="1">
      <c r="A155" s="1648"/>
      <c r="B155" s="1602"/>
      <c r="C155" s="1643"/>
      <c r="D155" s="1610"/>
      <c r="E155" s="564">
        <v>4.2</v>
      </c>
      <c r="F155" s="564" t="s">
        <v>264</v>
      </c>
      <c r="G155" s="851" t="s">
        <v>1443</v>
      </c>
      <c r="H155" s="1152" t="s">
        <v>1444</v>
      </c>
      <c r="I155" s="453"/>
      <c r="J155" s="453"/>
      <c r="K155" s="453"/>
      <c r="L155" s="453"/>
      <c r="M155" s="453"/>
      <c r="N155" s="453"/>
      <c r="O155" s="357" t="e">
        <f t="shared" si="152"/>
        <v>#DIV/0!</v>
      </c>
      <c r="P155" s="1148" t="e">
        <f t="shared" si="153"/>
        <v>#DIV/0!</v>
      </c>
      <c r="Q155" s="358" t="e">
        <f t="shared" si="150"/>
        <v>#DIV/0!</v>
      </c>
      <c r="S155" s="157" t="s">
        <v>82</v>
      </c>
      <c r="T155" s="90"/>
      <c r="U155" s="377">
        <v>82</v>
      </c>
      <c r="V155" s="306">
        <v>138.09</v>
      </c>
      <c r="W155" s="96">
        <v>262.10000000000002</v>
      </c>
      <c r="X155" s="102">
        <f t="shared" si="146"/>
        <v>138.09</v>
      </c>
      <c r="Y155" s="477">
        <f t="shared" ref="Y155:AD155" si="166">+I155*$X$155</f>
        <v>0</v>
      </c>
      <c r="Z155" s="477">
        <f t="shared" si="166"/>
        <v>0</v>
      </c>
      <c r="AA155" s="477">
        <f t="shared" si="166"/>
        <v>0</v>
      </c>
      <c r="AB155" s="477">
        <f t="shared" si="166"/>
        <v>0</v>
      </c>
      <c r="AC155" s="477">
        <f t="shared" si="166"/>
        <v>0</v>
      </c>
      <c r="AD155" s="477">
        <f t="shared" si="166"/>
        <v>0</v>
      </c>
    </row>
    <row r="156" spans="1:30" ht="14.25" hidden="1" customHeight="1">
      <c r="A156" s="1648"/>
      <c r="B156" s="1602"/>
      <c r="C156" s="1643"/>
      <c r="D156" s="1610"/>
      <c r="E156" s="564">
        <v>4.2</v>
      </c>
      <c r="F156" s="564" t="s">
        <v>264</v>
      </c>
      <c r="G156" s="851" t="s">
        <v>1445</v>
      </c>
      <c r="H156" s="1152" t="s">
        <v>1446</v>
      </c>
      <c r="I156" s="453"/>
      <c r="J156" s="453"/>
      <c r="K156" s="453"/>
      <c r="L156" s="453"/>
      <c r="M156" s="453"/>
      <c r="N156" s="453"/>
      <c r="O156" s="357" t="e">
        <f t="shared" si="152"/>
        <v>#DIV/0!</v>
      </c>
      <c r="P156" s="1148" t="e">
        <f t="shared" si="153"/>
        <v>#DIV/0!</v>
      </c>
      <c r="Q156" s="358" t="e">
        <f t="shared" si="150"/>
        <v>#DIV/0!</v>
      </c>
      <c r="S156" s="157" t="s">
        <v>82</v>
      </c>
      <c r="T156" s="90"/>
      <c r="U156" s="377">
        <v>82</v>
      </c>
      <c r="V156" s="306">
        <v>138.09</v>
      </c>
      <c r="W156" s="96">
        <v>262.10000000000002</v>
      </c>
      <c r="X156" s="102">
        <f t="shared" si="146"/>
        <v>138.09</v>
      </c>
      <c r="Y156" s="477">
        <f t="shared" ref="Y156:AD156" si="167">+I156*$X$156</f>
        <v>0</v>
      </c>
      <c r="Z156" s="477">
        <f t="shared" si="167"/>
        <v>0</v>
      </c>
      <c r="AA156" s="477">
        <f t="shared" si="167"/>
        <v>0</v>
      </c>
      <c r="AB156" s="477">
        <f t="shared" si="167"/>
        <v>0</v>
      </c>
      <c r="AC156" s="477">
        <f t="shared" si="167"/>
        <v>0</v>
      </c>
      <c r="AD156" s="477">
        <f t="shared" si="167"/>
        <v>0</v>
      </c>
    </row>
    <row r="157" spans="1:30" ht="14.25" hidden="1" customHeight="1">
      <c r="A157" s="1648"/>
      <c r="B157" s="1602"/>
      <c r="C157" s="1643"/>
      <c r="D157" s="1610"/>
      <c r="E157" s="564">
        <v>4.2</v>
      </c>
      <c r="F157" s="564" t="s">
        <v>264</v>
      </c>
      <c r="G157" s="851" t="s">
        <v>1447</v>
      </c>
      <c r="H157" s="1152" t="s">
        <v>1306</v>
      </c>
      <c r="I157" s="453"/>
      <c r="J157" s="453"/>
      <c r="K157" s="453"/>
      <c r="L157" s="453"/>
      <c r="M157" s="453"/>
      <c r="N157" s="453"/>
      <c r="O157" s="357" t="e">
        <f t="shared" si="152"/>
        <v>#DIV/0!</v>
      </c>
      <c r="P157" s="1148" t="e">
        <f t="shared" si="153"/>
        <v>#DIV/0!</v>
      </c>
      <c r="Q157" s="358" t="e">
        <f t="shared" si="150"/>
        <v>#DIV/0!</v>
      </c>
      <c r="S157" s="157" t="s">
        <v>82</v>
      </c>
      <c r="T157" s="90"/>
      <c r="U157" s="377">
        <v>82</v>
      </c>
      <c r="V157" s="306">
        <v>138.09</v>
      </c>
      <c r="W157" s="96">
        <v>262.10000000000002</v>
      </c>
      <c r="X157" s="102">
        <f t="shared" si="146"/>
        <v>138.09</v>
      </c>
      <c r="Y157" s="477">
        <f t="shared" ref="Y157:AD157" si="168">+I157*$X$157</f>
        <v>0</v>
      </c>
      <c r="Z157" s="477">
        <f t="shared" si="168"/>
        <v>0</v>
      </c>
      <c r="AA157" s="477">
        <f t="shared" si="168"/>
        <v>0</v>
      </c>
      <c r="AB157" s="477">
        <f t="shared" si="168"/>
        <v>0</v>
      </c>
      <c r="AC157" s="477">
        <f t="shared" si="168"/>
        <v>0</v>
      </c>
      <c r="AD157" s="477">
        <f t="shared" si="168"/>
        <v>0</v>
      </c>
    </row>
    <row r="158" spans="1:30" ht="15" hidden="1" customHeight="1">
      <c r="A158" s="1648"/>
      <c r="B158" s="1602"/>
      <c r="C158" s="1643"/>
      <c r="D158" s="1610"/>
      <c r="E158" s="564">
        <v>4.2</v>
      </c>
      <c r="F158" s="564" t="s">
        <v>264</v>
      </c>
      <c r="G158" s="851" t="s">
        <v>1448</v>
      </c>
      <c r="H158" s="1152" t="s">
        <v>1308</v>
      </c>
      <c r="I158" s="453"/>
      <c r="J158" s="453"/>
      <c r="K158" s="453"/>
      <c r="L158" s="453"/>
      <c r="M158" s="453"/>
      <c r="N158" s="453"/>
      <c r="O158" s="357" t="e">
        <f t="shared" si="152"/>
        <v>#DIV/0!</v>
      </c>
      <c r="P158" s="1148" t="e">
        <f t="shared" si="153"/>
        <v>#DIV/0!</v>
      </c>
      <c r="Q158" s="358" t="e">
        <f t="shared" si="150"/>
        <v>#DIV/0!</v>
      </c>
      <c r="S158" s="157" t="s">
        <v>82</v>
      </c>
      <c r="T158" s="90"/>
      <c r="U158" s="377">
        <v>82</v>
      </c>
      <c r="V158" s="306">
        <v>138.09</v>
      </c>
      <c r="W158" s="96">
        <v>262.10000000000002</v>
      </c>
      <c r="X158" s="102">
        <f t="shared" si="146"/>
        <v>138.09</v>
      </c>
      <c r="Y158" s="477">
        <f t="shared" ref="Y158:AD158" si="169">+I158*$X$158</f>
        <v>0</v>
      </c>
      <c r="Z158" s="477">
        <f t="shared" si="169"/>
        <v>0</v>
      </c>
      <c r="AA158" s="477">
        <f t="shared" si="169"/>
        <v>0</v>
      </c>
      <c r="AB158" s="477">
        <f t="shared" si="169"/>
        <v>0</v>
      </c>
      <c r="AC158" s="477">
        <f t="shared" si="169"/>
        <v>0</v>
      </c>
      <c r="AD158" s="477">
        <f t="shared" si="169"/>
        <v>0</v>
      </c>
    </row>
    <row r="159" spans="1:30" ht="15" hidden="1" customHeight="1">
      <c r="A159" s="1648"/>
      <c r="B159" s="1602"/>
      <c r="C159" s="1643"/>
      <c r="D159" s="1610"/>
      <c r="E159" s="564">
        <v>4.2</v>
      </c>
      <c r="F159" s="564" t="s">
        <v>264</v>
      </c>
      <c r="G159" s="851" t="s">
        <v>1449</v>
      </c>
      <c r="H159" s="1152" t="s">
        <v>1310</v>
      </c>
      <c r="I159" s="453"/>
      <c r="J159" s="453"/>
      <c r="K159" s="453"/>
      <c r="L159" s="453"/>
      <c r="M159" s="453"/>
      <c r="N159" s="453"/>
      <c r="O159" s="357" t="e">
        <f t="shared" si="152"/>
        <v>#DIV/0!</v>
      </c>
      <c r="P159" s="1148" t="e">
        <f t="shared" si="153"/>
        <v>#DIV/0!</v>
      </c>
      <c r="Q159" s="358" t="e">
        <f t="shared" si="150"/>
        <v>#DIV/0!</v>
      </c>
      <c r="S159" s="157" t="s">
        <v>82</v>
      </c>
      <c r="T159" s="90"/>
      <c r="U159" s="377">
        <v>82</v>
      </c>
      <c r="V159" s="306">
        <v>138.09</v>
      </c>
      <c r="W159" s="96">
        <v>262.10000000000002</v>
      </c>
      <c r="X159" s="102">
        <f t="shared" si="146"/>
        <v>138.09</v>
      </c>
      <c r="Y159" s="477">
        <f t="shared" ref="Y159:AD159" si="170">+I159*$X$159</f>
        <v>0</v>
      </c>
      <c r="Z159" s="477">
        <f t="shared" si="170"/>
        <v>0</v>
      </c>
      <c r="AA159" s="477">
        <f t="shared" si="170"/>
        <v>0</v>
      </c>
      <c r="AB159" s="477">
        <f t="shared" si="170"/>
        <v>0</v>
      </c>
      <c r="AC159" s="477">
        <f t="shared" si="170"/>
        <v>0</v>
      </c>
      <c r="AD159" s="477">
        <f t="shared" si="170"/>
        <v>0</v>
      </c>
    </row>
    <row r="160" spans="1:30" ht="14.25" hidden="1" customHeight="1">
      <c r="A160" s="1648"/>
      <c r="B160" s="1602"/>
      <c r="C160" s="1643"/>
      <c r="D160" s="1610"/>
      <c r="E160" s="564">
        <v>4.2</v>
      </c>
      <c r="F160" s="564" t="s">
        <v>264</v>
      </c>
      <c r="G160" s="851" t="s">
        <v>1450</v>
      </c>
      <c r="H160" s="1152" t="s">
        <v>1312</v>
      </c>
      <c r="I160" s="453"/>
      <c r="J160" s="453"/>
      <c r="K160" s="453"/>
      <c r="L160" s="453"/>
      <c r="M160" s="453"/>
      <c r="N160" s="453"/>
      <c r="O160" s="357" t="e">
        <f t="shared" si="152"/>
        <v>#DIV/0!</v>
      </c>
      <c r="P160" s="1148" t="e">
        <f t="shared" si="153"/>
        <v>#DIV/0!</v>
      </c>
      <c r="Q160" s="358" t="e">
        <f t="shared" si="150"/>
        <v>#DIV/0!</v>
      </c>
      <c r="S160" s="157" t="s">
        <v>82</v>
      </c>
      <c r="T160" s="90"/>
      <c r="U160" s="377">
        <v>82</v>
      </c>
      <c r="V160" s="306">
        <v>138.09</v>
      </c>
      <c r="W160" s="96">
        <v>262.10000000000002</v>
      </c>
      <c r="X160" s="102">
        <f t="shared" si="146"/>
        <v>138.09</v>
      </c>
      <c r="Y160" s="477">
        <f t="shared" ref="Y160:AD160" si="171">+I160*$X$160</f>
        <v>0</v>
      </c>
      <c r="Z160" s="477">
        <f t="shared" si="171"/>
        <v>0</v>
      </c>
      <c r="AA160" s="477">
        <f t="shared" si="171"/>
        <v>0</v>
      </c>
      <c r="AB160" s="477">
        <f t="shared" si="171"/>
        <v>0</v>
      </c>
      <c r="AC160" s="477">
        <f t="shared" si="171"/>
        <v>0</v>
      </c>
      <c r="AD160" s="477">
        <f t="shared" si="171"/>
        <v>0</v>
      </c>
    </row>
    <row r="161" spans="1:30" ht="15" hidden="1" customHeight="1" thickBot="1">
      <c r="A161" s="1648"/>
      <c r="B161" s="1604"/>
      <c r="C161" s="1639"/>
      <c r="D161" s="1611"/>
      <c r="E161" s="564">
        <v>4.2</v>
      </c>
      <c r="F161" s="564" t="s">
        <v>264</v>
      </c>
      <c r="G161" s="851" t="s">
        <v>1451</v>
      </c>
      <c r="H161" s="1152" t="s">
        <v>1318</v>
      </c>
      <c r="I161" s="453"/>
      <c r="J161" s="453"/>
      <c r="K161" s="453"/>
      <c r="L161" s="453"/>
      <c r="M161" s="453"/>
      <c r="N161" s="453"/>
      <c r="O161" s="357" t="e">
        <f t="shared" si="152"/>
        <v>#DIV/0!</v>
      </c>
      <c r="P161" s="1148" t="e">
        <f t="shared" si="153"/>
        <v>#DIV/0!</v>
      </c>
      <c r="Q161" s="358" t="e">
        <f t="shared" si="150"/>
        <v>#DIV/0!</v>
      </c>
      <c r="S161" s="157" t="s">
        <v>82</v>
      </c>
      <c r="T161" s="90"/>
      <c r="U161" s="377">
        <v>82</v>
      </c>
      <c r="V161" s="306">
        <v>138.09</v>
      </c>
      <c r="W161" s="96">
        <v>262.10000000000002</v>
      </c>
      <c r="X161" s="102">
        <f t="shared" si="146"/>
        <v>138.09</v>
      </c>
      <c r="Y161" s="477">
        <f t="shared" ref="Y161:AD161" si="172">+I161*$X$161</f>
        <v>0</v>
      </c>
      <c r="Z161" s="477">
        <f t="shared" si="172"/>
        <v>0</v>
      </c>
      <c r="AA161" s="477">
        <f t="shared" si="172"/>
        <v>0</v>
      </c>
      <c r="AB161" s="477">
        <f t="shared" si="172"/>
        <v>0</v>
      </c>
      <c r="AC161" s="477">
        <f t="shared" si="172"/>
        <v>0</v>
      </c>
      <c r="AD161" s="477">
        <f t="shared" si="172"/>
        <v>0</v>
      </c>
    </row>
    <row r="162" spans="1:30" ht="14.25" customHeight="1" thickBot="1">
      <c r="A162" s="1648">
        <v>5</v>
      </c>
      <c r="B162" s="1609" t="s">
        <v>265</v>
      </c>
      <c r="C162" s="1638">
        <v>5.2</v>
      </c>
      <c r="D162" s="1644" t="s">
        <v>266</v>
      </c>
      <c r="E162" s="564">
        <v>5.2</v>
      </c>
      <c r="F162" s="564" t="s">
        <v>266</v>
      </c>
      <c r="G162" s="851" t="s">
        <v>1452</v>
      </c>
      <c r="H162" s="1152" t="s">
        <v>1453</v>
      </c>
      <c r="I162" s="453">
        <v>97913</v>
      </c>
      <c r="J162" s="453">
        <v>95848</v>
      </c>
      <c r="K162" s="453">
        <v>77522</v>
      </c>
      <c r="L162" s="453">
        <v>63973</v>
      </c>
      <c r="M162" s="453">
        <v>60521</v>
      </c>
      <c r="N162" s="453">
        <v>81770</v>
      </c>
      <c r="O162" s="357">
        <f t="shared" si="152"/>
        <v>79591.166666666672</v>
      </c>
      <c r="P162" s="1148">
        <f t="shared" si="153"/>
        <v>-0.16487085473839019</v>
      </c>
      <c r="Q162" s="358">
        <f t="shared" si="150"/>
        <v>0.35110127063333391</v>
      </c>
      <c r="S162" s="158" t="s">
        <v>84</v>
      </c>
      <c r="T162" s="91"/>
      <c r="U162" s="377">
        <v>1.98</v>
      </c>
      <c r="V162" s="306">
        <v>3.1</v>
      </c>
      <c r="W162" s="96">
        <v>6.98</v>
      </c>
      <c r="X162" s="102">
        <f t="shared" si="146"/>
        <v>3.1</v>
      </c>
      <c r="Y162" s="477">
        <f t="shared" ref="Y162:AD162" si="173">+I162*$X$162</f>
        <v>303530.3</v>
      </c>
      <c r="Z162" s="477">
        <f t="shared" si="173"/>
        <v>297128.8</v>
      </c>
      <c r="AA162" s="477">
        <f t="shared" si="173"/>
        <v>240318.2</v>
      </c>
      <c r="AB162" s="477">
        <f t="shared" si="173"/>
        <v>198316.30000000002</v>
      </c>
      <c r="AC162" s="477">
        <f t="shared" si="173"/>
        <v>187615.1</v>
      </c>
      <c r="AD162" s="477">
        <f t="shared" si="173"/>
        <v>253487</v>
      </c>
    </row>
    <row r="163" spans="1:30" ht="15" hidden="1" customHeight="1" thickBot="1">
      <c r="A163" s="1648"/>
      <c r="B163" s="1602"/>
      <c r="C163" s="1639"/>
      <c r="D163" s="1637"/>
      <c r="E163" s="564">
        <v>5.2</v>
      </c>
      <c r="F163" s="564" t="s">
        <v>266</v>
      </c>
      <c r="G163" s="851" t="s">
        <v>1454</v>
      </c>
      <c r="H163" s="354" t="s">
        <v>1455</v>
      </c>
      <c r="I163" s="453"/>
      <c r="J163" s="453"/>
      <c r="K163" s="453"/>
      <c r="L163" s="453"/>
      <c r="M163" s="453"/>
      <c r="N163" s="453"/>
      <c r="O163" s="357" t="e">
        <f t="shared" si="152"/>
        <v>#DIV/0!</v>
      </c>
      <c r="P163" s="1148" t="e">
        <f t="shared" si="153"/>
        <v>#DIV/0!</v>
      </c>
      <c r="Q163" s="358" t="e">
        <f t="shared" si="150"/>
        <v>#DIV/0!</v>
      </c>
      <c r="T163" s="44"/>
      <c r="U163" s="44"/>
      <c r="X163" s="44">
        <f t="shared" si="146"/>
        <v>0</v>
      </c>
      <c r="Y163" s="477">
        <f t="shared" ref="Y163:AD163" si="174">+I163*$X$163</f>
        <v>0</v>
      </c>
      <c r="Z163" s="477">
        <f t="shared" si="174"/>
        <v>0</v>
      </c>
      <c r="AA163" s="477">
        <f t="shared" si="174"/>
        <v>0</v>
      </c>
      <c r="AB163" s="477">
        <f t="shared" si="174"/>
        <v>0</v>
      </c>
      <c r="AC163" s="477">
        <f t="shared" si="174"/>
        <v>0</v>
      </c>
      <c r="AD163" s="477">
        <f t="shared" si="174"/>
        <v>0</v>
      </c>
    </row>
    <row r="164" spans="1:30" ht="14.25" customHeight="1">
      <c r="A164" s="1648"/>
      <c r="B164" s="1602"/>
      <c r="C164" s="1638">
        <v>5.0999999999999996</v>
      </c>
      <c r="D164" s="1636" t="s">
        <v>267</v>
      </c>
      <c r="E164" s="564">
        <v>5.0999999999999996</v>
      </c>
      <c r="F164" s="564" t="s">
        <v>267</v>
      </c>
      <c r="G164" s="851" t="s">
        <v>1456</v>
      </c>
      <c r="H164" s="1152" t="s">
        <v>1457</v>
      </c>
      <c r="I164" s="453">
        <v>16229</v>
      </c>
      <c r="J164" s="453">
        <v>15418</v>
      </c>
      <c r="K164" s="453">
        <v>11117</v>
      </c>
      <c r="L164" s="453">
        <v>8694</v>
      </c>
      <c r="M164" s="453">
        <v>5307</v>
      </c>
      <c r="N164" s="453">
        <v>8313</v>
      </c>
      <c r="O164" s="357">
        <f t="shared" si="152"/>
        <v>10846.333333333334</v>
      </c>
      <c r="P164" s="1148">
        <f t="shared" si="153"/>
        <v>-0.48776880892229957</v>
      </c>
      <c r="Q164" s="358">
        <f t="shared" si="150"/>
        <v>0.56642170717919726</v>
      </c>
      <c r="S164" s="158" t="s">
        <v>83</v>
      </c>
      <c r="T164" s="91"/>
      <c r="U164" s="377">
        <v>4.7300000000000004</v>
      </c>
      <c r="V164" s="306">
        <v>6.51</v>
      </c>
      <c r="W164" s="96">
        <v>37.4</v>
      </c>
      <c r="X164" s="102">
        <f t="shared" si="146"/>
        <v>6.51</v>
      </c>
      <c r="Y164" s="477">
        <f t="shared" ref="Y164:AD164" si="175">+I164*$X$164</f>
        <v>105650.79</v>
      </c>
      <c r="Z164" s="477">
        <f t="shared" si="175"/>
        <v>100371.18</v>
      </c>
      <c r="AA164" s="477">
        <f t="shared" si="175"/>
        <v>72371.67</v>
      </c>
      <c r="AB164" s="477">
        <f t="shared" si="175"/>
        <v>56597.939999999995</v>
      </c>
      <c r="AC164" s="477">
        <f t="shared" si="175"/>
        <v>34548.57</v>
      </c>
      <c r="AD164" s="477">
        <f t="shared" si="175"/>
        <v>54117.63</v>
      </c>
    </row>
    <row r="165" spans="1:30" ht="14.25" customHeight="1" thickBot="1">
      <c r="A165" s="1648"/>
      <c r="B165" s="1602"/>
      <c r="C165" s="1643"/>
      <c r="D165" s="1610"/>
      <c r="E165" s="564">
        <v>5.0999999999999996</v>
      </c>
      <c r="F165" s="564" t="s">
        <v>267</v>
      </c>
      <c r="G165" s="851" t="s">
        <v>1458</v>
      </c>
      <c r="H165" s="1152" t="s">
        <v>1459</v>
      </c>
      <c r="I165" s="453"/>
      <c r="J165" s="453"/>
      <c r="K165" s="453"/>
      <c r="L165" s="453"/>
      <c r="M165" s="453">
        <v>3243</v>
      </c>
      <c r="N165" s="453">
        <v>986</v>
      </c>
      <c r="O165" s="357">
        <f t="shared" si="152"/>
        <v>2114.5</v>
      </c>
      <c r="P165" s="1148" t="e">
        <f t="shared" si="153"/>
        <v>#DIV/0!</v>
      </c>
      <c r="Q165" s="358">
        <f t="shared" si="150"/>
        <v>-0.69596053037311134</v>
      </c>
      <c r="S165" s="158" t="s">
        <v>83</v>
      </c>
      <c r="T165" s="91"/>
      <c r="U165" s="377">
        <v>4.7300000000000004</v>
      </c>
      <c r="V165" s="306">
        <v>6.51</v>
      </c>
      <c r="W165" s="96">
        <v>37.4</v>
      </c>
      <c r="X165" s="102">
        <f t="shared" si="146"/>
        <v>6.51</v>
      </c>
      <c r="Y165" s="477">
        <f t="shared" ref="Y165:AD165" si="176">+I165*$X$165</f>
        <v>0</v>
      </c>
      <c r="Z165" s="477">
        <f t="shared" si="176"/>
        <v>0</v>
      </c>
      <c r="AA165" s="477">
        <f t="shared" si="176"/>
        <v>0</v>
      </c>
      <c r="AB165" s="477">
        <f t="shared" si="176"/>
        <v>0</v>
      </c>
      <c r="AC165" s="477">
        <f t="shared" si="176"/>
        <v>21111.93</v>
      </c>
      <c r="AD165" s="477">
        <f t="shared" si="176"/>
        <v>6418.86</v>
      </c>
    </row>
    <row r="166" spans="1:30" ht="15" hidden="1" customHeight="1" thickBot="1">
      <c r="A166" s="1648"/>
      <c r="B166" s="1602"/>
      <c r="C166" s="1639"/>
      <c r="D166" s="1637"/>
      <c r="E166" s="564">
        <v>5.0999999999999996</v>
      </c>
      <c r="F166" s="564" t="s">
        <v>267</v>
      </c>
      <c r="G166" s="851" t="s">
        <v>1460</v>
      </c>
      <c r="H166" s="1152" t="s">
        <v>1461</v>
      </c>
      <c r="I166" s="453"/>
      <c r="J166" s="453"/>
      <c r="K166" s="453"/>
      <c r="L166" s="453"/>
      <c r="M166" s="453"/>
      <c r="N166" s="453"/>
      <c r="O166" s="357" t="e">
        <f t="shared" si="152"/>
        <v>#DIV/0!</v>
      </c>
      <c r="P166" s="1148" t="e">
        <f t="shared" si="153"/>
        <v>#DIV/0!</v>
      </c>
      <c r="Q166" s="358" t="e">
        <f t="shared" si="150"/>
        <v>#DIV/0!</v>
      </c>
      <c r="X166" s="44">
        <f t="shared" si="146"/>
        <v>0</v>
      </c>
      <c r="Y166" s="477">
        <f t="shared" ref="Y166:AD166" si="177">+I166*$X$166</f>
        <v>0</v>
      </c>
      <c r="Z166" s="477">
        <f t="shared" si="177"/>
        <v>0</v>
      </c>
      <c r="AA166" s="477">
        <f t="shared" si="177"/>
        <v>0</v>
      </c>
      <c r="AB166" s="477">
        <f t="shared" si="177"/>
        <v>0</v>
      </c>
      <c r="AC166" s="477">
        <f t="shared" si="177"/>
        <v>0</v>
      </c>
      <c r="AD166" s="477">
        <f t="shared" si="177"/>
        <v>0</v>
      </c>
    </row>
    <row r="167" spans="1:30" ht="21.75" customHeight="1">
      <c r="A167" s="1648"/>
      <c r="B167" s="1602"/>
      <c r="C167" s="1638">
        <v>5.3</v>
      </c>
      <c r="D167" s="1636" t="s">
        <v>268</v>
      </c>
      <c r="E167" s="564">
        <v>5.3</v>
      </c>
      <c r="F167" s="564" t="s">
        <v>268</v>
      </c>
      <c r="G167" s="851" t="s">
        <v>1462</v>
      </c>
      <c r="H167" s="1152" t="s">
        <v>1463</v>
      </c>
      <c r="I167" s="453">
        <v>1537</v>
      </c>
      <c r="J167" s="453">
        <v>1574</v>
      </c>
      <c r="K167" s="453">
        <v>1194</v>
      </c>
      <c r="L167" s="453">
        <v>441</v>
      </c>
      <c r="M167" s="453">
        <v>304</v>
      </c>
      <c r="N167" s="453">
        <v>241</v>
      </c>
      <c r="O167" s="357">
        <f t="shared" si="152"/>
        <v>881.83333333333337</v>
      </c>
      <c r="P167" s="1148">
        <f t="shared" si="153"/>
        <v>-0.84320104098893944</v>
      </c>
      <c r="Q167" s="358">
        <f t="shared" si="150"/>
        <v>-0.20723684210526316</v>
      </c>
      <c r="X167" s="44">
        <f t="shared" si="146"/>
        <v>0</v>
      </c>
      <c r="Y167" s="477">
        <f t="shared" ref="Y167:AD167" si="178">+I167*$X$167</f>
        <v>0</v>
      </c>
      <c r="Z167" s="477">
        <f t="shared" si="178"/>
        <v>0</v>
      </c>
      <c r="AA167" s="477">
        <f t="shared" si="178"/>
        <v>0</v>
      </c>
      <c r="AB167" s="477">
        <f t="shared" si="178"/>
        <v>0</v>
      </c>
      <c r="AC167" s="477">
        <f t="shared" si="178"/>
        <v>0</v>
      </c>
      <c r="AD167" s="477">
        <f t="shared" si="178"/>
        <v>0</v>
      </c>
    </row>
    <row r="168" spans="1:30" ht="14.25" hidden="1" customHeight="1">
      <c r="A168" s="1648"/>
      <c r="B168" s="1602"/>
      <c r="C168" s="1643"/>
      <c r="D168" s="1610"/>
      <c r="E168" s="564">
        <v>5.3</v>
      </c>
      <c r="F168" s="564" t="s">
        <v>268</v>
      </c>
      <c r="G168" s="851" t="s">
        <v>1464</v>
      </c>
      <c r="H168" s="1152" t="s">
        <v>1465</v>
      </c>
      <c r="I168" s="453"/>
      <c r="J168" s="453"/>
      <c r="K168" s="453"/>
      <c r="L168" s="453"/>
      <c r="M168" s="453"/>
      <c r="N168" s="453"/>
      <c r="O168" s="357" t="e">
        <f t="shared" si="152"/>
        <v>#DIV/0!</v>
      </c>
      <c r="P168" s="1148" t="e">
        <f t="shared" si="153"/>
        <v>#DIV/0!</v>
      </c>
      <c r="Q168" s="358" t="e">
        <f t="shared" si="150"/>
        <v>#DIV/0!</v>
      </c>
      <c r="S168" s="157" t="s">
        <v>79</v>
      </c>
      <c r="T168" s="90">
        <v>2</v>
      </c>
      <c r="U168" s="375">
        <v>2</v>
      </c>
      <c r="V168" s="304">
        <v>2</v>
      </c>
      <c r="W168" s="90">
        <v>2</v>
      </c>
      <c r="X168" s="90">
        <f t="shared" si="146"/>
        <v>2</v>
      </c>
      <c r="Y168" s="477">
        <f t="shared" ref="Y168:AD168" si="179">+I168*$X$168</f>
        <v>0</v>
      </c>
      <c r="Z168" s="477">
        <f t="shared" si="179"/>
        <v>0</v>
      </c>
      <c r="AA168" s="477">
        <f t="shared" si="179"/>
        <v>0</v>
      </c>
      <c r="AB168" s="477">
        <f t="shared" si="179"/>
        <v>0</v>
      </c>
      <c r="AC168" s="477">
        <f t="shared" si="179"/>
        <v>0</v>
      </c>
      <c r="AD168" s="477">
        <f t="shared" si="179"/>
        <v>0</v>
      </c>
    </row>
    <row r="169" spans="1:30" ht="14.25" hidden="1" customHeight="1">
      <c r="A169" s="1648"/>
      <c r="B169" s="1602"/>
      <c r="C169" s="1643"/>
      <c r="D169" s="1610"/>
      <c r="E169" s="564">
        <v>5.3</v>
      </c>
      <c r="F169" s="564" t="s">
        <v>268</v>
      </c>
      <c r="G169" s="851" t="s">
        <v>1466</v>
      </c>
      <c r="H169" s="1152" t="s">
        <v>1467</v>
      </c>
      <c r="I169" s="453"/>
      <c r="J169" s="453"/>
      <c r="K169" s="453"/>
      <c r="L169" s="453"/>
      <c r="M169" s="453"/>
      <c r="N169" s="453"/>
      <c r="O169" s="357" t="e">
        <f t="shared" si="152"/>
        <v>#DIV/0!</v>
      </c>
      <c r="P169" s="1148" t="e">
        <f t="shared" si="153"/>
        <v>#DIV/0!</v>
      </c>
      <c r="Q169" s="358" t="e">
        <f t="shared" si="150"/>
        <v>#DIV/0!</v>
      </c>
      <c r="S169" s="158" t="s">
        <v>84</v>
      </c>
      <c r="T169" s="91"/>
      <c r="U169" s="377">
        <v>1.98</v>
      </c>
      <c r="V169" s="306">
        <v>3.1</v>
      </c>
      <c r="W169" s="96">
        <v>6.98</v>
      </c>
      <c r="X169" s="102">
        <f t="shared" si="146"/>
        <v>3.1</v>
      </c>
      <c r="Y169" s="477">
        <f t="shared" ref="Y169:AD169" si="180">+I169*$X$169</f>
        <v>0</v>
      </c>
      <c r="Z169" s="477">
        <f t="shared" si="180"/>
        <v>0</v>
      </c>
      <c r="AA169" s="477">
        <f t="shared" si="180"/>
        <v>0</v>
      </c>
      <c r="AB169" s="477">
        <f t="shared" si="180"/>
        <v>0</v>
      </c>
      <c r="AC169" s="477">
        <f t="shared" si="180"/>
        <v>0</v>
      </c>
      <c r="AD169" s="477">
        <f t="shared" si="180"/>
        <v>0</v>
      </c>
    </row>
    <row r="170" spans="1:30" ht="15" hidden="1" customHeight="1" thickBot="1">
      <c r="A170" s="1648"/>
      <c r="B170" s="1602"/>
      <c r="C170" s="1639"/>
      <c r="D170" s="1637"/>
      <c r="E170" s="564">
        <v>5.3</v>
      </c>
      <c r="F170" s="564" t="s">
        <v>268</v>
      </c>
      <c r="G170" s="851" t="s">
        <v>1468</v>
      </c>
      <c r="H170" s="1152" t="s">
        <v>1469</v>
      </c>
      <c r="I170" s="453"/>
      <c r="J170" s="453"/>
      <c r="K170" s="453"/>
      <c r="L170" s="453"/>
      <c r="M170" s="453"/>
      <c r="N170" s="453"/>
      <c r="O170" s="357" t="e">
        <f t="shared" si="152"/>
        <v>#DIV/0!</v>
      </c>
      <c r="P170" s="1148" t="e">
        <f t="shared" si="153"/>
        <v>#DIV/0!</v>
      </c>
      <c r="Q170" s="358" t="e">
        <f t="shared" si="150"/>
        <v>#DIV/0!</v>
      </c>
      <c r="S170" s="158" t="s">
        <v>84</v>
      </c>
      <c r="T170" s="91"/>
      <c r="U170" s="377">
        <v>1.98</v>
      </c>
      <c r="V170" s="306">
        <v>3.1</v>
      </c>
      <c r="W170" s="96">
        <v>6.98</v>
      </c>
      <c r="X170" s="102">
        <f t="shared" si="146"/>
        <v>3.1</v>
      </c>
      <c r="Y170" s="477">
        <f t="shared" ref="Y170:AD170" si="181">+I170*$X$170</f>
        <v>0</v>
      </c>
      <c r="Z170" s="477">
        <f t="shared" si="181"/>
        <v>0</v>
      </c>
      <c r="AA170" s="477">
        <f t="shared" si="181"/>
        <v>0</v>
      </c>
      <c r="AB170" s="477">
        <f t="shared" si="181"/>
        <v>0</v>
      </c>
      <c r="AC170" s="477">
        <f t="shared" si="181"/>
        <v>0</v>
      </c>
      <c r="AD170" s="477">
        <f t="shared" si="181"/>
        <v>0</v>
      </c>
    </row>
    <row r="171" spans="1:30" ht="14.25" hidden="1" customHeight="1">
      <c r="A171" s="1648"/>
      <c r="B171" s="1602"/>
      <c r="C171" s="1638">
        <v>5.4</v>
      </c>
      <c r="D171" s="1636" t="s">
        <v>269</v>
      </c>
      <c r="E171" s="564">
        <v>5.4</v>
      </c>
      <c r="F171" s="564" t="s">
        <v>269</v>
      </c>
      <c r="G171" s="851" t="s">
        <v>1470</v>
      </c>
      <c r="H171" s="1152" t="s">
        <v>1471</v>
      </c>
      <c r="I171" s="453"/>
      <c r="J171" s="453"/>
      <c r="K171" s="453"/>
      <c r="L171" s="453"/>
      <c r="M171" s="453"/>
      <c r="N171" s="453"/>
      <c r="O171" s="357" t="e">
        <f t="shared" si="152"/>
        <v>#DIV/0!</v>
      </c>
      <c r="P171" s="1148" t="e">
        <f t="shared" si="153"/>
        <v>#DIV/0!</v>
      </c>
      <c r="Q171" s="358" t="e">
        <f t="shared" si="150"/>
        <v>#DIV/0!</v>
      </c>
      <c r="Y171" s="477">
        <f t="shared" ref="Y171:AD171" si="182">+I171*$X$171</f>
        <v>0</v>
      </c>
      <c r="Z171" s="477">
        <f t="shared" si="182"/>
        <v>0</v>
      </c>
      <c r="AA171" s="477">
        <f t="shared" si="182"/>
        <v>0</v>
      </c>
      <c r="AB171" s="477">
        <f t="shared" si="182"/>
        <v>0</v>
      </c>
      <c r="AC171" s="477">
        <f t="shared" si="182"/>
        <v>0</v>
      </c>
      <c r="AD171" s="477">
        <f t="shared" si="182"/>
        <v>0</v>
      </c>
    </row>
    <row r="172" spans="1:30" ht="30.75" customHeight="1" thickBot="1">
      <c r="A172" s="1648"/>
      <c r="B172" s="1602"/>
      <c r="C172" s="1643"/>
      <c r="D172" s="1610"/>
      <c r="E172" s="564">
        <v>5.4</v>
      </c>
      <c r="F172" s="564" t="s">
        <v>269</v>
      </c>
      <c r="G172" s="851" t="s">
        <v>1472</v>
      </c>
      <c r="H172" s="1152" t="s">
        <v>1473</v>
      </c>
      <c r="I172" s="453">
        <v>235</v>
      </c>
      <c r="J172" s="453">
        <v>128</v>
      </c>
      <c r="K172" s="453">
        <v>86</v>
      </c>
      <c r="L172" s="453">
        <v>0</v>
      </c>
      <c r="M172" s="453">
        <v>320</v>
      </c>
      <c r="N172" s="453">
        <v>496</v>
      </c>
      <c r="O172" s="357">
        <f t="shared" si="152"/>
        <v>210.83333333333334</v>
      </c>
      <c r="P172" s="1148">
        <f t="shared" si="153"/>
        <v>1.1106382978723404</v>
      </c>
      <c r="Q172" s="358">
        <f t="shared" si="150"/>
        <v>0.55000000000000004</v>
      </c>
      <c r="S172" s="157" t="s">
        <v>82</v>
      </c>
      <c r="U172" s="377">
        <v>82</v>
      </c>
      <c r="V172" s="306">
        <v>138.09</v>
      </c>
      <c r="W172" s="96">
        <v>262.10000000000002</v>
      </c>
      <c r="X172" s="102">
        <f>IF($X$4=$U$9,U172,(IF($X$4=$V$9,V172,W172)))</f>
        <v>138.09</v>
      </c>
      <c r="Y172" s="477">
        <f t="shared" ref="Y172:AD172" si="183">+I172*$X$172</f>
        <v>32451.15</v>
      </c>
      <c r="Z172" s="477">
        <f t="shared" si="183"/>
        <v>17675.52</v>
      </c>
      <c r="AA172" s="477">
        <f t="shared" si="183"/>
        <v>11875.74</v>
      </c>
      <c r="AB172" s="477">
        <f t="shared" si="183"/>
        <v>0</v>
      </c>
      <c r="AC172" s="477">
        <f t="shared" si="183"/>
        <v>44188.800000000003</v>
      </c>
      <c r="AD172" s="477">
        <f t="shared" si="183"/>
        <v>68492.639999999999</v>
      </c>
    </row>
    <row r="173" spans="1:30" ht="14.25" hidden="1" customHeight="1">
      <c r="A173" s="1648"/>
      <c r="B173" s="1602"/>
      <c r="C173" s="1643"/>
      <c r="D173" s="1610"/>
      <c r="E173" s="564">
        <v>5.4</v>
      </c>
      <c r="F173" s="564" t="s">
        <v>269</v>
      </c>
      <c r="G173" s="851" t="s">
        <v>1474</v>
      </c>
      <c r="H173" s="1152" t="s">
        <v>1475</v>
      </c>
      <c r="I173" s="453"/>
      <c r="J173" s="453"/>
      <c r="K173" s="453"/>
      <c r="L173" s="453"/>
      <c r="M173" s="453"/>
      <c r="N173" s="453"/>
      <c r="O173" s="357" t="e">
        <f t="shared" si="152"/>
        <v>#DIV/0!</v>
      </c>
      <c r="P173" s="1148" t="e">
        <f t="shared" si="153"/>
        <v>#DIV/0!</v>
      </c>
      <c r="Q173" s="358" t="e">
        <f t="shared" si="150"/>
        <v>#DIV/0!</v>
      </c>
      <c r="Y173" s="477">
        <f t="shared" ref="Y173:AD173" si="184">+I173*$X$173</f>
        <v>0</v>
      </c>
      <c r="Z173" s="477">
        <f t="shared" si="184"/>
        <v>0</v>
      </c>
      <c r="AA173" s="477">
        <f t="shared" si="184"/>
        <v>0</v>
      </c>
      <c r="AB173" s="477">
        <f t="shared" si="184"/>
        <v>0</v>
      </c>
      <c r="AC173" s="477">
        <f t="shared" si="184"/>
        <v>0</v>
      </c>
      <c r="AD173" s="477">
        <f t="shared" si="184"/>
        <v>0</v>
      </c>
    </row>
    <row r="174" spans="1:30" ht="14.25" hidden="1" customHeight="1">
      <c r="A174" s="1648"/>
      <c r="B174" s="1602"/>
      <c r="C174" s="1643"/>
      <c r="D174" s="1610"/>
      <c r="E174" s="564">
        <v>5.4</v>
      </c>
      <c r="F174" s="564" t="s">
        <v>269</v>
      </c>
      <c r="G174" s="851" t="s">
        <v>1476</v>
      </c>
      <c r="H174" s="1152" t="s">
        <v>1477</v>
      </c>
      <c r="I174" s="453"/>
      <c r="J174" s="453"/>
      <c r="K174" s="453"/>
      <c r="L174" s="453"/>
      <c r="M174" s="453"/>
      <c r="N174" s="453"/>
      <c r="O174" s="357" t="e">
        <f t="shared" si="152"/>
        <v>#DIV/0!</v>
      </c>
      <c r="P174" s="1148" t="e">
        <f t="shared" si="153"/>
        <v>#DIV/0!</v>
      </c>
      <c r="Q174" s="358" t="e">
        <f t="shared" si="150"/>
        <v>#DIV/0!</v>
      </c>
      <c r="T174" s="44"/>
      <c r="U174" s="44"/>
      <c r="Y174" s="477">
        <f t="shared" ref="Y174:AD174" si="185">+I174*$X$174</f>
        <v>0</v>
      </c>
      <c r="Z174" s="477">
        <f t="shared" si="185"/>
        <v>0</v>
      </c>
      <c r="AA174" s="477">
        <f t="shared" si="185"/>
        <v>0</v>
      </c>
      <c r="AB174" s="477">
        <f t="shared" si="185"/>
        <v>0</v>
      </c>
      <c r="AC174" s="477">
        <f t="shared" si="185"/>
        <v>0</v>
      </c>
      <c r="AD174" s="477">
        <f t="shared" si="185"/>
        <v>0</v>
      </c>
    </row>
    <row r="175" spans="1:30" ht="14.25" hidden="1" customHeight="1">
      <c r="A175" s="1648"/>
      <c r="B175" s="1602"/>
      <c r="C175" s="1643"/>
      <c r="D175" s="1610"/>
      <c r="E175" s="564">
        <v>5.4</v>
      </c>
      <c r="F175" s="564" t="s">
        <v>269</v>
      </c>
      <c r="G175" s="851" t="s">
        <v>1478</v>
      </c>
      <c r="H175" s="1152" t="s">
        <v>1479</v>
      </c>
      <c r="I175" s="453"/>
      <c r="J175" s="453"/>
      <c r="K175" s="453"/>
      <c r="L175" s="453"/>
      <c r="M175" s="453"/>
      <c r="N175" s="453"/>
      <c r="O175" s="357" t="e">
        <f t="shared" si="152"/>
        <v>#DIV/0!</v>
      </c>
      <c r="P175" s="1148" t="e">
        <f t="shared" si="153"/>
        <v>#DIV/0!</v>
      </c>
      <c r="Q175" s="358" t="e">
        <f t="shared" si="150"/>
        <v>#DIV/0!</v>
      </c>
      <c r="T175" s="44"/>
      <c r="U175" s="44"/>
      <c r="Y175" s="477">
        <f t="shared" ref="Y175:AD175" si="186">+I175*$X$175</f>
        <v>0</v>
      </c>
      <c r="Z175" s="477">
        <f t="shared" si="186"/>
        <v>0</v>
      </c>
      <c r="AA175" s="477">
        <f t="shared" si="186"/>
        <v>0</v>
      </c>
      <c r="AB175" s="477">
        <f t="shared" si="186"/>
        <v>0</v>
      </c>
      <c r="AC175" s="477">
        <f t="shared" si="186"/>
        <v>0</v>
      </c>
      <c r="AD175" s="477">
        <f t="shared" si="186"/>
        <v>0</v>
      </c>
    </row>
    <row r="176" spans="1:30" ht="15" hidden="1" customHeight="1" thickBot="1">
      <c r="A176" s="1648"/>
      <c r="B176" s="1604"/>
      <c r="C176" s="1639"/>
      <c r="D176" s="1611"/>
      <c r="E176" s="564">
        <v>5.4</v>
      </c>
      <c r="F176" s="564" t="s">
        <v>269</v>
      </c>
      <c r="G176" s="851" t="s">
        <v>1480</v>
      </c>
      <c r="H176" s="1152" t="s">
        <v>1336</v>
      </c>
      <c r="I176" s="453"/>
      <c r="J176" s="453"/>
      <c r="K176" s="453"/>
      <c r="L176" s="453"/>
      <c r="M176" s="453"/>
      <c r="N176" s="453"/>
      <c r="O176" s="357" t="e">
        <f t="shared" si="152"/>
        <v>#DIV/0!</v>
      </c>
      <c r="P176" s="1148" t="e">
        <f t="shared" si="153"/>
        <v>#DIV/0!</v>
      </c>
      <c r="Q176" s="358" t="e">
        <f t="shared" si="150"/>
        <v>#DIV/0!</v>
      </c>
      <c r="T176" s="44"/>
      <c r="U176" s="44"/>
      <c r="Y176" s="477">
        <f t="shared" ref="Y176:AD176" si="187">+I176*$X$176</f>
        <v>0</v>
      </c>
      <c r="Z176" s="477">
        <f t="shared" si="187"/>
        <v>0</v>
      </c>
      <c r="AA176" s="477">
        <f t="shared" si="187"/>
        <v>0</v>
      </c>
      <c r="AB176" s="477">
        <f t="shared" si="187"/>
        <v>0</v>
      </c>
      <c r="AC176" s="477">
        <f t="shared" si="187"/>
        <v>0</v>
      </c>
      <c r="AD176" s="477">
        <f t="shared" si="187"/>
        <v>0</v>
      </c>
    </row>
    <row r="177" spans="1:30" ht="14.25" hidden="1" customHeight="1">
      <c r="A177" s="1648">
        <v>6</v>
      </c>
      <c r="B177" s="1609" t="s">
        <v>270</v>
      </c>
      <c r="C177" s="1638">
        <v>6.1</v>
      </c>
      <c r="D177" s="1644" t="s">
        <v>275</v>
      </c>
      <c r="E177" s="564">
        <v>6.1</v>
      </c>
      <c r="F177" s="564" t="s">
        <v>275</v>
      </c>
      <c r="G177" s="851" t="s">
        <v>1481</v>
      </c>
      <c r="H177" s="1152" t="s">
        <v>1482</v>
      </c>
      <c r="I177" s="453"/>
      <c r="J177" s="453"/>
      <c r="K177" s="453"/>
      <c r="L177" s="453"/>
      <c r="M177" s="453"/>
      <c r="N177" s="453"/>
      <c r="O177" s="357" t="e">
        <f t="shared" si="152"/>
        <v>#DIV/0!</v>
      </c>
      <c r="P177" s="1148" t="e">
        <f t="shared" si="153"/>
        <v>#DIV/0!</v>
      </c>
      <c r="Q177" s="358" t="e">
        <f t="shared" si="150"/>
        <v>#DIV/0!</v>
      </c>
      <c r="T177" s="44"/>
      <c r="U177" s="44"/>
      <c r="Y177" s="477">
        <f t="shared" ref="Y177:AD177" si="188">+I177*$X$177</f>
        <v>0</v>
      </c>
      <c r="Z177" s="477">
        <f t="shared" si="188"/>
        <v>0</v>
      </c>
      <c r="AA177" s="477">
        <f t="shared" si="188"/>
        <v>0</v>
      </c>
      <c r="AB177" s="477">
        <f t="shared" si="188"/>
        <v>0</v>
      </c>
      <c r="AC177" s="477">
        <f t="shared" si="188"/>
        <v>0</v>
      </c>
      <c r="AD177" s="477">
        <f t="shared" si="188"/>
        <v>0</v>
      </c>
    </row>
    <row r="178" spans="1:30" ht="14.25" hidden="1" customHeight="1">
      <c r="A178" s="1648"/>
      <c r="B178" s="1602"/>
      <c r="C178" s="1643"/>
      <c r="D178" s="1610"/>
      <c r="E178" s="564">
        <v>6.1</v>
      </c>
      <c r="F178" s="564" t="s">
        <v>275</v>
      </c>
      <c r="G178" s="851" t="s">
        <v>1483</v>
      </c>
      <c r="H178" s="1152" t="s">
        <v>1484</v>
      </c>
      <c r="I178" s="453"/>
      <c r="J178" s="453"/>
      <c r="K178" s="453"/>
      <c r="L178" s="453"/>
      <c r="M178" s="453"/>
      <c r="N178" s="453"/>
      <c r="O178" s="357" t="e">
        <f t="shared" si="152"/>
        <v>#DIV/0!</v>
      </c>
      <c r="P178" s="1148" t="e">
        <f t="shared" si="153"/>
        <v>#DIV/0!</v>
      </c>
      <c r="Q178" s="358" t="e">
        <f t="shared" si="150"/>
        <v>#DIV/0!</v>
      </c>
      <c r="T178" s="44"/>
      <c r="U178" s="44"/>
      <c r="Y178" s="477">
        <f t="shared" ref="Y178:AD178" si="189">+I178*$X$178</f>
        <v>0</v>
      </c>
      <c r="Z178" s="477">
        <f t="shared" si="189"/>
        <v>0</v>
      </c>
      <c r="AA178" s="477">
        <f t="shared" si="189"/>
        <v>0</v>
      </c>
      <c r="AB178" s="477">
        <f t="shared" si="189"/>
        <v>0</v>
      </c>
      <c r="AC178" s="477">
        <f t="shared" si="189"/>
        <v>0</v>
      </c>
      <c r="AD178" s="477">
        <f t="shared" si="189"/>
        <v>0</v>
      </c>
    </row>
    <row r="179" spans="1:30" ht="15" hidden="1" customHeight="1" thickBot="1">
      <c r="A179" s="1648"/>
      <c r="B179" s="1602"/>
      <c r="C179" s="1639"/>
      <c r="D179" s="1637"/>
      <c r="E179" s="564">
        <v>6.1</v>
      </c>
      <c r="F179" s="564" t="s">
        <v>275</v>
      </c>
      <c r="G179" s="851" t="s">
        <v>1485</v>
      </c>
      <c r="H179" s="1152" t="s">
        <v>1486</v>
      </c>
      <c r="I179" s="453"/>
      <c r="J179" s="453"/>
      <c r="K179" s="453"/>
      <c r="L179" s="453"/>
      <c r="M179" s="453"/>
      <c r="N179" s="453"/>
      <c r="O179" s="357" t="e">
        <f t="shared" si="152"/>
        <v>#DIV/0!</v>
      </c>
      <c r="P179" s="1148" t="e">
        <f t="shared" si="153"/>
        <v>#DIV/0!</v>
      </c>
      <c r="Q179" s="358" t="e">
        <f t="shared" si="150"/>
        <v>#DIV/0!</v>
      </c>
      <c r="T179" s="44"/>
      <c r="U179" s="44"/>
      <c r="Y179" s="477">
        <f t="shared" ref="Y179:AD179" si="190">+I179*$X$179</f>
        <v>0</v>
      </c>
      <c r="Z179" s="477">
        <f t="shared" si="190"/>
        <v>0</v>
      </c>
      <c r="AA179" s="477">
        <f t="shared" si="190"/>
        <v>0</v>
      </c>
      <c r="AB179" s="477">
        <f t="shared" si="190"/>
        <v>0</v>
      </c>
      <c r="AC179" s="477">
        <f t="shared" si="190"/>
        <v>0</v>
      </c>
      <c r="AD179" s="477">
        <f t="shared" si="190"/>
        <v>0</v>
      </c>
    </row>
    <row r="180" spans="1:30" ht="14.25" customHeight="1">
      <c r="A180" s="1648"/>
      <c r="B180" s="1602"/>
      <c r="C180" s="1638">
        <v>6.2</v>
      </c>
      <c r="D180" s="1640" t="s">
        <v>271</v>
      </c>
      <c r="E180" s="564">
        <v>6.2</v>
      </c>
      <c r="F180" s="564" t="s">
        <v>271</v>
      </c>
      <c r="G180" s="395" t="s">
        <v>1216</v>
      </c>
      <c r="H180" s="1154" t="s">
        <v>1217</v>
      </c>
      <c r="I180" s="453">
        <v>10277</v>
      </c>
      <c r="J180" s="453">
        <v>9819</v>
      </c>
      <c r="K180" s="453">
        <v>5125</v>
      </c>
      <c r="L180" s="453">
        <v>4423</v>
      </c>
      <c r="M180" s="453">
        <v>5140</v>
      </c>
      <c r="N180" s="453">
        <v>6344</v>
      </c>
      <c r="O180" s="357">
        <f t="shared" si="152"/>
        <v>6854.666666666667</v>
      </c>
      <c r="P180" s="1148">
        <f t="shared" si="153"/>
        <v>-0.38269923129317895</v>
      </c>
      <c r="Q180" s="358">
        <f t="shared" si="150"/>
        <v>0.23424124513618677</v>
      </c>
      <c r="T180" s="44"/>
      <c r="U180" s="44"/>
      <c r="Y180" s="477">
        <f t="shared" ref="Y180:AD180" si="191">+I180*$X$180</f>
        <v>0</v>
      </c>
      <c r="Z180" s="477">
        <f t="shared" si="191"/>
        <v>0</v>
      </c>
      <c r="AA180" s="477">
        <f t="shared" si="191"/>
        <v>0</v>
      </c>
      <c r="AB180" s="477">
        <f t="shared" si="191"/>
        <v>0</v>
      </c>
      <c r="AC180" s="477">
        <f t="shared" si="191"/>
        <v>0</v>
      </c>
      <c r="AD180" s="477">
        <f t="shared" si="191"/>
        <v>0</v>
      </c>
    </row>
    <row r="181" spans="1:30" ht="24.75" customHeight="1">
      <c r="A181" s="1648"/>
      <c r="B181" s="1602"/>
      <c r="C181" s="1643"/>
      <c r="D181" s="1641"/>
      <c r="E181" s="564">
        <v>6.2</v>
      </c>
      <c r="F181" s="564" t="s">
        <v>271</v>
      </c>
      <c r="G181" s="395" t="s">
        <v>1218</v>
      </c>
      <c r="H181" s="1154" t="s">
        <v>1219</v>
      </c>
      <c r="I181" s="453">
        <v>8939</v>
      </c>
      <c r="J181" s="453">
        <v>1075</v>
      </c>
      <c r="K181" s="453">
        <v>292</v>
      </c>
      <c r="L181" s="453">
        <v>1125</v>
      </c>
      <c r="M181" s="453">
        <v>63</v>
      </c>
      <c r="N181" s="453">
        <v>513</v>
      </c>
      <c r="O181" s="357">
        <f t="shared" si="152"/>
        <v>2001.1666666666667</v>
      </c>
      <c r="P181" s="1148">
        <f t="shared" si="153"/>
        <v>-0.94261103031659021</v>
      </c>
      <c r="Q181" s="358">
        <f t="shared" si="150"/>
        <v>7.1428571428571432</v>
      </c>
      <c r="T181" s="44"/>
      <c r="U181" s="44"/>
      <c r="Y181" s="477"/>
      <c r="Z181" s="477"/>
      <c r="AA181" s="477"/>
      <c r="AB181" s="477"/>
      <c r="AC181" s="477"/>
      <c r="AD181" s="477"/>
    </row>
    <row r="182" spans="1:30" ht="15" hidden="1" customHeight="1">
      <c r="A182" s="1648"/>
      <c r="B182" s="1602"/>
      <c r="C182" s="1643"/>
      <c r="D182" s="1641"/>
      <c r="E182" s="564">
        <v>6.2</v>
      </c>
      <c r="F182" s="564" t="s">
        <v>271</v>
      </c>
      <c r="G182" s="395" t="s">
        <v>1287</v>
      </c>
      <c r="H182" s="1154" t="s">
        <v>1288</v>
      </c>
      <c r="I182" s="453"/>
      <c r="J182" s="453"/>
      <c r="K182" s="453"/>
      <c r="L182" s="453"/>
      <c r="M182" s="453"/>
      <c r="N182" s="453"/>
      <c r="O182" s="357" t="e">
        <f t="shared" si="152"/>
        <v>#DIV/0!</v>
      </c>
      <c r="P182" s="1148" t="e">
        <f t="shared" si="153"/>
        <v>#DIV/0!</v>
      </c>
      <c r="Q182" s="358" t="e">
        <f t="shared" si="150"/>
        <v>#DIV/0!</v>
      </c>
      <c r="T182" s="44"/>
      <c r="U182" s="44"/>
      <c r="Y182" s="477"/>
      <c r="Z182" s="477"/>
      <c r="AA182" s="477"/>
      <c r="AB182" s="477"/>
      <c r="AC182" s="477"/>
      <c r="AD182" s="477"/>
    </row>
    <row r="183" spans="1:30" ht="15" customHeight="1">
      <c r="A183" s="1648"/>
      <c r="B183" s="1602"/>
      <c r="C183" s="1643"/>
      <c r="D183" s="1641"/>
      <c r="E183" s="564">
        <v>6.2</v>
      </c>
      <c r="F183" s="564" t="s">
        <v>271</v>
      </c>
      <c r="G183" s="395" t="s">
        <v>1289</v>
      </c>
      <c r="H183" s="1154" t="s">
        <v>1290</v>
      </c>
      <c r="I183" s="453">
        <v>2110</v>
      </c>
      <c r="J183" s="453">
        <v>2002</v>
      </c>
      <c r="K183" s="453">
        <v>1476</v>
      </c>
      <c r="L183" s="453">
        <v>991</v>
      </c>
      <c r="M183" s="453">
        <v>1011</v>
      </c>
      <c r="N183" s="453">
        <v>1946</v>
      </c>
      <c r="O183" s="357">
        <f t="shared" si="152"/>
        <v>1589.3333333333333</v>
      </c>
      <c r="P183" s="1148">
        <f t="shared" si="153"/>
        <v>-7.772511848341232E-2</v>
      </c>
      <c r="Q183" s="358">
        <f t="shared" si="150"/>
        <v>0.9248269040553907</v>
      </c>
      <c r="T183" s="44"/>
      <c r="U183" s="44"/>
      <c r="Y183" s="477"/>
      <c r="Z183" s="477"/>
      <c r="AA183" s="477"/>
      <c r="AB183" s="477"/>
      <c r="AC183" s="477"/>
      <c r="AD183" s="477"/>
    </row>
    <row r="184" spans="1:30" ht="15" hidden="1" customHeight="1">
      <c r="A184" s="1648"/>
      <c r="B184" s="1602"/>
      <c r="C184" s="1639"/>
      <c r="D184" s="1642"/>
      <c r="E184" s="564">
        <v>6.2</v>
      </c>
      <c r="F184" s="564" t="s">
        <v>271</v>
      </c>
      <c r="G184" s="851" t="s">
        <v>1487</v>
      </c>
      <c r="H184" s="1152" t="s">
        <v>1488</v>
      </c>
      <c r="I184" s="453"/>
      <c r="J184" s="453"/>
      <c r="K184" s="453"/>
      <c r="L184" s="453"/>
      <c r="M184" s="453"/>
      <c r="N184" s="453"/>
      <c r="O184" s="357" t="e">
        <f t="shared" si="152"/>
        <v>#DIV/0!</v>
      </c>
      <c r="P184" s="1148" t="e">
        <f t="shared" si="153"/>
        <v>#DIV/0!</v>
      </c>
      <c r="Q184" s="358" t="e">
        <f t="shared" si="150"/>
        <v>#DIV/0!</v>
      </c>
      <c r="T184" s="44"/>
      <c r="U184" s="44"/>
      <c r="Y184" s="477"/>
      <c r="Z184" s="477"/>
      <c r="AA184" s="477"/>
      <c r="AB184" s="477"/>
      <c r="AC184" s="477"/>
      <c r="AD184" s="477"/>
    </row>
    <row r="185" spans="1:30" ht="27" hidden="1" thickBot="1">
      <c r="A185" s="1648"/>
      <c r="B185" s="1602"/>
      <c r="C185" s="937">
        <v>6.3</v>
      </c>
      <c r="D185" s="125" t="s">
        <v>272</v>
      </c>
      <c r="E185" s="564">
        <f t="shared" ref="E185:E191" si="192">C185</f>
        <v>6.3</v>
      </c>
      <c r="F185" s="564" t="str">
        <f>D185</f>
        <v>Banco de componentes anatómicos</v>
      </c>
      <c r="G185" s="851">
        <v>715</v>
      </c>
      <c r="H185" s="970" t="str">
        <f>F185</f>
        <v>Banco de componentes anatómicos</v>
      </c>
      <c r="I185" s="453"/>
      <c r="J185" s="453"/>
      <c r="K185" s="453"/>
      <c r="L185" s="453"/>
      <c r="M185" s="453"/>
      <c r="N185" s="453"/>
      <c r="O185" s="357" t="e">
        <f t="shared" si="152"/>
        <v>#DIV/0!</v>
      </c>
      <c r="P185" s="1148" t="e">
        <f t="shared" si="153"/>
        <v>#DIV/0!</v>
      </c>
      <c r="Q185" s="358" t="e">
        <f t="shared" si="150"/>
        <v>#DIV/0!</v>
      </c>
      <c r="T185" s="44"/>
      <c r="U185" s="44"/>
      <c r="Y185" s="477">
        <f t="shared" ref="Y185:AD185" si="193">+I185*$X$185</f>
        <v>0</v>
      </c>
      <c r="Z185" s="477">
        <f t="shared" si="193"/>
        <v>0</v>
      </c>
      <c r="AA185" s="477">
        <f t="shared" si="193"/>
        <v>0</v>
      </c>
      <c r="AB185" s="477">
        <f t="shared" si="193"/>
        <v>0</v>
      </c>
      <c r="AC185" s="477">
        <f t="shared" si="193"/>
        <v>0</v>
      </c>
      <c r="AD185" s="477">
        <f t="shared" si="193"/>
        <v>0</v>
      </c>
    </row>
    <row r="186" spans="1:30" ht="15" hidden="1" customHeight="1" thickBot="1">
      <c r="A186" s="1648"/>
      <c r="B186" s="1602"/>
      <c r="C186" s="937">
        <v>6.4</v>
      </c>
      <c r="D186" s="125" t="s">
        <v>273</v>
      </c>
      <c r="E186" s="564">
        <f t="shared" si="192"/>
        <v>6.4</v>
      </c>
      <c r="F186" s="564" t="str">
        <f>D186</f>
        <v>Banco de sangre</v>
      </c>
      <c r="G186" s="851" t="s">
        <v>1489</v>
      </c>
      <c r="H186" s="1152" t="s">
        <v>1490</v>
      </c>
      <c r="I186" s="453"/>
      <c r="J186" s="453"/>
      <c r="K186" s="453"/>
      <c r="L186" s="453"/>
      <c r="M186" s="453"/>
      <c r="N186" s="453"/>
      <c r="O186" s="357" t="e">
        <f t="shared" si="152"/>
        <v>#DIV/0!</v>
      </c>
      <c r="P186" s="1148" t="e">
        <f t="shared" si="153"/>
        <v>#DIV/0!</v>
      </c>
      <c r="Q186" s="358" t="e">
        <f t="shared" si="150"/>
        <v>#DIV/0!</v>
      </c>
      <c r="T186" s="44"/>
      <c r="U186" s="44"/>
      <c r="Y186" s="477">
        <f t="shared" ref="Y186:AD186" si="194">+I186*$X$186</f>
        <v>0</v>
      </c>
      <c r="Z186" s="477">
        <f t="shared" si="194"/>
        <v>0</v>
      </c>
      <c r="AA186" s="477">
        <f t="shared" si="194"/>
        <v>0</v>
      </c>
      <c r="AB186" s="477">
        <f t="shared" si="194"/>
        <v>0</v>
      </c>
      <c r="AC186" s="477">
        <f t="shared" si="194"/>
        <v>0</v>
      </c>
      <c r="AD186" s="477">
        <f t="shared" si="194"/>
        <v>0</v>
      </c>
    </row>
    <row r="187" spans="1:30" ht="14.25" hidden="1" customHeight="1">
      <c r="A187" s="1648"/>
      <c r="B187" s="1602"/>
      <c r="C187" s="1638">
        <v>6.5</v>
      </c>
      <c r="D187" s="1636" t="s">
        <v>274</v>
      </c>
      <c r="E187" s="564">
        <v>6.5</v>
      </c>
      <c r="F187" s="564" t="s">
        <v>274</v>
      </c>
      <c r="G187" s="851" t="s">
        <v>1491</v>
      </c>
      <c r="H187" s="1152" t="s">
        <v>1492</v>
      </c>
      <c r="I187" s="453"/>
      <c r="J187" s="453"/>
      <c r="K187" s="453"/>
      <c r="L187" s="453"/>
      <c r="M187" s="453"/>
      <c r="N187" s="453"/>
      <c r="O187" s="357" t="e">
        <f t="shared" si="152"/>
        <v>#DIV/0!</v>
      </c>
      <c r="P187" s="1148" t="e">
        <f t="shared" si="153"/>
        <v>#DIV/0!</v>
      </c>
      <c r="Q187" s="358" t="e">
        <f t="shared" si="150"/>
        <v>#DIV/0!</v>
      </c>
      <c r="T187" s="44"/>
      <c r="U187" s="44"/>
      <c r="Y187" s="477">
        <f t="shared" ref="Y187:AD187" si="195">+I187*$X$187</f>
        <v>0</v>
      </c>
      <c r="Z187" s="477">
        <f t="shared" si="195"/>
        <v>0</v>
      </c>
      <c r="AA187" s="477">
        <f t="shared" si="195"/>
        <v>0</v>
      </c>
      <c r="AB187" s="477">
        <f t="shared" si="195"/>
        <v>0</v>
      </c>
      <c r="AC187" s="477">
        <f t="shared" si="195"/>
        <v>0</v>
      </c>
      <c r="AD187" s="477">
        <f t="shared" si="195"/>
        <v>0</v>
      </c>
    </row>
    <row r="188" spans="1:30" ht="15" hidden="1" customHeight="1" thickBot="1">
      <c r="A188" s="1648"/>
      <c r="B188" s="1602"/>
      <c r="C188" s="1639"/>
      <c r="D188" s="1637"/>
      <c r="E188" s="564">
        <v>6.5</v>
      </c>
      <c r="F188" s="564" t="s">
        <v>274</v>
      </c>
      <c r="G188" s="851" t="s">
        <v>1493</v>
      </c>
      <c r="H188" s="1152" t="s">
        <v>1494</v>
      </c>
      <c r="I188" s="453"/>
      <c r="J188" s="453"/>
      <c r="K188" s="453"/>
      <c r="L188" s="453"/>
      <c r="M188" s="453"/>
      <c r="N188" s="453"/>
      <c r="O188" s="357" t="e">
        <f t="shared" si="152"/>
        <v>#DIV/0!</v>
      </c>
      <c r="P188" s="1148" t="e">
        <f t="shared" si="153"/>
        <v>#DIV/0!</v>
      </c>
      <c r="Q188" s="358" t="e">
        <f t="shared" si="150"/>
        <v>#DIV/0!</v>
      </c>
      <c r="T188" s="44"/>
      <c r="U188" s="44"/>
      <c r="Y188" s="477">
        <f t="shared" ref="Y188:AD188" si="196">+I188*$X$188</f>
        <v>0</v>
      </c>
      <c r="Z188" s="477">
        <f t="shared" si="196"/>
        <v>0</v>
      </c>
      <c r="AA188" s="477">
        <f t="shared" si="196"/>
        <v>0</v>
      </c>
      <c r="AB188" s="477">
        <f t="shared" si="196"/>
        <v>0</v>
      </c>
      <c r="AC188" s="477">
        <f t="shared" si="196"/>
        <v>0</v>
      </c>
      <c r="AD188" s="477">
        <f t="shared" si="196"/>
        <v>0</v>
      </c>
    </row>
    <row r="189" spans="1:30" ht="15" hidden="1" customHeight="1" thickBot="1">
      <c r="A189" s="1648"/>
      <c r="B189" s="1602"/>
      <c r="C189" s="937">
        <v>6.6</v>
      </c>
      <c r="D189" s="125" t="s">
        <v>276</v>
      </c>
      <c r="E189" s="564">
        <f t="shared" si="192"/>
        <v>6.6</v>
      </c>
      <c r="F189" s="564" t="str">
        <f>D189</f>
        <v>Terapias oncológicas</v>
      </c>
      <c r="G189" s="851" t="s">
        <v>1495</v>
      </c>
      <c r="H189" s="1152" t="s">
        <v>1258</v>
      </c>
      <c r="I189" s="453"/>
      <c r="J189" s="453"/>
      <c r="K189" s="453"/>
      <c r="L189" s="453"/>
      <c r="M189" s="453"/>
      <c r="N189" s="453"/>
      <c r="O189" s="357" t="e">
        <f t="shared" si="152"/>
        <v>#DIV/0!</v>
      </c>
      <c r="P189" s="1148" t="e">
        <f t="shared" si="153"/>
        <v>#DIV/0!</v>
      </c>
      <c r="Q189" s="358" t="e">
        <f t="shared" si="150"/>
        <v>#DIV/0!</v>
      </c>
      <c r="T189" s="44"/>
      <c r="U189" s="44"/>
      <c r="Y189" s="477">
        <f t="shared" ref="Y189:AD189" si="197">+I189*$X$189</f>
        <v>0</v>
      </c>
      <c r="Z189" s="477">
        <f t="shared" si="197"/>
        <v>0</v>
      </c>
      <c r="AA189" s="477">
        <f t="shared" si="197"/>
        <v>0</v>
      </c>
      <c r="AB189" s="477">
        <f t="shared" si="197"/>
        <v>0</v>
      </c>
      <c r="AC189" s="477">
        <f t="shared" si="197"/>
        <v>0</v>
      </c>
      <c r="AD189" s="477">
        <f t="shared" si="197"/>
        <v>0</v>
      </c>
    </row>
    <row r="190" spans="1:30" ht="27" thickBot="1">
      <c r="A190" s="1648"/>
      <c r="B190" s="1602"/>
      <c r="C190" s="937">
        <v>6.7</v>
      </c>
      <c r="D190" s="125" t="s">
        <v>277</v>
      </c>
      <c r="E190" s="564">
        <f t="shared" si="192"/>
        <v>6.7</v>
      </c>
      <c r="F190" s="564" t="str">
        <f>D190</f>
        <v>Farmacia e insumos hospitalarios</v>
      </c>
      <c r="G190" s="851" t="s">
        <v>1496</v>
      </c>
      <c r="H190" s="1152" t="s">
        <v>1497</v>
      </c>
      <c r="I190" s="453">
        <v>60454</v>
      </c>
      <c r="J190" s="453">
        <v>54607</v>
      </c>
      <c r="K190" s="453">
        <v>56727</v>
      </c>
      <c r="L190" s="453">
        <v>68086</v>
      </c>
      <c r="M190" s="453">
        <v>78753</v>
      </c>
      <c r="N190" s="453">
        <v>67305</v>
      </c>
      <c r="O190" s="357">
        <f t="shared" si="152"/>
        <v>64322</v>
      </c>
      <c r="P190" s="1148">
        <f t="shared" si="153"/>
        <v>0.11332583451880769</v>
      </c>
      <c r="Q190" s="358">
        <f t="shared" si="150"/>
        <v>-0.14536589082320672</v>
      </c>
      <c r="T190" s="44"/>
      <c r="U190" s="44"/>
      <c r="Y190" s="477">
        <f t="shared" ref="Y190:AD190" si="198">+I190*$X$190</f>
        <v>0</v>
      </c>
      <c r="Z190" s="477">
        <f t="shared" si="198"/>
        <v>0</v>
      </c>
      <c r="AA190" s="477">
        <f t="shared" si="198"/>
        <v>0</v>
      </c>
      <c r="AB190" s="477">
        <f t="shared" si="198"/>
        <v>0</v>
      </c>
      <c r="AC190" s="477">
        <f t="shared" si="198"/>
        <v>0</v>
      </c>
      <c r="AD190" s="477">
        <f t="shared" si="198"/>
        <v>0</v>
      </c>
    </row>
    <row r="191" spans="1:30" ht="27" hidden="1" thickBot="1">
      <c r="A191" s="1648"/>
      <c r="B191" s="1602"/>
      <c r="C191" s="937">
        <v>6.8</v>
      </c>
      <c r="D191" s="163" t="s">
        <v>278</v>
      </c>
      <c r="E191" s="564">
        <f t="shared" si="192"/>
        <v>6.8</v>
      </c>
      <c r="F191" s="564" t="str">
        <f>D191</f>
        <v>Otras unidades de apoyo terapéutico</v>
      </c>
      <c r="G191" s="851">
        <v>716</v>
      </c>
      <c r="H191" s="943" t="str">
        <f>F191</f>
        <v>Otras unidades de apoyo terapéutico</v>
      </c>
      <c r="I191" s="453"/>
      <c r="J191" s="453"/>
      <c r="K191" s="453"/>
      <c r="L191" s="453"/>
      <c r="M191" s="453"/>
      <c r="N191" s="453"/>
      <c r="O191" s="357" t="e">
        <f t="shared" si="152"/>
        <v>#DIV/0!</v>
      </c>
      <c r="P191" s="1148" t="e">
        <f t="shared" si="153"/>
        <v>#DIV/0!</v>
      </c>
      <c r="Q191" s="358" t="e">
        <f t="shared" si="150"/>
        <v>#DIV/0!</v>
      </c>
      <c r="T191" s="44"/>
      <c r="U191" s="44"/>
      <c r="Y191" s="477">
        <f t="shared" ref="Y191:AD191" si="199">+I191*$X$191</f>
        <v>0</v>
      </c>
      <c r="Z191" s="477">
        <f t="shared" si="199"/>
        <v>0</v>
      </c>
      <c r="AA191" s="477">
        <f t="shared" si="199"/>
        <v>0</v>
      </c>
      <c r="AB191" s="477">
        <f t="shared" si="199"/>
        <v>0</v>
      </c>
      <c r="AC191" s="477">
        <f t="shared" si="199"/>
        <v>0</v>
      </c>
      <c r="AD191" s="477">
        <f t="shared" si="199"/>
        <v>0</v>
      </c>
    </row>
    <row r="192" spans="1:30" ht="26.4" hidden="1">
      <c r="A192" s="1648">
        <v>7</v>
      </c>
      <c r="B192" s="1601" t="s">
        <v>279</v>
      </c>
      <c r="C192" s="1638">
        <v>7.2</v>
      </c>
      <c r="D192" s="1636" t="s">
        <v>280</v>
      </c>
      <c r="E192" s="564">
        <v>7.2</v>
      </c>
      <c r="F192" s="564" t="s">
        <v>280</v>
      </c>
      <c r="G192" s="851">
        <v>907</v>
      </c>
      <c r="H192" s="1137" t="s">
        <v>34</v>
      </c>
      <c r="I192" s="453"/>
      <c r="J192" s="453"/>
      <c r="K192" s="453"/>
      <c r="L192" s="453"/>
      <c r="M192" s="453"/>
      <c r="N192" s="453"/>
      <c r="O192" s="357" t="e">
        <f t="shared" si="152"/>
        <v>#DIV/0!</v>
      </c>
      <c r="P192" s="1148" t="e">
        <f t="shared" si="153"/>
        <v>#DIV/0!</v>
      </c>
      <c r="Q192" s="358" t="e">
        <f t="shared" si="150"/>
        <v>#DIV/0!</v>
      </c>
      <c r="S192" s="158" t="s">
        <v>34</v>
      </c>
      <c r="T192" s="95">
        <v>2.3660000000000001</v>
      </c>
      <c r="U192" s="376">
        <v>2.3660000000000001</v>
      </c>
      <c r="V192" s="305">
        <v>2.3660000000000001</v>
      </c>
      <c r="W192" s="95">
        <v>2.3660000000000001</v>
      </c>
      <c r="X192" s="95">
        <f>IF($X$4=$U$9,U192,(IF($X$4=$V$9,V192,W192)))</f>
        <v>2.3660000000000001</v>
      </c>
      <c r="Y192" s="477">
        <f t="shared" ref="Y192:AD192" si="200">+I192*$X$192</f>
        <v>0</v>
      </c>
      <c r="Z192" s="477">
        <f t="shared" si="200"/>
        <v>0</v>
      </c>
      <c r="AA192" s="477">
        <f t="shared" si="200"/>
        <v>0</v>
      </c>
      <c r="AB192" s="477">
        <f t="shared" si="200"/>
        <v>0</v>
      </c>
      <c r="AC192" s="477">
        <f t="shared" si="200"/>
        <v>0</v>
      </c>
      <c r="AD192" s="477">
        <f t="shared" si="200"/>
        <v>0</v>
      </c>
    </row>
    <row r="193" spans="1:30" ht="15" hidden="1" customHeight="1" thickBot="1">
      <c r="A193" s="1648"/>
      <c r="B193" s="1602"/>
      <c r="C193" s="1639"/>
      <c r="D193" s="1637"/>
      <c r="E193" s="564">
        <v>7.2</v>
      </c>
      <c r="F193" s="564" t="s">
        <v>280</v>
      </c>
      <c r="G193" s="851">
        <v>908</v>
      </c>
      <c r="H193" s="1137" t="s">
        <v>35</v>
      </c>
      <c r="I193" s="453"/>
      <c r="J193" s="453"/>
      <c r="K193" s="453"/>
      <c r="L193" s="453"/>
      <c r="M193" s="453"/>
      <c r="N193" s="453"/>
      <c r="O193" s="357" t="e">
        <f t="shared" si="152"/>
        <v>#DIV/0!</v>
      </c>
      <c r="P193" s="1148" t="e">
        <f t="shared" si="153"/>
        <v>#DIV/0!</v>
      </c>
      <c r="Q193" s="358" t="e">
        <f t="shared" si="150"/>
        <v>#DIV/0!</v>
      </c>
      <c r="S193" s="158" t="s">
        <v>35</v>
      </c>
      <c r="T193" s="95">
        <v>1.82</v>
      </c>
      <c r="U193" s="376">
        <v>1.82</v>
      </c>
      <c r="V193" s="305">
        <v>1.82</v>
      </c>
      <c r="W193" s="95">
        <v>1.82</v>
      </c>
      <c r="X193" s="95">
        <f>IF($X$4=$U$9,U193,(IF($X$4=$V$9,V193,W193)))</f>
        <v>1.82</v>
      </c>
      <c r="Y193" s="477">
        <f t="shared" ref="Y193:AD193" si="201">+I193*$X$193</f>
        <v>0</v>
      </c>
      <c r="Z193" s="477">
        <f t="shared" si="201"/>
        <v>0</v>
      </c>
      <c r="AA193" s="477">
        <f t="shared" si="201"/>
        <v>0</v>
      </c>
      <c r="AB193" s="477">
        <f t="shared" si="201"/>
        <v>0</v>
      </c>
      <c r="AC193" s="477">
        <f t="shared" si="201"/>
        <v>0</v>
      </c>
      <c r="AD193" s="477">
        <f t="shared" si="201"/>
        <v>0</v>
      </c>
    </row>
    <row r="194" spans="1:30" ht="15" customHeight="1">
      <c r="A194" s="1648"/>
      <c r="B194" s="1602"/>
      <c r="C194" s="1638">
        <v>7.1</v>
      </c>
      <c r="D194" s="1636" t="s">
        <v>281</v>
      </c>
      <c r="E194" s="564">
        <v>7.1</v>
      </c>
      <c r="F194" s="564" t="s">
        <v>281</v>
      </c>
      <c r="G194" s="851" t="s">
        <v>1498</v>
      </c>
      <c r="H194" s="1152" t="s">
        <v>1499</v>
      </c>
      <c r="I194" s="453"/>
      <c r="J194" s="453"/>
      <c r="K194" s="453"/>
      <c r="L194" s="453">
        <v>1303</v>
      </c>
      <c r="M194" s="453">
        <v>1099</v>
      </c>
      <c r="N194" s="453">
        <v>1403</v>
      </c>
      <c r="O194" s="357">
        <f t="shared" si="152"/>
        <v>1268.3333333333333</v>
      </c>
      <c r="P194" s="1148" t="e">
        <f t="shared" si="153"/>
        <v>#DIV/0!</v>
      </c>
      <c r="Q194" s="358">
        <f t="shared" si="150"/>
        <v>0.27661510464058237</v>
      </c>
      <c r="T194" s="44"/>
      <c r="U194" s="44"/>
      <c r="Y194" s="477">
        <f t="shared" ref="Y194:AD194" si="202">+I194*$X$194</f>
        <v>0</v>
      </c>
      <c r="Z194" s="477">
        <f t="shared" si="202"/>
        <v>0</v>
      </c>
      <c r="AA194" s="477">
        <f t="shared" si="202"/>
        <v>0</v>
      </c>
      <c r="AB194" s="477">
        <f t="shared" si="202"/>
        <v>0</v>
      </c>
      <c r="AC194" s="477">
        <f t="shared" si="202"/>
        <v>0</v>
      </c>
      <c r="AD194" s="477">
        <f t="shared" si="202"/>
        <v>0</v>
      </c>
    </row>
    <row r="195" spans="1:30" ht="30.75" customHeight="1" thickBot="1">
      <c r="A195" s="1648"/>
      <c r="B195" s="1602"/>
      <c r="C195" s="1639"/>
      <c r="D195" s="1637"/>
      <c r="E195" s="564">
        <v>7.1</v>
      </c>
      <c r="F195" s="564" t="s">
        <v>281</v>
      </c>
      <c r="G195" s="851" t="s">
        <v>1500</v>
      </c>
      <c r="H195" s="1152" t="s">
        <v>1501</v>
      </c>
      <c r="I195" s="453"/>
      <c r="J195" s="453"/>
      <c r="K195" s="453"/>
      <c r="L195" s="453">
        <v>28</v>
      </c>
      <c r="M195" s="453">
        <v>107</v>
      </c>
      <c r="N195" s="453">
        <v>79</v>
      </c>
      <c r="O195" s="356">
        <f t="shared" si="152"/>
        <v>71.333333333333329</v>
      </c>
      <c r="P195" s="1149" t="e">
        <f t="shared" si="153"/>
        <v>#DIV/0!</v>
      </c>
      <c r="Q195" s="358">
        <f t="shared" si="150"/>
        <v>-0.26168224299065418</v>
      </c>
      <c r="T195" s="44"/>
      <c r="U195" s="44"/>
      <c r="Y195" s="477">
        <f t="shared" ref="Y195:AD195" si="203">+I195*$X$195</f>
        <v>0</v>
      </c>
      <c r="Z195" s="477">
        <f t="shared" si="203"/>
        <v>0</v>
      </c>
      <c r="AA195" s="477">
        <f t="shared" si="203"/>
        <v>0</v>
      </c>
      <c r="AB195" s="477">
        <f t="shared" si="203"/>
        <v>0</v>
      </c>
      <c r="AC195" s="477">
        <f t="shared" si="203"/>
        <v>0</v>
      </c>
      <c r="AD195" s="477">
        <f t="shared" si="203"/>
        <v>0</v>
      </c>
    </row>
    <row r="196" spans="1:30" ht="14.25" hidden="1" customHeight="1">
      <c r="A196" s="1648"/>
      <c r="B196" s="1602"/>
      <c r="C196" s="1638">
        <v>7.3</v>
      </c>
      <c r="D196" s="1636" t="s">
        <v>73</v>
      </c>
      <c r="E196" s="564">
        <v>7.3</v>
      </c>
      <c r="F196" s="564" t="s">
        <v>73</v>
      </c>
      <c r="G196" s="852">
        <v>721</v>
      </c>
      <c r="H196" s="1152" t="s">
        <v>1502</v>
      </c>
      <c r="I196" s="453"/>
      <c r="J196" s="453"/>
      <c r="K196" s="453"/>
      <c r="L196" s="453"/>
      <c r="M196" s="453"/>
      <c r="N196" s="453"/>
      <c r="O196" s="47" t="e">
        <f t="shared" ref="O196:O197" si="204">AVERAGE(K196:M196)</f>
        <v>#DIV/0!</v>
      </c>
      <c r="P196" s="1144"/>
      <c r="Q196" s="48" t="e">
        <f t="shared" ref="Q196:Q197" si="205">+(M196-L196)/L196</f>
        <v>#DIV/0!</v>
      </c>
      <c r="T196" s="44"/>
      <c r="U196" s="44"/>
      <c r="Y196" s="477">
        <f t="shared" ref="Y196:AD196" si="206">+I196*$X$196</f>
        <v>0</v>
      </c>
      <c r="Z196" s="477">
        <f t="shared" si="206"/>
        <v>0</v>
      </c>
      <c r="AA196" s="477">
        <f t="shared" si="206"/>
        <v>0</v>
      </c>
      <c r="AB196" s="477">
        <f t="shared" si="206"/>
        <v>0</v>
      </c>
      <c r="AC196" s="477">
        <f t="shared" si="206"/>
        <v>0</v>
      </c>
      <c r="AD196" s="477">
        <f t="shared" si="206"/>
        <v>0</v>
      </c>
    </row>
    <row r="197" spans="1:30" ht="14.4" hidden="1" thickBot="1">
      <c r="A197" s="1648"/>
      <c r="B197" s="1603"/>
      <c r="C197" s="1639"/>
      <c r="D197" s="1637"/>
      <c r="E197" s="564">
        <v>7.3</v>
      </c>
      <c r="F197" s="564" t="s">
        <v>73</v>
      </c>
      <c r="G197" s="512">
        <v>999</v>
      </c>
      <c r="H197" s="128" t="s">
        <v>1532</v>
      </c>
      <c r="I197" s="456"/>
      <c r="J197" s="456"/>
      <c r="K197" s="456"/>
      <c r="L197" s="456"/>
      <c r="M197" s="456"/>
      <c r="N197" s="458"/>
      <c r="O197" s="109" t="e">
        <f t="shared" si="204"/>
        <v>#DIV/0!</v>
      </c>
      <c r="P197" s="1145"/>
      <c r="Q197" s="110" t="e">
        <f t="shared" si="205"/>
        <v>#DIV/0!</v>
      </c>
      <c r="T197" s="44"/>
      <c r="U197" s="44"/>
      <c r="Y197" s="477">
        <f t="shared" ref="Y197:AD197" si="207">+I197*$X$197</f>
        <v>0</v>
      </c>
      <c r="Z197" s="477">
        <f t="shared" si="207"/>
        <v>0</v>
      </c>
      <c r="AA197" s="477">
        <f t="shared" si="207"/>
        <v>0</v>
      </c>
      <c r="AB197" s="477">
        <f t="shared" si="207"/>
        <v>0</v>
      </c>
      <c r="AC197" s="477">
        <f t="shared" si="207"/>
        <v>0</v>
      </c>
      <c r="AD197" s="477">
        <f t="shared" si="207"/>
        <v>0</v>
      </c>
    </row>
    <row r="198" spans="1:30" s="161" customFormat="1">
      <c r="C198" s="938"/>
      <c r="G198" s="372"/>
      <c r="H198" s="355"/>
      <c r="I198" s="459"/>
      <c r="J198" s="459"/>
      <c r="K198" s="459"/>
      <c r="L198" s="459"/>
      <c r="M198" s="459"/>
      <c r="N198" s="460"/>
      <c r="O198" s="162"/>
      <c r="P198" s="162"/>
      <c r="S198" s="123"/>
      <c r="T198" s="44"/>
      <c r="U198" s="44"/>
      <c r="V198" s="44"/>
      <c r="W198" s="44"/>
      <c r="X198" s="44"/>
      <c r="Y198" s="477">
        <f t="shared" ref="Y198:AD198" si="208">+I198*$X$198</f>
        <v>0</v>
      </c>
      <c r="Z198" s="477">
        <f t="shared" si="208"/>
        <v>0</v>
      </c>
      <c r="AA198" s="477">
        <f t="shared" si="208"/>
        <v>0</v>
      </c>
      <c r="AB198" s="477">
        <f t="shared" si="208"/>
        <v>0</v>
      </c>
      <c r="AC198" s="477">
        <f t="shared" si="208"/>
        <v>0</v>
      </c>
      <c r="AD198" s="477">
        <f t="shared" si="208"/>
        <v>0</v>
      </c>
    </row>
    <row r="199" spans="1:30" s="161" customFormat="1" ht="15" customHeight="1" thickBot="1">
      <c r="C199" s="938"/>
      <c r="G199" s="372"/>
      <c r="H199" s="355"/>
      <c r="I199" s="459"/>
      <c r="J199" s="459"/>
      <c r="K199" s="459"/>
      <c r="L199" s="459"/>
      <c r="M199" s="459"/>
      <c r="N199" s="460"/>
      <c r="O199" s="162"/>
      <c r="P199" s="162"/>
      <c r="S199" s="123"/>
      <c r="T199" s="44"/>
      <c r="U199" s="44"/>
      <c r="V199" s="44"/>
      <c r="W199" s="44"/>
      <c r="X199" s="44"/>
      <c r="Y199" s="477">
        <f t="shared" ref="Y199:AD199" si="209">+I199*$X$199</f>
        <v>0</v>
      </c>
      <c r="Z199" s="477">
        <f t="shared" si="209"/>
        <v>0</v>
      </c>
      <c r="AA199" s="477">
        <f t="shared" si="209"/>
        <v>0</v>
      </c>
      <c r="AB199" s="477">
        <f t="shared" si="209"/>
        <v>0</v>
      </c>
      <c r="AC199" s="477">
        <f t="shared" si="209"/>
        <v>0</v>
      </c>
      <c r="AD199" s="477">
        <f t="shared" si="209"/>
        <v>0</v>
      </c>
    </row>
    <row r="200" spans="1:30" ht="27" thickBot="1">
      <c r="G200" s="617" t="s">
        <v>1579</v>
      </c>
      <c r="H200" s="506" t="s">
        <v>1541</v>
      </c>
      <c r="I200" s="451">
        <v>2008</v>
      </c>
      <c r="J200" s="451">
        <v>2009</v>
      </c>
      <c r="K200" s="461">
        <v>2010</v>
      </c>
      <c r="L200" s="452">
        <v>2011</v>
      </c>
      <c r="M200" s="452">
        <v>2012</v>
      </c>
      <c r="N200" s="452">
        <v>2013</v>
      </c>
      <c r="O200" s="312" t="s">
        <v>156</v>
      </c>
      <c r="P200" s="313" t="s">
        <v>1931</v>
      </c>
      <c r="Q200" s="313" t="s">
        <v>1931</v>
      </c>
      <c r="S200" s="616" t="s">
        <v>29</v>
      </c>
      <c r="T200" s="616" t="s">
        <v>76</v>
      </c>
      <c r="U200" s="567">
        <v>1</v>
      </c>
      <c r="V200" s="303">
        <v>2</v>
      </c>
      <c r="W200" s="567">
        <v>3</v>
      </c>
      <c r="X200" s="615" t="s">
        <v>232</v>
      </c>
      <c r="Y200" s="568"/>
      <c r="Z200" s="568"/>
      <c r="AA200" s="568"/>
      <c r="AB200" s="568"/>
      <c r="AC200" s="568"/>
      <c r="AD200" s="568"/>
    </row>
    <row r="201" spans="1:30" ht="14.4" thickBot="1">
      <c r="G201" s="512">
        <v>912</v>
      </c>
      <c r="H201" s="507" t="s">
        <v>78</v>
      </c>
      <c r="I201" s="462">
        <v>1719</v>
      </c>
      <c r="J201" s="463">
        <v>1670</v>
      </c>
      <c r="K201" s="464">
        <v>0</v>
      </c>
      <c r="L201" s="454">
        <v>0</v>
      </c>
      <c r="M201" s="454">
        <v>0</v>
      </c>
      <c r="N201" s="454">
        <v>0</v>
      </c>
      <c r="O201" s="51">
        <f>AVERAGE(I201:N201)</f>
        <v>564.83333333333337</v>
      </c>
      <c r="P201" s="51"/>
      <c r="Q201" s="87" t="e">
        <f>(L201-M201)/L201</f>
        <v>#DIV/0!</v>
      </c>
      <c r="S201" s="157" t="s">
        <v>78</v>
      </c>
      <c r="T201" s="90">
        <v>0.75</v>
      </c>
      <c r="U201" s="375">
        <v>0.75</v>
      </c>
      <c r="V201" s="304">
        <v>0.75</v>
      </c>
      <c r="W201" s="90">
        <v>0.75</v>
      </c>
      <c r="X201" s="90">
        <f>IF($X$4=$U$9,U201,(IF($X$4=$V$9,V201,W201)))</f>
        <v>0.75</v>
      </c>
      <c r="Y201" s="477">
        <f t="shared" ref="Y201:AD201" si="210">+I201*$X$201</f>
        <v>1289.25</v>
      </c>
      <c r="Z201" s="477">
        <f t="shared" si="210"/>
        <v>1252.5</v>
      </c>
      <c r="AA201" s="477">
        <f t="shared" si="210"/>
        <v>0</v>
      </c>
      <c r="AB201" s="477">
        <f t="shared" si="210"/>
        <v>0</v>
      </c>
      <c r="AC201" s="477">
        <f t="shared" si="210"/>
        <v>0</v>
      </c>
      <c r="AD201" s="477">
        <f t="shared" si="210"/>
        <v>0</v>
      </c>
    </row>
    <row r="202" spans="1:30" ht="31.2" thickBot="1">
      <c r="G202" s="512">
        <v>913</v>
      </c>
      <c r="H202" s="508" t="s">
        <v>80</v>
      </c>
      <c r="I202" s="465">
        <v>0</v>
      </c>
      <c r="J202" s="466">
        <v>0</v>
      </c>
      <c r="K202" s="467">
        <v>0</v>
      </c>
      <c r="L202" s="456">
        <v>0</v>
      </c>
      <c r="M202" s="456">
        <v>0</v>
      </c>
      <c r="N202" s="456">
        <v>0</v>
      </c>
      <c r="O202" s="51">
        <f>AVERAGE(I202:N202)</f>
        <v>0</v>
      </c>
      <c r="P202" s="51"/>
      <c r="Q202" s="87" t="e">
        <f>(L202-M202)/L202</f>
        <v>#DIV/0!</v>
      </c>
      <c r="S202" s="92" t="s">
        <v>80</v>
      </c>
      <c r="T202" s="95">
        <v>0.75</v>
      </c>
      <c r="U202" s="376">
        <v>0.75</v>
      </c>
      <c r="V202" s="305">
        <v>0.75</v>
      </c>
      <c r="W202" s="95">
        <v>0.75</v>
      </c>
      <c r="X202" s="95">
        <f>IF($X$4=$U$9,U202,(IF($X$4=$V$9,V202,W202)))</f>
        <v>0.75</v>
      </c>
      <c r="Y202" s="477">
        <f t="shared" ref="Y202:AD202" si="211">+I202*$X$202</f>
        <v>0</v>
      </c>
      <c r="Z202" s="477">
        <f t="shared" si="211"/>
        <v>0</v>
      </c>
      <c r="AA202" s="477">
        <f t="shared" si="211"/>
        <v>0</v>
      </c>
      <c r="AB202" s="477">
        <f t="shared" si="211"/>
        <v>0</v>
      </c>
      <c r="AC202" s="477">
        <f t="shared" si="211"/>
        <v>0</v>
      </c>
      <c r="AD202" s="477">
        <f t="shared" si="211"/>
        <v>0</v>
      </c>
    </row>
    <row r="203" spans="1:30">
      <c r="G203" s="512">
        <v>914</v>
      </c>
      <c r="H203" s="509" t="s">
        <v>37</v>
      </c>
      <c r="I203" s="468">
        <v>86.8</v>
      </c>
      <c r="J203" s="469">
        <v>82.5</v>
      </c>
      <c r="K203" s="464">
        <v>88.3</v>
      </c>
      <c r="L203" s="454">
        <v>80.8</v>
      </c>
      <c r="M203" s="454">
        <v>83</v>
      </c>
      <c r="N203" s="454">
        <v>83.7</v>
      </c>
      <c r="O203" s="51">
        <f>AVERAGE(K203:M203)</f>
        <v>84.033333333333331</v>
      </c>
      <c r="P203" s="1147">
        <f>+(N203-I203)/I203</f>
        <v>-3.571428571428565E-2</v>
      </c>
      <c r="Q203" s="52">
        <f>+(M203-L203)/L203</f>
        <v>2.7227722772277262E-2</v>
      </c>
      <c r="Y203" s="477"/>
      <c r="Z203" s="477"/>
      <c r="AA203" s="477"/>
      <c r="AB203" s="477"/>
      <c r="AC203" s="477"/>
      <c r="AD203" s="477"/>
    </row>
    <row r="204" spans="1:30">
      <c r="G204" s="512">
        <v>915</v>
      </c>
      <c r="H204" s="510" t="s">
        <v>38</v>
      </c>
      <c r="I204" s="470">
        <v>2.2999999999999998</v>
      </c>
      <c r="J204" s="471">
        <v>2.4</v>
      </c>
      <c r="K204" s="472">
        <v>2.6</v>
      </c>
      <c r="L204" s="457">
        <v>2.2999999999999998</v>
      </c>
      <c r="M204" s="457">
        <v>2.4</v>
      </c>
      <c r="N204" s="457">
        <v>2.6</v>
      </c>
      <c r="O204" s="49">
        <f>AVERAGE(K204:M204)</f>
        <v>2.4333333333333336</v>
      </c>
      <c r="P204" s="1150">
        <f>+(N204-I204)/I204</f>
        <v>0.13043478260869579</v>
      </c>
      <c r="Q204" s="50">
        <f>+(M204-L204)/L204</f>
        <v>4.3478260869565258E-2</v>
      </c>
      <c r="Y204" s="477"/>
      <c r="Z204" s="477"/>
      <c r="AA204" s="477"/>
      <c r="AB204" s="477"/>
      <c r="AC204" s="477"/>
      <c r="AD204" s="477"/>
    </row>
    <row r="205" spans="1:30" ht="14.4" thickBot="1">
      <c r="G205" s="512">
        <v>916</v>
      </c>
      <c r="H205" s="511" t="s">
        <v>39</v>
      </c>
      <c r="I205" s="473"/>
      <c r="J205" s="474">
        <v>10.1</v>
      </c>
      <c r="K205" s="467">
        <v>9.9</v>
      </c>
      <c r="L205" s="456">
        <v>10.8</v>
      </c>
      <c r="M205" s="456">
        <v>10.6</v>
      </c>
      <c r="N205" s="456">
        <v>11.1</v>
      </c>
      <c r="O205" s="53">
        <f>AVERAGE(K205:M205)</f>
        <v>10.433333333333335</v>
      </c>
      <c r="P205" s="1146" t="e">
        <f>+(N205-I205)/I205</f>
        <v>#DIV/0!</v>
      </c>
      <c r="Q205" s="54">
        <f>+(M205-L205)/L205</f>
        <v>-1.8518518518518615E-2</v>
      </c>
      <c r="Y205" s="477"/>
      <c r="Z205" s="477"/>
      <c r="AA205" s="477"/>
      <c r="AB205" s="477"/>
      <c r="AC205" s="477"/>
      <c r="AD205" s="477"/>
    </row>
    <row r="206" spans="1:30" ht="30" customHeight="1" thickBot="1">
      <c r="G206" s="618">
        <v>999</v>
      </c>
      <c r="H206" s="390" t="s">
        <v>36</v>
      </c>
      <c r="I206" s="392">
        <f t="shared" ref="I206:N206" si="212">+Y206</f>
        <v>1565660.66</v>
      </c>
      <c r="J206" s="392">
        <f t="shared" si="212"/>
        <v>1354656.1099999999</v>
      </c>
      <c r="K206" s="392">
        <f t="shared" si="212"/>
        <v>1288107.9099999999</v>
      </c>
      <c r="L206" s="392">
        <f t="shared" si="212"/>
        <v>1259254.6800000002</v>
      </c>
      <c r="M206" s="392">
        <f t="shared" si="212"/>
        <v>1371776.31</v>
      </c>
      <c r="N206" s="392">
        <f t="shared" si="212"/>
        <v>1461777.84</v>
      </c>
      <c r="O206" s="392">
        <f>AVERAGE(K206:M206)</f>
        <v>1306379.6333333333</v>
      </c>
      <c r="P206" s="1151">
        <f>+(N206-I206)/I206</f>
        <v>-6.6350788937878685E-2</v>
      </c>
      <c r="Q206" s="391">
        <f>+(M206-L206)/L206</f>
        <v>8.9355736998332908E-2</v>
      </c>
      <c r="S206" s="44"/>
      <c r="T206" s="44"/>
      <c r="U206" s="44"/>
      <c r="Y206" s="478">
        <f t="shared" ref="Y206:AD206" si="213">SUM(Y10:Y202)</f>
        <v>1565660.66</v>
      </c>
      <c r="Z206" s="478">
        <f t="shared" si="213"/>
        <v>1354656.1099999999</v>
      </c>
      <c r="AA206" s="478">
        <f t="shared" si="213"/>
        <v>1288107.9099999999</v>
      </c>
      <c r="AB206" s="478">
        <f t="shared" si="213"/>
        <v>1259254.6800000002</v>
      </c>
      <c r="AC206" s="478">
        <f t="shared" si="213"/>
        <v>1371776.31</v>
      </c>
      <c r="AD206" s="478">
        <f t="shared" si="213"/>
        <v>1461777.84</v>
      </c>
    </row>
    <row r="207" spans="1:30">
      <c r="B207" s="123"/>
      <c r="C207" s="939"/>
      <c r="G207" s="45"/>
      <c r="K207" s="45"/>
      <c r="L207" s="46"/>
      <c r="M207" s="46"/>
      <c r="N207" s="44"/>
      <c r="O207" s="44"/>
      <c r="P207" s="44"/>
      <c r="R207" s="45"/>
    </row>
    <row r="208" spans="1:30">
      <c r="B208" s="123"/>
      <c r="C208" s="939"/>
      <c r="G208" s="45"/>
      <c r="K208" s="45"/>
      <c r="L208" s="46"/>
      <c r="M208" s="46"/>
      <c r="N208" s="44"/>
      <c r="O208" s="44"/>
      <c r="P208" s="44"/>
      <c r="R208" s="45"/>
      <c r="T208" s="44"/>
      <c r="U208" s="44"/>
    </row>
    <row r="209" spans="2:30">
      <c r="B209" s="123"/>
      <c r="C209" s="939"/>
      <c r="G209" s="45"/>
      <c r="K209" s="45"/>
      <c r="L209" s="46"/>
      <c r="M209" s="46"/>
      <c r="N209" s="44"/>
      <c r="O209" s="44"/>
      <c r="P209" s="44"/>
      <c r="R209" s="45"/>
      <c r="T209" s="44"/>
      <c r="U209" s="44"/>
    </row>
    <row r="210" spans="2:30">
      <c r="B210" s="155"/>
      <c r="C210" s="940"/>
      <c r="D210" s="55"/>
      <c r="E210" s="55"/>
      <c r="F210" s="55"/>
      <c r="G210" s="373"/>
      <c r="H210" s="156"/>
      <c r="I210" s="56"/>
      <c r="J210" s="56"/>
      <c r="K210" s="57"/>
      <c r="L210" s="42"/>
      <c r="M210" s="42"/>
      <c r="N210" s="56"/>
      <c r="O210" s="56"/>
      <c r="P210" s="56"/>
      <c r="Q210" s="56"/>
      <c r="R210" s="57"/>
      <c r="T210" s="44"/>
      <c r="U210" s="44"/>
    </row>
    <row r="211" spans="2:30">
      <c r="R211" s="88"/>
      <c r="T211" s="44"/>
      <c r="U211" s="44"/>
    </row>
    <row r="212" spans="2:30">
      <c r="R212" s="88"/>
      <c r="T212" s="44"/>
      <c r="U212" s="44"/>
    </row>
    <row r="213" spans="2:30" s="100" customFormat="1" ht="14.25" customHeight="1">
      <c r="C213" s="941"/>
      <c r="H213" s="389"/>
      <c r="R213" s="98"/>
      <c r="S213" s="123"/>
      <c r="T213" s="44"/>
      <c r="U213" s="44"/>
      <c r="V213" s="44"/>
      <c r="W213" s="44"/>
      <c r="X213" s="44"/>
      <c r="Y213" s="475"/>
      <c r="Z213" s="475"/>
      <c r="AA213" s="475"/>
      <c r="AB213" s="475"/>
      <c r="AC213" s="475"/>
      <c r="AD213" s="475"/>
    </row>
    <row r="214" spans="2:30" s="100" customFormat="1">
      <c r="C214" s="941"/>
      <c r="H214" s="389"/>
      <c r="R214" s="101"/>
      <c r="S214" s="384"/>
      <c r="T214" s="44"/>
      <c r="U214" s="44"/>
      <c r="V214" s="44"/>
      <c r="W214" s="44"/>
      <c r="X214" s="44"/>
      <c r="Y214" s="475"/>
      <c r="Z214" s="475"/>
      <c r="AA214" s="475"/>
      <c r="AB214" s="475"/>
      <c r="AC214" s="475"/>
      <c r="AD214" s="475"/>
    </row>
    <row r="215" spans="2:30">
      <c r="R215" s="46"/>
      <c r="S215" s="385"/>
      <c r="T215" s="44"/>
      <c r="U215" s="44"/>
    </row>
    <row r="216" spans="2:30">
      <c r="R216" s="46"/>
      <c r="S216" s="385"/>
      <c r="T216" s="44"/>
      <c r="U216" s="44"/>
    </row>
    <row r="217" spans="2:30">
      <c r="R217" s="46"/>
      <c r="S217" s="385"/>
      <c r="T217" s="44"/>
      <c r="U217" s="44"/>
    </row>
    <row r="218" spans="2:30">
      <c r="R218" s="46"/>
      <c r="S218" s="385"/>
      <c r="T218" s="44"/>
      <c r="U218" s="44"/>
    </row>
    <row r="219" spans="2:30">
      <c r="R219" s="46"/>
      <c r="S219" s="386"/>
      <c r="T219" s="44"/>
      <c r="U219" s="44"/>
    </row>
    <row r="220" spans="2:30">
      <c r="R220" s="46"/>
      <c r="S220" s="387"/>
      <c r="T220" s="89"/>
      <c r="U220" s="89"/>
    </row>
    <row r="221" spans="2:30">
      <c r="R221" s="46"/>
      <c r="S221" s="387"/>
      <c r="T221" s="89"/>
      <c r="U221" s="89"/>
    </row>
    <row r="222" spans="2:30">
      <c r="R222" s="46"/>
      <c r="S222" s="388"/>
      <c r="T222" s="98"/>
      <c r="U222" s="98"/>
      <c r="V222" s="100"/>
      <c r="W222" s="100"/>
      <c r="X222" s="100"/>
      <c r="Y222" s="479"/>
      <c r="Z222" s="479"/>
      <c r="AA222" s="479"/>
      <c r="AB222" s="479"/>
      <c r="AC222" s="479"/>
      <c r="AD222" s="479"/>
    </row>
    <row r="223" spans="2:30">
      <c r="R223" s="46"/>
      <c r="S223" s="389"/>
      <c r="T223" s="100"/>
      <c r="U223" s="100"/>
      <c r="V223" s="100"/>
      <c r="W223" s="100"/>
      <c r="X223" s="100"/>
      <c r="Y223" s="479"/>
      <c r="Z223" s="479"/>
      <c r="AA223" s="479"/>
      <c r="AB223" s="479"/>
      <c r="AC223" s="479"/>
      <c r="AD223" s="479"/>
    </row>
    <row r="224" spans="2:30">
      <c r="R224" s="46"/>
      <c r="T224" s="44"/>
      <c r="U224" s="44"/>
    </row>
    <row r="225" spans="3:30">
      <c r="R225" s="46"/>
      <c r="T225" s="44"/>
      <c r="U225" s="44"/>
    </row>
    <row r="226" spans="3:30">
      <c r="R226" s="46"/>
      <c r="T226" s="44"/>
      <c r="U226" s="44"/>
    </row>
    <row r="227" spans="3:30">
      <c r="R227" s="46"/>
      <c r="T227" s="44"/>
      <c r="U227" s="44"/>
    </row>
    <row r="228" spans="3:30">
      <c r="R228" s="46"/>
      <c r="T228" s="44"/>
      <c r="U228" s="44"/>
    </row>
    <row r="229" spans="3:30">
      <c r="R229" s="46"/>
      <c r="T229" s="44"/>
      <c r="U229" s="44"/>
    </row>
    <row r="230" spans="3:30">
      <c r="R230" s="46"/>
      <c r="T230" s="44"/>
      <c r="U230" s="44"/>
    </row>
    <row r="231" spans="3:30">
      <c r="R231" s="46"/>
      <c r="T231" s="44"/>
      <c r="U231" s="44"/>
    </row>
    <row r="232" spans="3:30">
      <c r="R232" s="46"/>
      <c r="T232" s="44"/>
      <c r="U232" s="44"/>
    </row>
    <row r="233" spans="3:30">
      <c r="R233" s="46"/>
      <c r="T233" s="44"/>
      <c r="U233" s="44"/>
    </row>
    <row r="234" spans="3:30">
      <c r="R234" s="46"/>
      <c r="T234" s="44"/>
      <c r="U234" s="44"/>
    </row>
    <row r="235" spans="3:30">
      <c r="R235" s="46"/>
      <c r="T235" s="44"/>
      <c r="U235" s="44"/>
    </row>
    <row r="236" spans="3:30">
      <c r="R236" s="46"/>
      <c r="T236" s="44"/>
      <c r="U236" s="44"/>
    </row>
    <row r="237" spans="3:30">
      <c r="R237" s="46"/>
      <c r="T237" s="44"/>
      <c r="U237" s="44"/>
    </row>
    <row r="238" spans="3:30">
      <c r="R238" s="46"/>
      <c r="T238" s="44"/>
      <c r="U238" s="44"/>
    </row>
    <row r="239" spans="3:30">
      <c r="R239" s="46"/>
      <c r="T239" s="44"/>
      <c r="U239" s="44"/>
    </row>
    <row r="240" spans="3:30" s="105" customFormat="1">
      <c r="C240" s="942"/>
      <c r="H240" s="383"/>
      <c r="R240" s="106"/>
      <c r="S240" s="123"/>
      <c r="T240" s="44"/>
      <c r="U240" s="44"/>
      <c r="V240" s="44"/>
      <c r="W240" s="44"/>
      <c r="X240" s="44"/>
      <c r="Y240" s="475"/>
      <c r="Z240" s="475"/>
      <c r="AA240" s="475"/>
      <c r="AB240" s="475"/>
      <c r="AC240" s="475"/>
      <c r="AD240" s="475"/>
    </row>
    <row r="241" spans="19:30">
      <c r="T241" s="44"/>
      <c r="U241" s="44"/>
    </row>
    <row r="242" spans="19:30">
      <c r="T242" s="44"/>
      <c r="U242" s="44"/>
    </row>
    <row r="243" spans="19:30">
      <c r="T243" s="44"/>
      <c r="U243" s="44"/>
    </row>
    <row r="244" spans="19:30">
      <c r="T244" s="44"/>
      <c r="U244" s="44"/>
    </row>
    <row r="245" spans="19:30">
      <c r="T245" s="44"/>
      <c r="U245" s="44"/>
    </row>
    <row r="246" spans="19:30">
      <c r="T246" s="44"/>
      <c r="U246" s="44"/>
    </row>
    <row r="247" spans="19:30">
      <c r="T247" s="44"/>
      <c r="U247" s="44"/>
    </row>
    <row r="248" spans="19:30">
      <c r="T248" s="44"/>
      <c r="U248" s="44"/>
    </row>
    <row r="249" spans="19:30">
      <c r="S249" s="383"/>
      <c r="T249" s="105"/>
      <c r="U249" s="105"/>
      <c r="V249" s="105"/>
      <c r="W249" s="105"/>
      <c r="X249" s="105"/>
      <c r="Y249" s="480"/>
      <c r="Z249" s="480"/>
      <c r="AA249" s="480"/>
      <c r="AB249" s="480"/>
      <c r="AC249" s="480"/>
      <c r="AD249" s="480"/>
    </row>
  </sheetData>
  <mergeCells count="67">
    <mergeCell ref="A108:A124"/>
    <mergeCell ref="A125:A161"/>
    <mergeCell ref="A162:A176"/>
    <mergeCell ref="A177:A191"/>
    <mergeCell ref="C123:C124"/>
    <mergeCell ref="B177:B191"/>
    <mergeCell ref="B125:B161"/>
    <mergeCell ref="C117:C118"/>
    <mergeCell ref="C119:C122"/>
    <mergeCell ref="B162:B176"/>
    <mergeCell ref="C108:C110"/>
    <mergeCell ref="A192:A197"/>
    <mergeCell ref="A19:A107"/>
    <mergeCell ref="I5:Q5"/>
    <mergeCell ref="AG9:AK17"/>
    <mergeCell ref="I1:Q2"/>
    <mergeCell ref="I3:Q4"/>
    <mergeCell ref="U8:W8"/>
    <mergeCell ref="Y8:AD8"/>
    <mergeCell ref="G8:O8"/>
    <mergeCell ref="A10:A18"/>
    <mergeCell ref="C10:C15"/>
    <mergeCell ref="C16:C18"/>
    <mergeCell ref="C19:C22"/>
    <mergeCell ref="C24:C27"/>
    <mergeCell ref="B108:B124"/>
    <mergeCell ref="D108:D110"/>
    <mergeCell ref="B10:B18"/>
    <mergeCell ref="D10:D15"/>
    <mergeCell ref="D16:D18"/>
    <mergeCell ref="B19:B107"/>
    <mergeCell ref="D19:D22"/>
    <mergeCell ref="D24:D27"/>
    <mergeCell ref="D29:D107"/>
    <mergeCell ref="C29:C107"/>
    <mergeCell ref="D177:D179"/>
    <mergeCell ref="D187:D188"/>
    <mergeCell ref="C177:C179"/>
    <mergeCell ref="D126:D161"/>
    <mergeCell ref="D162:D163"/>
    <mergeCell ref="D164:D166"/>
    <mergeCell ref="D167:D170"/>
    <mergeCell ref="D171:D176"/>
    <mergeCell ref="C126:C161"/>
    <mergeCell ref="C162:C163"/>
    <mergeCell ref="C164:C166"/>
    <mergeCell ref="C167:C170"/>
    <mergeCell ref="C171:C176"/>
    <mergeCell ref="B192:B197"/>
    <mergeCell ref="D192:D193"/>
    <mergeCell ref="D194:D195"/>
    <mergeCell ref="D196:D197"/>
    <mergeCell ref="D180:D184"/>
    <mergeCell ref="C187:C188"/>
    <mergeCell ref="C192:C193"/>
    <mergeCell ref="C194:C195"/>
    <mergeCell ref="C196:C197"/>
    <mergeCell ref="C180:C184"/>
    <mergeCell ref="D123:D124"/>
    <mergeCell ref="D119:D122"/>
    <mergeCell ref="C111:C112"/>
    <mergeCell ref="C113:C114"/>
    <mergeCell ref="C115:C116"/>
    <mergeCell ref="D115:D116"/>
    <mergeCell ref="D117:D118"/>
    <mergeCell ref="D113:D114"/>
    <mergeCell ref="D111:D112"/>
  </mergeCells>
  <pageMargins left="0.11811023622047245" right="0.70866141732283472" top="0.74803149606299213" bottom="0.74803149606299213" header="0.31496062992125984" footer="0.31496062992125984"/>
  <pageSetup scale="55" orientation="landscape"/>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sheetPr enableFormatConditionsCalculation="0">
    <tabColor theme="5" tint="-0.249977111117893"/>
  </sheetPr>
  <dimension ref="A1:Q59"/>
  <sheetViews>
    <sheetView topLeftCell="C7" zoomScale="80" zoomScaleNormal="80" zoomScalePageLayoutView="80" workbookViewId="0">
      <pane xSplit="3" ySplit="6" topLeftCell="F19" activePane="bottomRight" state="frozen"/>
      <selection activeCell="C7" sqref="C7"/>
      <selection pane="topRight" activeCell="F7" sqref="F7"/>
      <selection pane="bottomLeft" activeCell="C13" sqref="C13"/>
      <selection pane="bottomRight" activeCell="G22" sqref="G22"/>
    </sheetView>
  </sheetViews>
  <sheetFormatPr baseColWidth="10" defaultRowHeight="14.4"/>
  <cols>
    <col min="1" max="1" width="7" customWidth="1"/>
    <col min="2" max="2" width="12.109375" customWidth="1"/>
    <col min="3" max="3" width="5.77734375" customWidth="1"/>
    <col min="4" max="4" width="26.33203125" customWidth="1"/>
    <col min="5" max="5" width="35.6640625" customWidth="1"/>
    <col min="6" max="6" width="15.6640625" style="531" customWidth="1"/>
    <col min="7" max="7" width="13.6640625" style="542" customWidth="1"/>
    <col min="8" max="8" width="16.77734375" style="542" customWidth="1"/>
    <col min="9" max="9" width="15.33203125" style="542" customWidth="1"/>
    <col min="10" max="10" width="17.33203125" style="543" customWidth="1"/>
    <col min="11" max="11" width="17.44140625" style="543" customWidth="1"/>
    <col min="12" max="12" width="14.44140625" style="531" customWidth="1"/>
    <col min="13" max="13" width="20.33203125" style="531" customWidth="1"/>
    <col min="14" max="14" width="14.6640625" style="531" customWidth="1"/>
    <col min="15" max="15" width="15" style="531" customWidth="1"/>
    <col min="16" max="16" width="17.33203125" customWidth="1"/>
    <col min="17" max="17" width="17.6640625" customWidth="1"/>
  </cols>
  <sheetData>
    <row r="1" spans="1:17" hidden="1">
      <c r="D1" s="318"/>
      <c r="E1" s="318"/>
      <c r="G1" s="1666"/>
      <c r="H1" s="1666"/>
      <c r="I1" s="1666"/>
      <c r="J1" s="1666"/>
      <c r="K1" s="1666"/>
      <c r="L1" s="1666"/>
      <c r="M1" s="1666"/>
      <c r="N1" s="1666"/>
      <c r="O1" s="1666"/>
      <c r="P1" s="1666"/>
      <c r="Q1" s="1666"/>
    </row>
    <row r="2" spans="1:17" hidden="1">
      <c r="G2" s="1666"/>
      <c r="H2" s="1666"/>
      <c r="I2" s="1666"/>
      <c r="J2" s="1666"/>
      <c r="K2" s="1666"/>
      <c r="L2" s="1666"/>
      <c r="M2" s="1666"/>
      <c r="N2" s="1666"/>
      <c r="O2" s="1666"/>
      <c r="P2" s="1666"/>
      <c r="Q2" s="1666"/>
    </row>
    <row r="3" spans="1:17" hidden="1">
      <c r="G3" s="1666"/>
      <c r="H3" s="1666"/>
      <c r="I3" s="1666"/>
      <c r="J3" s="1666"/>
      <c r="K3" s="1666"/>
      <c r="L3" s="1666"/>
      <c r="M3" s="1666"/>
      <c r="N3" s="1666"/>
      <c r="O3" s="1666"/>
      <c r="P3" s="1666"/>
      <c r="Q3" s="1666"/>
    </row>
    <row r="4" spans="1:17" s="531" customFormat="1" hidden="1">
      <c r="G4" s="532"/>
      <c r="H4" s="532"/>
      <c r="I4" s="532"/>
      <c r="J4" s="532"/>
      <c r="K4" s="532"/>
      <c r="L4" s="532"/>
      <c r="M4" s="532"/>
      <c r="N4" s="532"/>
      <c r="O4" s="532"/>
      <c r="P4" s="532"/>
      <c r="Q4" s="532"/>
    </row>
    <row r="5" spans="1:17" s="531" customFormat="1" hidden="1">
      <c r="G5" s="532"/>
      <c r="H5" s="532"/>
      <c r="I5" s="532"/>
      <c r="J5" s="532"/>
      <c r="K5" s="532"/>
      <c r="L5" s="532"/>
      <c r="M5" s="532"/>
      <c r="N5" s="532"/>
      <c r="O5" s="532"/>
      <c r="P5" s="532"/>
      <c r="Q5" s="532"/>
    </row>
    <row r="6" spans="1:17" s="531" customFormat="1" hidden="1">
      <c r="G6" s="532"/>
      <c r="H6" s="532"/>
      <c r="I6" s="532"/>
      <c r="J6" s="532"/>
      <c r="K6" s="532"/>
      <c r="L6" s="532"/>
      <c r="M6" s="532"/>
      <c r="N6" s="532"/>
      <c r="O6" s="532"/>
      <c r="P6" s="532"/>
      <c r="Q6" s="532"/>
    </row>
    <row r="7" spans="1:17" s="531" customFormat="1">
      <c r="G7" s="532"/>
      <c r="H7" s="532"/>
      <c r="I7" s="532"/>
      <c r="J7" s="532"/>
      <c r="K7" s="532"/>
      <c r="L7" s="532"/>
      <c r="M7" s="532"/>
      <c r="N7" s="532"/>
      <c r="O7" s="532"/>
      <c r="P7" s="532"/>
      <c r="Q7" s="532"/>
    </row>
    <row r="8" spans="1:17" ht="18.600000000000001" thickBot="1">
      <c r="D8" s="131" t="s">
        <v>688</v>
      </c>
      <c r="F8" s="533"/>
      <c r="G8" s="533"/>
      <c r="H8" s="533"/>
      <c r="I8" s="533"/>
      <c r="J8" s="334"/>
      <c r="K8" s="334"/>
    </row>
    <row r="9" spans="1:17" ht="18.600000000000001" thickBot="1">
      <c r="E9" s="130"/>
      <c r="F9" s="1667">
        <v>2012</v>
      </c>
      <c r="G9" s="1668"/>
      <c r="H9" s="1668"/>
      <c r="I9" s="1668"/>
      <c r="J9" s="1668"/>
      <c r="K9" s="1669"/>
      <c r="L9" s="1667">
        <v>2013</v>
      </c>
      <c r="M9" s="1668"/>
      <c r="N9" s="1668"/>
      <c r="O9" s="1668"/>
      <c r="P9" s="1668"/>
      <c r="Q9" s="1669"/>
    </row>
    <row r="10" spans="1:17" s="1089" customFormat="1" ht="93.75" customHeight="1">
      <c r="A10" s="1082" t="s">
        <v>1579</v>
      </c>
      <c r="B10" s="1083" t="s">
        <v>288</v>
      </c>
      <c r="C10" s="1083" t="s">
        <v>1579</v>
      </c>
      <c r="D10" s="1083" t="s">
        <v>120</v>
      </c>
      <c r="E10" s="1084" t="s">
        <v>24</v>
      </c>
      <c r="F10" s="1085" t="s">
        <v>154</v>
      </c>
      <c r="G10" s="1086" t="s">
        <v>299</v>
      </c>
      <c r="H10" s="1086" t="s">
        <v>298</v>
      </c>
      <c r="I10" s="1085" t="s">
        <v>297</v>
      </c>
      <c r="J10" s="1087" t="s">
        <v>1609</v>
      </c>
      <c r="K10" s="1087" t="s">
        <v>1610</v>
      </c>
      <c r="L10" s="1085" t="s">
        <v>154</v>
      </c>
      <c r="M10" s="1086" t="s">
        <v>299</v>
      </c>
      <c r="N10" s="1086" t="s">
        <v>298</v>
      </c>
      <c r="O10" s="1085" t="s">
        <v>297</v>
      </c>
      <c r="P10" s="1087" t="s">
        <v>1609</v>
      </c>
      <c r="Q10" s="1088" t="s">
        <v>1610</v>
      </c>
    </row>
    <row r="11" spans="1:17" ht="15.75" customHeight="1">
      <c r="A11" s="1664"/>
      <c r="B11" s="1665"/>
      <c r="C11" s="1665"/>
      <c r="D11" s="1665"/>
      <c r="E11" s="1665"/>
      <c r="F11" s="657" t="s">
        <v>1508</v>
      </c>
      <c r="G11" s="657" t="s">
        <v>1509</v>
      </c>
      <c r="H11" s="657" t="s">
        <v>1510</v>
      </c>
      <c r="I11" s="657" t="s">
        <v>1556</v>
      </c>
      <c r="J11" s="658" t="s">
        <v>1557</v>
      </c>
      <c r="K11" s="658" t="s">
        <v>1558</v>
      </c>
      <c r="L11" s="657" t="s">
        <v>1508</v>
      </c>
      <c r="M11" s="657" t="s">
        <v>1509</v>
      </c>
      <c r="N11" s="657" t="s">
        <v>1510</v>
      </c>
      <c r="O11" s="657" t="s">
        <v>1556</v>
      </c>
      <c r="P11" s="658" t="s">
        <v>1557</v>
      </c>
      <c r="Q11" s="660" t="s">
        <v>1558</v>
      </c>
    </row>
    <row r="12" spans="1:17" ht="15.75" hidden="1" customHeight="1" thickBot="1">
      <c r="A12" s="661" t="s">
        <v>1579</v>
      </c>
      <c r="B12" s="599" t="s">
        <v>288</v>
      </c>
      <c r="C12" s="599" t="s">
        <v>1579</v>
      </c>
      <c r="D12" s="599" t="s">
        <v>120</v>
      </c>
      <c r="E12" s="598" t="s">
        <v>24</v>
      </c>
      <c r="F12" s="654" t="s">
        <v>154</v>
      </c>
      <c r="G12" s="655" t="s">
        <v>299</v>
      </c>
      <c r="H12" s="655" t="s">
        <v>298</v>
      </c>
      <c r="I12" s="654" t="s">
        <v>297</v>
      </c>
      <c r="J12" s="656" t="s">
        <v>1609</v>
      </c>
      <c r="K12" s="656" t="s">
        <v>1610</v>
      </c>
      <c r="L12" s="654" t="s">
        <v>154</v>
      </c>
      <c r="M12" s="655" t="s">
        <v>299</v>
      </c>
      <c r="N12" s="655" t="s">
        <v>298</v>
      </c>
      <c r="O12" s="654" t="s">
        <v>297</v>
      </c>
      <c r="P12" s="656" t="s">
        <v>1609</v>
      </c>
      <c r="Q12" s="662" t="s">
        <v>1610</v>
      </c>
    </row>
    <row r="13" spans="1:17" ht="28.8">
      <c r="A13" s="1589">
        <v>1</v>
      </c>
      <c r="B13" s="1584" t="s">
        <v>249</v>
      </c>
      <c r="C13" s="619" t="s">
        <v>1580</v>
      </c>
      <c r="D13" s="620" t="s">
        <v>250</v>
      </c>
      <c r="E13" s="621" t="s">
        <v>49</v>
      </c>
      <c r="F13" s="971">
        <v>1.78</v>
      </c>
      <c r="G13" s="1063">
        <v>12688</v>
      </c>
      <c r="H13" s="643">
        <v>7920</v>
      </c>
      <c r="I13" s="643">
        <v>6232</v>
      </c>
      <c r="J13" s="644">
        <f>+I13/G13</f>
        <v>0.49117276166456492</v>
      </c>
      <c r="K13" s="644">
        <f>+I13/H13</f>
        <v>0.78686868686868683</v>
      </c>
      <c r="L13" s="971">
        <v>1.78</v>
      </c>
      <c r="M13" s="1063">
        <v>12687.840000000002</v>
      </c>
      <c r="N13" s="643">
        <v>7920</v>
      </c>
      <c r="O13" s="643">
        <v>5364</v>
      </c>
      <c r="P13" s="1078">
        <f t="shared" ref="P13:P18" si="0">+O13/M13</f>
        <v>0.42276699580070359</v>
      </c>
      <c r="Q13" s="1079">
        <f t="shared" ref="Q13:Q18" si="1">+O13/N13</f>
        <v>0.67727272727272725</v>
      </c>
    </row>
    <row r="14" spans="1:17" ht="28.8">
      <c r="A14" s="1589"/>
      <c r="B14" s="1584"/>
      <c r="C14" s="619" t="s">
        <v>1581</v>
      </c>
      <c r="D14" s="620" t="s">
        <v>253</v>
      </c>
      <c r="E14" s="621" t="s">
        <v>50</v>
      </c>
      <c r="F14" s="971">
        <v>1</v>
      </c>
      <c r="G14" s="1063">
        <v>3168</v>
      </c>
      <c r="H14" s="643">
        <v>6336</v>
      </c>
      <c r="I14" s="643">
        <v>1335</v>
      </c>
      <c r="J14" s="644">
        <f t="shared" ref="J14:J59" si="2">+I14/G14</f>
        <v>0.42140151515151514</v>
      </c>
      <c r="K14" s="644">
        <f t="shared" ref="K14:K59" si="3">+I14/H14</f>
        <v>0.21070075757575757</v>
      </c>
      <c r="L14" s="971">
        <v>1</v>
      </c>
      <c r="M14" s="1063">
        <v>3168</v>
      </c>
      <c r="N14" s="643">
        <v>6336</v>
      </c>
      <c r="O14" s="643">
        <v>969</v>
      </c>
      <c r="P14" s="1078">
        <f t="shared" si="0"/>
        <v>0.3058712121212121</v>
      </c>
      <c r="Q14" s="1079">
        <f t="shared" si="1"/>
        <v>0.15293560606060605</v>
      </c>
    </row>
    <row r="15" spans="1:17">
      <c r="A15" s="1589"/>
      <c r="B15" s="1584"/>
      <c r="C15" s="619" t="s">
        <v>1582</v>
      </c>
      <c r="D15" s="620" t="s">
        <v>251</v>
      </c>
      <c r="E15" s="621" t="s">
        <v>155</v>
      </c>
      <c r="F15" s="971">
        <v>3.22</v>
      </c>
      <c r="G15" s="1063">
        <v>22952.159999999996</v>
      </c>
      <c r="H15" s="643">
        <v>26046</v>
      </c>
      <c r="I15" s="643">
        <v>16449</v>
      </c>
      <c r="J15" s="644">
        <f t="shared" si="2"/>
        <v>0.71666457536022765</v>
      </c>
      <c r="K15" s="644">
        <f t="shared" si="3"/>
        <v>0.63153651232434926</v>
      </c>
      <c r="L15" s="971">
        <v>3.22</v>
      </c>
      <c r="M15" s="1063">
        <v>22952.159999999996</v>
      </c>
      <c r="N15" s="643">
        <v>26046</v>
      </c>
      <c r="O15" s="643">
        <v>16745</v>
      </c>
      <c r="P15" s="1078">
        <f t="shared" si="0"/>
        <v>0.72956096506821155</v>
      </c>
      <c r="Q15" s="1079">
        <f t="shared" si="1"/>
        <v>0.64290102127006066</v>
      </c>
    </row>
    <row r="16" spans="1:17">
      <c r="A16" s="1589"/>
      <c r="B16" s="1584"/>
      <c r="C16" s="619" t="s">
        <v>1583</v>
      </c>
      <c r="D16" s="620" t="s">
        <v>252</v>
      </c>
      <c r="E16" s="621" t="s">
        <v>51</v>
      </c>
      <c r="F16" s="971"/>
      <c r="G16" s="1063"/>
      <c r="H16" s="643"/>
      <c r="I16" s="643"/>
      <c r="J16" s="644" t="e">
        <f t="shared" si="2"/>
        <v>#DIV/0!</v>
      </c>
      <c r="K16" s="644" t="e">
        <f t="shared" si="3"/>
        <v>#DIV/0!</v>
      </c>
      <c r="L16" s="971"/>
      <c r="M16" s="1063"/>
      <c r="N16" s="643"/>
      <c r="O16" s="643"/>
      <c r="P16" s="645" t="e">
        <f t="shared" si="0"/>
        <v>#DIV/0!</v>
      </c>
      <c r="Q16" s="650" t="e">
        <f t="shared" si="1"/>
        <v>#DIV/0!</v>
      </c>
    </row>
    <row r="17" spans="1:17">
      <c r="A17" s="1589"/>
      <c r="B17" s="1584"/>
      <c r="C17" s="619"/>
      <c r="D17" s="620"/>
      <c r="E17" s="621" t="s">
        <v>52</v>
      </c>
      <c r="F17" s="971"/>
      <c r="G17" s="643"/>
      <c r="H17" s="643"/>
      <c r="I17" s="643"/>
      <c r="J17" s="644" t="e">
        <f t="shared" si="2"/>
        <v>#DIV/0!</v>
      </c>
      <c r="K17" s="644" t="e">
        <f t="shared" si="3"/>
        <v>#DIV/0!</v>
      </c>
      <c r="L17" s="971"/>
      <c r="M17" s="1063"/>
      <c r="N17" s="643"/>
      <c r="O17" s="643"/>
      <c r="P17" s="645" t="e">
        <f t="shared" si="0"/>
        <v>#DIV/0!</v>
      </c>
      <c r="Q17" s="650" t="e">
        <f t="shared" si="1"/>
        <v>#DIV/0!</v>
      </c>
    </row>
    <row r="18" spans="1:17">
      <c r="A18" s="1589"/>
      <c r="B18" s="1584"/>
      <c r="C18" s="619" t="s">
        <v>1584</v>
      </c>
      <c r="D18" s="620" t="s">
        <v>290</v>
      </c>
      <c r="E18" s="621" t="s">
        <v>53</v>
      </c>
      <c r="F18" s="971">
        <v>1</v>
      </c>
      <c r="G18" s="643">
        <v>9504</v>
      </c>
      <c r="H18" s="643">
        <v>8582</v>
      </c>
      <c r="I18" s="643">
        <v>3072</v>
      </c>
      <c r="J18" s="644">
        <f t="shared" si="2"/>
        <v>0.32323232323232326</v>
      </c>
      <c r="K18" s="644">
        <f t="shared" si="3"/>
        <v>0.35795851782801213</v>
      </c>
      <c r="L18" s="971">
        <v>1</v>
      </c>
      <c r="M18" s="1063">
        <v>9504</v>
      </c>
      <c r="N18" s="643">
        <v>8582</v>
      </c>
      <c r="O18" s="643">
        <v>2493</v>
      </c>
      <c r="P18" s="1078">
        <f t="shared" si="0"/>
        <v>0.26231060606060608</v>
      </c>
      <c r="Q18" s="1079">
        <f t="shared" si="1"/>
        <v>0.29049172687019342</v>
      </c>
    </row>
    <row r="19" spans="1:17">
      <c r="A19" s="1589"/>
      <c r="B19" s="1584"/>
      <c r="C19" s="646">
        <v>1</v>
      </c>
      <c r="D19" s="647" t="s">
        <v>1640</v>
      </c>
      <c r="E19" s="648" t="s">
        <v>1538</v>
      </c>
      <c r="F19" s="1064">
        <f>SUM(F13:F18)</f>
        <v>7</v>
      </c>
      <c r="G19" s="1065">
        <f t="shared" ref="G19:I19" si="4">SUM(G13:G18)</f>
        <v>48312.159999999996</v>
      </c>
      <c r="H19" s="1064">
        <f t="shared" si="4"/>
        <v>48884</v>
      </c>
      <c r="I19" s="1064">
        <f t="shared" si="4"/>
        <v>27088</v>
      </c>
      <c r="J19" s="644">
        <f>+I19/G19</f>
        <v>0.56068699888392493</v>
      </c>
      <c r="K19" s="644">
        <f>+I19/H19</f>
        <v>0.55412814008673594</v>
      </c>
      <c r="L19" s="1064">
        <f t="shared" ref="L19" si="5">SUM(L13:L18)</f>
        <v>7</v>
      </c>
      <c r="M19" s="1064">
        <f t="shared" ref="M19" si="6">SUM(M13:M18)</f>
        <v>48312</v>
      </c>
      <c r="N19" s="1064">
        <f t="shared" ref="N19" si="7">SUM(N13:N18)</f>
        <v>48884</v>
      </c>
      <c r="O19" s="1064">
        <f t="shared" ref="O19" si="8">SUM(O13:O18)</f>
        <v>25571</v>
      </c>
      <c r="P19" s="1078">
        <f>+O19/M19</f>
        <v>0.52928878953469116</v>
      </c>
      <c r="Q19" s="1079">
        <f>+O19/N19</f>
        <v>0.52309549136731859</v>
      </c>
    </row>
    <row r="20" spans="1:17">
      <c r="A20" s="1589">
        <v>2</v>
      </c>
      <c r="B20" s="1584" t="s">
        <v>70</v>
      </c>
      <c r="C20" s="1586" t="s">
        <v>317</v>
      </c>
      <c r="D20" s="1582" t="s">
        <v>247</v>
      </c>
      <c r="E20" s="621" t="s">
        <v>291</v>
      </c>
      <c r="F20" s="643"/>
      <c r="G20" s="643"/>
      <c r="H20" s="643"/>
      <c r="I20" s="643"/>
      <c r="J20" s="644" t="e">
        <f t="shared" si="2"/>
        <v>#DIV/0!</v>
      </c>
      <c r="K20" s="644" t="e">
        <f t="shared" si="3"/>
        <v>#DIV/0!</v>
      </c>
      <c r="L20" s="643"/>
      <c r="M20" s="643"/>
      <c r="N20" s="643"/>
      <c r="O20" s="643"/>
      <c r="P20" s="645" t="e">
        <f t="shared" ref="P20:P25" si="9">+O20/M20</f>
        <v>#DIV/0!</v>
      </c>
      <c r="Q20" s="650" t="e">
        <f t="shared" ref="Q20:Q25" si="10">+O20/N20</f>
        <v>#DIV/0!</v>
      </c>
    </row>
    <row r="21" spans="1:17">
      <c r="A21" s="1589"/>
      <c r="B21" s="1584"/>
      <c r="C21" s="1586"/>
      <c r="D21" s="1582"/>
      <c r="E21" s="621" t="s">
        <v>54</v>
      </c>
      <c r="F21" s="643">
        <v>2</v>
      </c>
      <c r="G21" s="643">
        <v>51840</v>
      </c>
      <c r="H21" s="643">
        <v>25920</v>
      </c>
      <c r="I21" s="643">
        <v>17582</v>
      </c>
      <c r="J21" s="644">
        <f t="shared" si="2"/>
        <v>0.33915895061728396</v>
      </c>
      <c r="K21" s="644">
        <f t="shared" si="3"/>
        <v>0.67831790123456792</v>
      </c>
      <c r="L21" s="643">
        <v>2</v>
      </c>
      <c r="M21" s="643">
        <v>51840</v>
      </c>
      <c r="N21" s="643">
        <v>25920</v>
      </c>
      <c r="O21" s="643">
        <v>19680</v>
      </c>
      <c r="P21" s="1078">
        <f t="shared" si="9"/>
        <v>0.37962962962962965</v>
      </c>
      <c r="Q21" s="1079">
        <f t="shared" si="10"/>
        <v>0.7592592592592593</v>
      </c>
    </row>
    <row r="22" spans="1:17">
      <c r="A22" s="1589"/>
      <c r="B22" s="1584"/>
      <c r="C22" s="1586"/>
      <c r="D22" s="1582"/>
      <c r="E22" s="621" t="s">
        <v>55</v>
      </c>
      <c r="F22" s="643">
        <v>1</v>
      </c>
      <c r="G22" s="643">
        <v>8640</v>
      </c>
      <c r="H22" s="643">
        <v>4320</v>
      </c>
      <c r="I22" s="643">
        <v>3058</v>
      </c>
      <c r="J22" s="644">
        <f t="shared" si="2"/>
        <v>0.35393518518518519</v>
      </c>
      <c r="K22" s="644">
        <f t="shared" si="3"/>
        <v>0.70787037037037037</v>
      </c>
      <c r="L22" s="643">
        <v>1</v>
      </c>
      <c r="M22" s="643">
        <v>8640</v>
      </c>
      <c r="N22" s="643">
        <v>4320</v>
      </c>
      <c r="O22" s="643">
        <v>2937</v>
      </c>
      <c r="P22" s="1078">
        <f t="shared" si="9"/>
        <v>0.33993055555555557</v>
      </c>
      <c r="Q22" s="1079">
        <f t="shared" si="10"/>
        <v>0.67986111111111114</v>
      </c>
    </row>
    <row r="23" spans="1:17">
      <c r="A23" s="1589"/>
      <c r="B23" s="1584"/>
      <c r="C23" s="1586"/>
      <c r="D23" s="1582"/>
      <c r="E23" s="621" t="s">
        <v>57</v>
      </c>
      <c r="F23" s="643">
        <v>1</v>
      </c>
      <c r="G23" s="643">
        <v>8640</v>
      </c>
      <c r="H23" s="643">
        <v>4320</v>
      </c>
      <c r="I23" s="643">
        <v>62</v>
      </c>
      <c r="J23" s="644">
        <f t="shared" si="2"/>
        <v>7.1759259259259259E-3</v>
      </c>
      <c r="K23" s="644">
        <f t="shared" si="3"/>
        <v>1.4351851851851852E-2</v>
      </c>
      <c r="L23" s="643">
        <v>1</v>
      </c>
      <c r="M23" s="643">
        <v>8640</v>
      </c>
      <c r="N23" s="643">
        <v>4320</v>
      </c>
      <c r="O23" s="643">
        <v>58</v>
      </c>
      <c r="P23" s="1078">
        <f t="shared" si="9"/>
        <v>6.7129629629629631E-3</v>
      </c>
      <c r="Q23" s="1079">
        <f t="shared" si="10"/>
        <v>1.3425925925925926E-2</v>
      </c>
    </row>
    <row r="24" spans="1:17">
      <c r="A24" s="1589"/>
      <c r="B24" s="1584"/>
      <c r="C24" s="1586" t="s">
        <v>316</v>
      </c>
      <c r="D24" s="1582" t="s">
        <v>248</v>
      </c>
      <c r="E24" s="621" t="s">
        <v>294</v>
      </c>
      <c r="F24" s="643">
        <v>6</v>
      </c>
      <c r="G24" s="643">
        <v>4320</v>
      </c>
      <c r="H24" s="643">
        <v>4320</v>
      </c>
      <c r="I24" s="643">
        <v>1715</v>
      </c>
      <c r="J24" s="644">
        <f t="shared" si="2"/>
        <v>0.39699074074074076</v>
      </c>
      <c r="K24" s="644">
        <f t="shared" si="3"/>
        <v>0.39699074074074076</v>
      </c>
      <c r="L24" s="643">
        <v>6</v>
      </c>
      <c r="M24" s="643">
        <v>4320</v>
      </c>
      <c r="N24" s="643">
        <v>4320</v>
      </c>
      <c r="O24" s="643">
        <v>2093</v>
      </c>
      <c r="P24" s="1078">
        <f t="shared" si="9"/>
        <v>0.48449074074074072</v>
      </c>
      <c r="Q24" s="1079">
        <f t="shared" si="10"/>
        <v>0.48449074074074072</v>
      </c>
    </row>
    <row r="25" spans="1:17">
      <c r="A25" s="1589"/>
      <c r="B25" s="1584"/>
      <c r="C25" s="1586"/>
      <c r="D25" s="1582"/>
      <c r="E25" s="621" t="s">
        <v>56</v>
      </c>
      <c r="F25" s="643"/>
      <c r="G25" s="643"/>
      <c r="H25" s="643"/>
      <c r="I25" s="643"/>
      <c r="J25" s="644" t="e">
        <f t="shared" si="2"/>
        <v>#DIV/0!</v>
      </c>
      <c r="K25" s="644" t="e">
        <f t="shared" si="3"/>
        <v>#DIV/0!</v>
      </c>
      <c r="L25" s="643"/>
      <c r="M25" s="643"/>
      <c r="N25" s="643"/>
      <c r="O25" s="643"/>
      <c r="P25" s="645" t="e">
        <f t="shared" si="9"/>
        <v>#DIV/0!</v>
      </c>
      <c r="Q25" s="650" t="e">
        <f t="shared" si="10"/>
        <v>#DIV/0!</v>
      </c>
    </row>
    <row r="26" spans="1:17">
      <c r="A26" s="1589">
        <v>3</v>
      </c>
      <c r="B26" s="1584" t="s">
        <v>255</v>
      </c>
      <c r="C26" s="1586" t="s">
        <v>1585</v>
      </c>
      <c r="D26" s="1582" t="s">
        <v>256</v>
      </c>
      <c r="E26" s="621" t="s">
        <v>1515</v>
      </c>
      <c r="F26" s="643">
        <v>8</v>
      </c>
      <c r="G26" s="1063">
        <v>2903.04</v>
      </c>
      <c r="H26" s="643">
        <v>4320</v>
      </c>
      <c r="I26" s="643">
        <v>2432</v>
      </c>
      <c r="J26" s="644">
        <f t="shared" si="2"/>
        <v>0.83774250440917108</v>
      </c>
      <c r="K26" s="644">
        <f t="shared" si="3"/>
        <v>0.562962962962963</v>
      </c>
      <c r="L26" s="643">
        <v>6</v>
      </c>
      <c r="M26" s="1063">
        <v>2177.2799999999997</v>
      </c>
      <c r="N26" s="643">
        <v>4320</v>
      </c>
      <c r="O26" s="643">
        <v>2832</v>
      </c>
      <c r="P26" s="1078">
        <f t="shared" ref="P26:P36" si="11">+O26/M26</f>
        <v>1.3007054673721341</v>
      </c>
      <c r="Q26" s="1079">
        <f t="shared" ref="Q26:Q36" si="12">+O26/N26</f>
        <v>0.65555555555555556</v>
      </c>
    </row>
    <row r="27" spans="1:17">
      <c r="A27" s="1589"/>
      <c r="B27" s="1584"/>
      <c r="C27" s="1586"/>
      <c r="D27" s="1582"/>
      <c r="E27" s="621" t="s">
        <v>1519</v>
      </c>
      <c r="F27" s="643">
        <v>9</v>
      </c>
      <c r="G27" s="1063">
        <v>3265.92</v>
      </c>
      <c r="H27" s="659">
        <v>2880</v>
      </c>
      <c r="I27" s="643">
        <v>2471</v>
      </c>
      <c r="J27" s="644">
        <f t="shared" si="2"/>
        <v>0.75660150891632372</v>
      </c>
      <c r="K27" s="644">
        <f t="shared" si="3"/>
        <v>0.85798611111111112</v>
      </c>
      <c r="L27" s="643">
        <v>9</v>
      </c>
      <c r="M27" s="1063">
        <v>3265.92</v>
      </c>
      <c r="N27" s="643">
        <v>2880</v>
      </c>
      <c r="O27" s="643">
        <v>2349</v>
      </c>
      <c r="P27" s="1078">
        <f t="shared" si="11"/>
        <v>0.71924603174603174</v>
      </c>
      <c r="Q27" s="1079">
        <f t="shared" si="12"/>
        <v>0.81562500000000004</v>
      </c>
    </row>
    <row r="28" spans="1:17">
      <c r="A28" s="1589"/>
      <c r="B28" s="1584"/>
      <c r="C28" s="1586"/>
      <c r="D28" s="1582"/>
      <c r="E28" s="621" t="s">
        <v>1520</v>
      </c>
      <c r="F28" s="643">
        <v>31</v>
      </c>
      <c r="G28" s="1063">
        <v>11249.28</v>
      </c>
      <c r="H28" s="1063">
        <v>10853</v>
      </c>
      <c r="I28" s="643">
        <v>10395</v>
      </c>
      <c r="J28" s="644">
        <f t="shared" si="2"/>
        <v>0.92405913978494614</v>
      </c>
      <c r="K28" s="644">
        <f t="shared" si="3"/>
        <v>0.95779968672256521</v>
      </c>
      <c r="L28" s="643">
        <v>43</v>
      </c>
      <c r="M28" s="1063">
        <v>15603.84</v>
      </c>
      <c r="N28" s="643">
        <v>10853</v>
      </c>
      <c r="O28" s="643">
        <v>13600</v>
      </c>
      <c r="P28" s="1078">
        <f t="shared" si="11"/>
        <v>0.87158032894466997</v>
      </c>
      <c r="Q28" s="1079">
        <f t="shared" si="12"/>
        <v>1.2531097392426058</v>
      </c>
    </row>
    <row r="29" spans="1:17">
      <c r="A29" s="1589"/>
      <c r="B29" s="1584"/>
      <c r="C29" s="1586"/>
      <c r="D29" s="1582"/>
      <c r="E29" s="621" t="s">
        <v>1518</v>
      </c>
      <c r="F29" s="643">
        <v>10</v>
      </c>
      <c r="G29" s="1063">
        <v>3628.7999999999997</v>
      </c>
      <c r="H29" s="1063">
        <v>2107</v>
      </c>
      <c r="I29" s="643">
        <v>1475</v>
      </c>
      <c r="J29" s="644">
        <f t="shared" si="2"/>
        <v>0.40647045855379194</v>
      </c>
      <c r="K29" s="644">
        <f t="shared" si="3"/>
        <v>0.70004746084480307</v>
      </c>
      <c r="L29" s="643">
        <v>13</v>
      </c>
      <c r="M29" s="1063">
        <v>4717.4400000000005</v>
      </c>
      <c r="N29" s="643">
        <v>2107</v>
      </c>
      <c r="O29" s="643">
        <v>2424</v>
      </c>
      <c r="P29" s="1078">
        <f t="shared" si="11"/>
        <v>0.51383801383801375</v>
      </c>
      <c r="Q29" s="1079">
        <f t="shared" si="12"/>
        <v>1.1504508780256288</v>
      </c>
    </row>
    <row r="30" spans="1:17" hidden="1">
      <c r="A30" s="1589"/>
      <c r="B30" s="1584"/>
      <c r="C30" s="1586" t="s">
        <v>1586</v>
      </c>
      <c r="D30" s="1582" t="s">
        <v>259</v>
      </c>
      <c r="E30" s="621" t="s">
        <v>1517</v>
      </c>
      <c r="F30" s="643"/>
      <c r="G30" s="643"/>
      <c r="H30" s="643"/>
      <c r="I30" s="643"/>
      <c r="J30" s="644" t="e">
        <f t="shared" si="2"/>
        <v>#DIV/0!</v>
      </c>
      <c r="K30" s="644" t="e">
        <f t="shared" si="3"/>
        <v>#DIV/0!</v>
      </c>
      <c r="L30" s="643"/>
      <c r="M30" s="643"/>
      <c r="N30" s="643"/>
      <c r="O30" s="643"/>
      <c r="P30" s="645" t="e">
        <f t="shared" si="11"/>
        <v>#DIV/0!</v>
      </c>
      <c r="Q30" s="650" t="e">
        <f t="shared" si="12"/>
        <v>#DIV/0!</v>
      </c>
    </row>
    <row r="31" spans="1:17" hidden="1">
      <c r="A31" s="1589"/>
      <c r="B31" s="1584"/>
      <c r="C31" s="1586"/>
      <c r="D31" s="1582"/>
      <c r="E31" s="621" t="s">
        <v>1516</v>
      </c>
      <c r="F31" s="643"/>
      <c r="G31" s="643"/>
      <c r="H31" s="643"/>
      <c r="I31" s="643"/>
      <c r="J31" s="644" t="e">
        <f t="shared" si="2"/>
        <v>#DIV/0!</v>
      </c>
      <c r="K31" s="644" t="e">
        <f t="shared" si="3"/>
        <v>#DIV/0!</v>
      </c>
      <c r="L31" s="643"/>
      <c r="M31" s="643"/>
      <c r="N31" s="643"/>
      <c r="O31" s="643"/>
      <c r="P31" s="645" t="e">
        <f t="shared" si="11"/>
        <v>#DIV/0!</v>
      </c>
      <c r="Q31" s="650" t="e">
        <f t="shared" si="12"/>
        <v>#DIV/0!</v>
      </c>
    </row>
    <row r="32" spans="1:17" hidden="1">
      <c r="A32" s="1589"/>
      <c r="B32" s="1584"/>
      <c r="C32" s="627" t="s">
        <v>1587</v>
      </c>
      <c r="D32" s="368" t="s">
        <v>261</v>
      </c>
      <c r="E32" s="621" t="s">
        <v>1521</v>
      </c>
      <c r="F32" s="643"/>
      <c r="G32" s="643"/>
      <c r="H32" s="643"/>
      <c r="I32" s="643"/>
      <c r="J32" s="644" t="e">
        <f t="shared" si="2"/>
        <v>#DIV/0!</v>
      </c>
      <c r="K32" s="644" t="e">
        <f t="shared" si="3"/>
        <v>#DIV/0!</v>
      </c>
      <c r="L32" s="643"/>
      <c r="M32" s="643"/>
      <c r="N32" s="643"/>
      <c r="O32" s="643"/>
      <c r="P32" s="645" t="e">
        <f t="shared" si="11"/>
        <v>#DIV/0!</v>
      </c>
      <c r="Q32" s="650" t="e">
        <f t="shared" si="12"/>
        <v>#DIV/0!</v>
      </c>
    </row>
    <row r="33" spans="1:17" hidden="1">
      <c r="A33" s="1589"/>
      <c r="B33" s="1584"/>
      <c r="C33" s="627" t="s">
        <v>1588</v>
      </c>
      <c r="D33" s="368" t="s">
        <v>258</v>
      </c>
      <c r="E33" s="621" t="s">
        <v>1522</v>
      </c>
      <c r="F33" s="643"/>
      <c r="G33" s="643"/>
      <c r="H33" s="643"/>
      <c r="I33" s="643"/>
      <c r="J33" s="644" t="e">
        <f t="shared" si="2"/>
        <v>#DIV/0!</v>
      </c>
      <c r="K33" s="644" t="e">
        <f t="shared" si="3"/>
        <v>#DIV/0!</v>
      </c>
      <c r="L33" s="643"/>
      <c r="M33" s="643"/>
      <c r="N33" s="643"/>
      <c r="O33" s="643"/>
      <c r="P33" s="645" t="e">
        <f t="shared" si="11"/>
        <v>#DIV/0!</v>
      </c>
      <c r="Q33" s="650" t="e">
        <f t="shared" si="12"/>
        <v>#DIV/0!</v>
      </c>
    </row>
    <row r="34" spans="1:17" hidden="1">
      <c r="A34" s="1589"/>
      <c r="B34" s="1584"/>
      <c r="C34" s="627" t="s">
        <v>1589</v>
      </c>
      <c r="D34" s="368" t="s">
        <v>257</v>
      </c>
      <c r="E34" s="621" t="s">
        <v>1523</v>
      </c>
      <c r="F34" s="643"/>
      <c r="G34" s="643"/>
      <c r="H34" s="643"/>
      <c r="I34" s="643"/>
      <c r="J34" s="644" t="e">
        <f t="shared" si="2"/>
        <v>#DIV/0!</v>
      </c>
      <c r="K34" s="644" t="e">
        <f t="shared" si="3"/>
        <v>#DIV/0!</v>
      </c>
      <c r="L34" s="643"/>
      <c r="M34" s="643"/>
      <c r="N34" s="643"/>
      <c r="O34" s="643"/>
      <c r="P34" s="645" t="e">
        <f t="shared" si="11"/>
        <v>#DIV/0!</v>
      </c>
      <c r="Q34" s="650" t="e">
        <f t="shared" si="12"/>
        <v>#DIV/0!</v>
      </c>
    </row>
    <row r="35" spans="1:17" hidden="1">
      <c r="A35" s="1589"/>
      <c r="B35" s="1584"/>
      <c r="C35" s="627" t="s">
        <v>1590</v>
      </c>
      <c r="D35" s="368" t="s">
        <v>260</v>
      </c>
      <c r="E35" s="621" t="s">
        <v>1524</v>
      </c>
      <c r="F35" s="643"/>
      <c r="G35" s="643"/>
      <c r="H35" s="643"/>
      <c r="I35" s="643"/>
      <c r="J35" s="644" t="e">
        <f t="shared" si="2"/>
        <v>#DIV/0!</v>
      </c>
      <c r="K35" s="644" t="e">
        <f t="shared" si="3"/>
        <v>#DIV/0!</v>
      </c>
      <c r="L35" s="643"/>
      <c r="M35" s="643"/>
      <c r="N35" s="643"/>
      <c r="O35" s="643"/>
      <c r="P35" s="645" t="e">
        <f t="shared" si="11"/>
        <v>#DIV/0!</v>
      </c>
      <c r="Q35" s="650" t="e">
        <f t="shared" si="12"/>
        <v>#DIV/0!</v>
      </c>
    </row>
    <row r="36" spans="1:17" hidden="1">
      <c r="A36" s="1589"/>
      <c r="B36" s="1584"/>
      <c r="C36" s="627" t="s">
        <v>1591</v>
      </c>
      <c r="D36" s="368" t="s">
        <v>262</v>
      </c>
      <c r="E36" s="621" t="s">
        <v>1525</v>
      </c>
      <c r="F36" s="643"/>
      <c r="G36" s="643"/>
      <c r="H36" s="643"/>
      <c r="I36" s="643"/>
      <c r="J36" s="644" t="e">
        <f t="shared" si="2"/>
        <v>#DIV/0!</v>
      </c>
      <c r="K36" s="644" t="e">
        <f t="shared" si="3"/>
        <v>#DIV/0!</v>
      </c>
      <c r="L36" s="643"/>
      <c r="M36" s="643"/>
      <c r="N36" s="643"/>
      <c r="O36" s="643"/>
      <c r="P36" s="645" t="e">
        <f t="shared" si="11"/>
        <v>#DIV/0!</v>
      </c>
      <c r="Q36" s="650" t="e">
        <f t="shared" si="12"/>
        <v>#DIV/0!</v>
      </c>
    </row>
    <row r="37" spans="1:17">
      <c r="A37" s="1589"/>
      <c r="B37" s="1584"/>
      <c r="C37" s="646">
        <v>3</v>
      </c>
      <c r="D37" s="647" t="s">
        <v>1646</v>
      </c>
      <c r="E37" s="648" t="s">
        <v>153</v>
      </c>
      <c r="F37" s="649">
        <f>SUM(F26:F36)</f>
        <v>58</v>
      </c>
      <c r="G37" s="1065">
        <f t="shared" ref="G37:I37" si="13">SUM(G26:G36)</f>
        <v>21047.040000000001</v>
      </c>
      <c r="H37" s="649">
        <f t="shared" si="13"/>
        <v>20160</v>
      </c>
      <c r="I37" s="649">
        <f t="shared" si="13"/>
        <v>16773</v>
      </c>
      <c r="J37" s="644">
        <f>+I37/G37</f>
        <v>0.79692916438606087</v>
      </c>
      <c r="K37" s="644">
        <f>+I37/H37</f>
        <v>0.83199404761904761</v>
      </c>
      <c r="L37" s="1065">
        <f t="shared" ref="L37" si="14">SUM(L26:L36)</f>
        <v>71</v>
      </c>
      <c r="M37" s="1065">
        <f t="shared" ref="M37" si="15">SUM(M26:M36)</f>
        <v>25764.480000000003</v>
      </c>
      <c r="N37" s="1065">
        <f t="shared" ref="N37" si="16">SUM(N26:N36)</f>
        <v>20160</v>
      </c>
      <c r="O37" s="1065">
        <f t="shared" ref="O37" si="17">SUM(O26:O36)</f>
        <v>21205</v>
      </c>
      <c r="P37" s="1078">
        <f t="shared" ref="P37:P42" si="18">+O37/M37</f>
        <v>0.82303232978115592</v>
      </c>
      <c r="Q37" s="1079">
        <f t="shared" ref="Q37:Q42" si="19">+O37/N37</f>
        <v>1.0518353174603174</v>
      </c>
    </row>
    <row r="38" spans="1:17">
      <c r="A38" s="1589">
        <v>4</v>
      </c>
      <c r="B38" s="1584" t="s">
        <v>263</v>
      </c>
      <c r="C38" s="627" t="s">
        <v>1592</v>
      </c>
      <c r="D38" s="368" t="s">
        <v>58</v>
      </c>
      <c r="E38" s="621" t="s">
        <v>1530</v>
      </c>
      <c r="F38" s="643">
        <v>1</v>
      </c>
      <c r="G38" s="1063">
        <v>691.19999999999993</v>
      </c>
      <c r="H38" s="643">
        <v>4320</v>
      </c>
      <c r="I38" s="643">
        <v>342</v>
      </c>
      <c r="J38" s="644">
        <f t="shared" si="2"/>
        <v>0.49479166666666674</v>
      </c>
      <c r="K38" s="644">
        <f t="shared" si="3"/>
        <v>7.9166666666666663E-2</v>
      </c>
      <c r="L38" s="643">
        <v>1</v>
      </c>
      <c r="M38" s="1063">
        <v>691.19999999999993</v>
      </c>
      <c r="N38" s="643">
        <v>4320</v>
      </c>
      <c r="O38" s="643">
        <v>399</v>
      </c>
      <c r="P38" s="1078">
        <f t="shared" si="18"/>
        <v>0.57725694444444453</v>
      </c>
      <c r="Q38" s="1079">
        <f t="shared" si="19"/>
        <v>9.2361111111111116E-2</v>
      </c>
    </row>
    <row r="39" spans="1:17">
      <c r="A39" s="1589"/>
      <c r="B39" s="1584"/>
      <c r="C39" s="1586" t="s">
        <v>1593</v>
      </c>
      <c r="D39" s="1582" t="s">
        <v>264</v>
      </c>
      <c r="E39" s="621" t="s">
        <v>59</v>
      </c>
      <c r="F39" s="643"/>
      <c r="G39" s="1063"/>
      <c r="H39" s="643"/>
      <c r="I39" s="643"/>
      <c r="J39" s="644" t="e">
        <f t="shared" si="2"/>
        <v>#DIV/0!</v>
      </c>
      <c r="K39" s="644" t="e">
        <f t="shared" si="3"/>
        <v>#DIV/0!</v>
      </c>
      <c r="L39" s="643"/>
      <c r="M39" s="1063"/>
      <c r="N39" s="643"/>
      <c r="O39" s="643"/>
      <c r="P39" s="1078" t="e">
        <f t="shared" si="18"/>
        <v>#DIV/0!</v>
      </c>
      <c r="Q39" s="1079" t="e">
        <f t="shared" si="19"/>
        <v>#DIV/0!</v>
      </c>
    </row>
    <row r="40" spans="1:17">
      <c r="A40" s="1589"/>
      <c r="B40" s="1584"/>
      <c r="C40" s="1586"/>
      <c r="D40" s="1582"/>
      <c r="E40" s="621" t="s">
        <v>292</v>
      </c>
      <c r="F40" s="643">
        <v>1</v>
      </c>
      <c r="G40" s="1063">
        <v>2376</v>
      </c>
      <c r="H40" s="643">
        <v>2963</v>
      </c>
      <c r="I40" s="643">
        <v>2666</v>
      </c>
      <c r="J40" s="644">
        <f t="shared" si="2"/>
        <v>1.122053872053872</v>
      </c>
      <c r="K40" s="644">
        <f t="shared" si="3"/>
        <v>0.89976375295308808</v>
      </c>
      <c r="L40" s="643">
        <v>1</v>
      </c>
      <c r="M40" s="1063">
        <v>2376</v>
      </c>
      <c r="N40" s="643">
        <v>2353</v>
      </c>
      <c r="O40" s="643">
        <v>2248</v>
      </c>
      <c r="P40" s="1078">
        <f t="shared" si="18"/>
        <v>0.94612794612794615</v>
      </c>
      <c r="Q40" s="1079">
        <f t="shared" si="19"/>
        <v>0.95537611559711011</v>
      </c>
    </row>
    <row r="41" spans="1:17">
      <c r="A41" s="1589"/>
      <c r="B41" s="1584"/>
      <c r="C41" s="1586"/>
      <c r="D41" s="1582"/>
      <c r="E41" s="621" t="s">
        <v>293</v>
      </c>
      <c r="F41" s="643">
        <v>1</v>
      </c>
      <c r="G41" s="1063">
        <v>4320</v>
      </c>
      <c r="H41" s="643">
        <v>6193</v>
      </c>
      <c r="I41" s="643">
        <v>2541</v>
      </c>
      <c r="J41" s="644">
        <f t="shared" si="2"/>
        <v>0.58819444444444446</v>
      </c>
      <c r="K41" s="644">
        <f t="shared" si="3"/>
        <v>0.41030195381882772</v>
      </c>
      <c r="L41" s="643">
        <v>1</v>
      </c>
      <c r="M41" s="1063">
        <v>4320</v>
      </c>
      <c r="N41" s="643">
        <v>5583</v>
      </c>
      <c r="O41" s="643">
        <v>2350</v>
      </c>
      <c r="P41" s="1078">
        <f t="shared" si="18"/>
        <v>0.54398148148148151</v>
      </c>
      <c r="Q41" s="1079">
        <f t="shared" si="19"/>
        <v>0.42092065197922263</v>
      </c>
    </row>
    <row r="42" spans="1:17">
      <c r="A42" s="1589"/>
      <c r="B42" s="1584"/>
      <c r="C42" s="646">
        <v>4</v>
      </c>
      <c r="D42" s="647" t="s">
        <v>263</v>
      </c>
      <c r="E42" s="648" t="s">
        <v>19</v>
      </c>
      <c r="F42" s="649">
        <f>SUM(F40:F41)</f>
        <v>2</v>
      </c>
      <c r="G42" s="649">
        <f t="shared" ref="G42:I42" si="20">SUM(G40:G41)</f>
        <v>6696</v>
      </c>
      <c r="H42" s="649">
        <f t="shared" si="20"/>
        <v>9156</v>
      </c>
      <c r="I42" s="649">
        <f t="shared" si="20"/>
        <v>5207</v>
      </c>
      <c r="J42" s="644">
        <f t="shared" si="2"/>
        <v>0.77762843488649935</v>
      </c>
      <c r="K42" s="644">
        <f t="shared" si="3"/>
        <v>0.56869812145041498</v>
      </c>
      <c r="L42" s="649">
        <f t="shared" ref="L42" si="21">SUM(L40:L41)</f>
        <v>2</v>
      </c>
      <c r="M42" s="649">
        <f t="shared" ref="M42" si="22">SUM(M40:M41)</f>
        <v>6696</v>
      </c>
      <c r="N42" s="649">
        <f t="shared" ref="N42" si="23">SUM(N40:N41)</f>
        <v>7936</v>
      </c>
      <c r="O42" s="649">
        <f t="shared" ref="O42" si="24">SUM(O40:O41)</f>
        <v>4598</v>
      </c>
      <c r="P42" s="1078">
        <f t="shared" si="18"/>
        <v>0.68667861409796893</v>
      </c>
      <c r="Q42" s="1079">
        <f t="shared" si="19"/>
        <v>0.57938508064516125</v>
      </c>
    </row>
    <row r="43" spans="1:17" ht="26.25" customHeight="1">
      <c r="A43" s="1589">
        <v>5</v>
      </c>
      <c r="B43" s="1584" t="s">
        <v>265</v>
      </c>
      <c r="C43" s="627" t="s">
        <v>1594</v>
      </c>
      <c r="D43" s="368" t="s">
        <v>267</v>
      </c>
      <c r="E43" s="621" t="s">
        <v>1526</v>
      </c>
      <c r="F43" s="643">
        <v>1</v>
      </c>
      <c r="G43" s="643">
        <v>34560</v>
      </c>
      <c r="H43" s="643">
        <v>34560</v>
      </c>
      <c r="I43" s="643">
        <v>5307</v>
      </c>
      <c r="J43" s="644">
        <f t="shared" si="2"/>
        <v>0.15355902777777777</v>
      </c>
      <c r="K43" s="644">
        <f t="shared" si="3"/>
        <v>0.15355902777777777</v>
      </c>
      <c r="L43" s="643">
        <v>1</v>
      </c>
      <c r="M43" s="643">
        <v>34560</v>
      </c>
      <c r="N43" s="643">
        <v>34560</v>
      </c>
      <c r="O43" s="643">
        <v>6152</v>
      </c>
      <c r="P43" s="1078">
        <f t="shared" ref="P43:P56" si="25">+O43/M43</f>
        <v>0.17800925925925926</v>
      </c>
      <c r="Q43" s="1079">
        <f t="shared" ref="Q43:Q56" si="26">+O43/N43</f>
        <v>0.17800925925925926</v>
      </c>
    </row>
    <row r="44" spans="1:17">
      <c r="A44" s="1589"/>
      <c r="B44" s="1584"/>
      <c r="C44" s="627" t="s">
        <v>1595</v>
      </c>
      <c r="D44" s="368" t="s">
        <v>266</v>
      </c>
      <c r="E44" s="621" t="s">
        <v>1527</v>
      </c>
      <c r="F44" s="643">
        <v>1</v>
      </c>
      <c r="G44" s="643">
        <v>103680</v>
      </c>
      <c r="H44" s="643">
        <v>148320</v>
      </c>
      <c r="I44" s="643">
        <v>60521</v>
      </c>
      <c r="J44" s="644">
        <f t="shared" si="2"/>
        <v>0.58372878086419755</v>
      </c>
      <c r="K44" s="644">
        <f t="shared" si="3"/>
        <v>0.40804341963322543</v>
      </c>
      <c r="L44" s="643">
        <v>1</v>
      </c>
      <c r="M44" s="643">
        <v>103680</v>
      </c>
      <c r="N44" s="643">
        <v>207648</v>
      </c>
      <c r="O44" s="643">
        <v>81769</v>
      </c>
      <c r="P44" s="1078">
        <f t="shared" si="25"/>
        <v>0.78866705246913582</v>
      </c>
      <c r="Q44" s="1079">
        <f t="shared" si="26"/>
        <v>0.39378660040067809</v>
      </c>
    </row>
    <row r="45" spans="1:17">
      <c r="A45" s="1589"/>
      <c r="B45" s="1584"/>
      <c r="C45" s="627" t="s">
        <v>1596</v>
      </c>
      <c r="D45" s="368" t="s">
        <v>268</v>
      </c>
      <c r="E45" s="621" t="s">
        <v>1528</v>
      </c>
      <c r="F45" s="659"/>
      <c r="G45" s="659"/>
      <c r="H45" s="659"/>
      <c r="I45" s="659"/>
      <c r="J45" s="644" t="e">
        <f t="shared" si="2"/>
        <v>#DIV/0!</v>
      </c>
      <c r="K45" s="644" t="e">
        <f t="shared" si="3"/>
        <v>#DIV/0!</v>
      </c>
      <c r="L45" s="659"/>
      <c r="M45" s="659"/>
      <c r="N45" s="659"/>
      <c r="O45" s="659"/>
      <c r="P45" s="645" t="e">
        <f t="shared" si="25"/>
        <v>#DIV/0!</v>
      </c>
      <c r="Q45" s="650" t="e">
        <f t="shared" si="26"/>
        <v>#DIV/0!</v>
      </c>
    </row>
    <row r="46" spans="1:17" ht="26.4">
      <c r="A46" s="1589"/>
      <c r="B46" s="1584"/>
      <c r="C46" s="627" t="s">
        <v>1597</v>
      </c>
      <c r="D46" s="368" t="s">
        <v>269</v>
      </c>
      <c r="E46" s="972" t="s">
        <v>1830</v>
      </c>
      <c r="F46" s="643">
        <v>1</v>
      </c>
      <c r="G46" s="649">
        <v>6336</v>
      </c>
      <c r="H46" s="649">
        <v>3960</v>
      </c>
      <c r="I46" s="649">
        <v>3243</v>
      </c>
      <c r="J46" s="644">
        <f t="shared" si="2"/>
        <v>0.51183712121212122</v>
      </c>
      <c r="K46" s="644">
        <f t="shared" si="3"/>
        <v>0.81893939393939397</v>
      </c>
      <c r="L46" s="649">
        <v>1</v>
      </c>
      <c r="M46" s="649">
        <v>6336</v>
      </c>
      <c r="N46" s="649">
        <v>3960</v>
      </c>
      <c r="O46" s="649">
        <v>3116</v>
      </c>
      <c r="P46" s="1078">
        <f t="shared" si="25"/>
        <v>0.49179292929292928</v>
      </c>
      <c r="Q46" s="1079">
        <f t="shared" si="26"/>
        <v>0.78686868686868683</v>
      </c>
    </row>
    <row r="47" spans="1:17" ht="26.4">
      <c r="A47" s="1589"/>
      <c r="B47" s="1584"/>
      <c r="C47" s="1090"/>
      <c r="D47" s="368" t="s">
        <v>269</v>
      </c>
      <c r="E47" s="972" t="s">
        <v>1925</v>
      </c>
      <c r="F47" s="643">
        <v>1</v>
      </c>
      <c r="G47" s="649">
        <v>4224</v>
      </c>
      <c r="H47" s="649">
        <v>384</v>
      </c>
      <c r="I47" s="649">
        <v>309</v>
      </c>
      <c r="J47" s="644">
        <f t="shared" si="2"/>
        <v>7.3153409090909088E-2</v>
      </c>
      <c r="K47" s="644">
        <f t="shared" si="3"/>
        <v>0.8046875</v>
      </c>
      <c r="L47" s="649">
        <v>1</v>
      </c>
      <c r="M47" s="649">
        <v>4224</v>
      </c>
      <c r="N47" s="649">
        <v>768</v>
      </c>
      <c r="O47" s="649">
        <v>609</v>
      </c>
      <c r="P47" s="1078">
        <f t="shared" si="25"/>
        <v>0.14417613636363635</v>
      </c>
      <c r="Q47" s="1079">
        <f t="shared" si="26"/>
        <v>0.79296875</v>
      </c>
    </row>
    <row r="48" spans="1:17">
      <c r="A48" s="1589"/>
      <c r="B48" s="1584"/>
      <c r="C48" s="646">
        <v>5</v>
      </c>
      <c r="D48" s="647" t="s">
        <v>265</v>
      </c>
      <c r="E48" s="648" t="s">
        <v>19</v>
      </c>
      <c r="F48" s="649">
        <f>SUM(F43:F47)</f>
        <v>4</v>
      </c>
      <c r="G48" s="649">
        <f>SUM(G43:G47)</f>
        <v>148800</v>
      </c>
      <c r="H48" s="649">
        <f>SUM(H43:H47)</f>
        <v>187224</v>
      </c>
      <c r="I48" s="649">
        <f>SUM(I43:I47)</f>
        <v>69380</v>
      </c>
      <c r="J48" s="644">
        <f t="shared" si="2"/>
        <v>0.46626344086021504</v>
      </c>
      <c r="K48" s="644">
        <f t="shared" si="3"/>
        <v>0.370572148869803</v>
      </c>
      <c r="L48" s="649">
        <f>SUM(L43:L47)</f>
        <v>4</v>
      </c>
      <c r="M48" s="649">
        <f>SUM(M43:M47)</f>
        <v>148800</v>
      </c>
      <c r="N48" s="649">
        <f>SUM(N43:N47)</f>
        <v>246936</v>
      </c>
      <c r="O48" s="649">
        <f>SUM(O43:O47)</f>
        <v>91646</v>
      </c>
      <c r="P48" s="1078">
        <f t="shared" si="25"/>
        <v>0.61590053763440855</v>
      </c>
      <c r="Q48" s="1079">
        <f t="shared" si="26"/>
        <v>0.37113260115981467</v>
      </c>
    </row>
    <row r="49" spans="1:17" ht="15.75" customHeight="1">
      <c r="A49" s="1589">
        <v>6</v>
      </c>
      <c r="B49" s="1584" t="s">
        <v>270</v>
      </c>
      <c r="C49" s="627" t="s">
        <v>1598</v>
      </c>
      <c r="D49" s="368" t="s">
        <v>275</v>
      </c>
      <c r="E49" s="621"/>
      <c r="F49" s="643"/>
      <c r="G49" s="643"/>
      <c r="H49" s="643"/>
      <c r="I49" s="643"/>
      <c r="J49" s="644" t="e">
        <f t="shared" si="2"/>
        <v>#DIV/0!</v>
      </c>
      <c r="K49" s="644" t="e">
        <f t="shared" si="3"/>
        <v>#DIV/0!</v>
      </c>
      <c r="L49" s="643"/>
      <c r="M49" s="643"/>
      <c r="N49" s="643"/>
      <c r="O49" s="643"/>
      <c r="P49" s="645" t="e">
        <f t="shared" si="25"/>
        <v>#DIV/0!</v>
      </c>
      <c r="Q49" s="650" t="e">
        <f t="shared" si="26"/>
        <v>#DIV/0!</v>
      </c>
    </row>
    <row r="50" spans="1:17" ht="15.75" customHeight="1">
      <c r="A50" s="1589"/>
      <c r="B50" s="1584"/>
      <c r="C50" s="627" t="s">
        <v>1599</v>
      </c>
      <c r="D50" s="368" t="s">
        <v>271</v>
      </c>
      <c r="E50" s="972"/>
      <c r="F50" s="659">
        <v>3</v>
      </c>
      <c r="G50" s="659">
        <v>19008</v>
      </c>
      <c r="H50" s="659">
        <v>12672</v>
      </c>
      <c r="I50" s="659">
        <v>6214</v>
      </c>
      <c r="J50" s="644">
        <f t="shared" si="2"/>
        <v>0.32691498316498319</v>
      </c>
      <c r="K50" s="644">
        <f t="shared" si="3"/>
        <v>0.49037247474747475</v>
      </c>
      <c r="L50" s="659">
        <v>3</v>
      </c>
      <c r="M50" s="659">
        <v>19008</v>
      </c>
      <c r="N50" s="659">
        <v>14784</v>
      </c>
      <c r="O50" s="659">
        <v>8804</v>
      </c>
      <c r="P50" s="1078">
        <f t="shared" si="25"/>
        <v>0.46317340067340068</v>
      </c>
      <c r="Q50" s="1079">
        <f t="shared" si="26"/>
        <v>0.59550865800865804</v>
      </c>
    </row>
    <row r="51" spans="1:17" ht="26.4">
      <c r="A51" s="1589"/>
      <c r="B51" s="1584"/>
      <c r="C51" s="627" t="s">
        <v>1600</v>
      </c>
      <c r="D51" s="368" t="s">
        <v>272</v>
      </c>
      <c r="E51" s="621"/>
      <c r="F51" s="643"/>
      <c r="G51" s="643"/>
      <c r="H51" s="643"/>
      <c r="I51" s="643"/>
      <c r="J51" s="644" t="e">
        <f t="shared" si="2"/>
        <v>#DIV/0!</v>
      </c>
      <c r="K51" s="644" t="e">
        <f t="shared" si="3"/>
        <v>#DIV/0!</v>
      </c>
      <c r="L51" s="643"/>
      <c r="M51" s="643"/>
      <c r="N51" s="643"/>
      <c r="O51" s="643"/>
      <c r="P51" s="645" t="e">
        <f t="shared" si="25"/>
        <v>#DIV/0!</v>
      </c>
      <c r="Q51" s="650" t="e">
        <f t="shared" si="26"/>
        <v>#DIV/0!</v>
      </c>
    </row>
    <row r="52" spans="1:17">
      <c r="A52" s="1589"/>
      <c r="B52" s="1584"/>
      <c r="C52" s="627" t="s">
        <v>1601</v>
      </c>
      <c r="D52" s="368" t="s">
        <v>273</v>
      </c>
      <c r="E52" s="621"/>
      <c r="F52" s="643"/>
      <c r="G52" s="643"/>
      <c r="H52" s="643"/>
      <c r="I52" s="643"/>
      <c r="J52" s="644" t="e">
        <f t="shared" si="2"/>
        <v>#DIV/0!</v>
      </c>
      <c r="K52" s="644" t="e">
        <f t="shared" si="3"/>
        <v>#DIV/0!</v>
      </c>
      <c r="L52" s="643"/>
      <c r="M52" s="643"/>
      <c r="N52" s="643"/>
      <c r="O52" s="643"/>
      <c r="P52" s="645" t="e">
        <f t="shared" si="25"/>
        <v>#DIV/0!</v>
      </c>
      <c r="Q52" s="650" t="e">
        <f t="shared" si="26"/>
        <v>#DIV/0!</v>
      </c>
    </row>
    <row r="53" spans="1:17">
      <c r="A53" s="1589"/>
      <c r="B53" s="1584"/>
      <c r="C53" s="627" t="s">
        <v>1602</v>
      </c>
      <c r="D53" s="368" t="s">
        <v>274</v>
      </c>
      <c r="E53" s="621"/>
      <c r="F53" s="643"/>
      <c r="G53" s="643"/>
      <c r="H53" s="643"/>
      <c r="I53" s="643"/>
      <c r="J53" s="644" t="e">
        <f t="shared" si="2"/>
        <v>#DIV/0!</v>
      </c>
      <c r="K53" s="644" t="e">
        <f t="shared" si="3"/>
        <v>#DIV/0!</v>
      </c>
      <c r="L53" s="643"/>
      <c r="M53" s="643"/>
      <c r="N53" s="643"/>
      <c r="O53" s="643"/>
      <c r="P53" s="645" t="e">
        <f t="shared" si="25"/>
        <v>#DIV/0!</v>
      </c>
      <c r="Q53" s="650" t="e">
        <f t="shared" si="26"/>
        <v>#DIV/0!</v>
      </c>
    </row>
    <row r="54" spans="1:17">
      <c r="A54" s="1589"/>
      <c r="B54" s="1584"/>
      <c r="C54" s="627" t="s">
        <v>1603</v>
      </c>
      <c r="D54" s="368" t="s">
        <v>276</v>
      </c>
      <c r="E54" s="621"/>
      <c r="F54" s="643"/>
      <c r="G54" s="643"/>
      <c r="H54" s="643"/>
      <c r="I54" s="643"/>
      <c r="J54" s="644" t="e">
        <f t="shared" si="2"/>
        <v>#DIV/0!</v>
      </c>
      <c r="K54" s="644" t="e">
        <f t="shared" si="3"/>
        <v>#DIV/0!</v>
      </c>
      <c r="L54" s="643"/>
      <c r="M54" s="643"/>
      <c r="N54" s="643"/>
      <c r="O54" s="643"/>
      <c r="P54" s="645" t="e">
        <f t="shared" si="25"/>
        <v>#DIV/0!</v>
      </c>
      <c r="Q54" s="650" t="e">
        <f t="shared" si="26"/>
        <v>#DIV/0!</v>
      </c>
    </row>
    <row r="55" spans="1:17" ht="26.4">
      <c r="A55" s="1589"/>
      <c r="B55" s="1584"/>
      <c r="C55" s="627" t="s">
        <v>1604</v>
      </c>
      <c r="D55" s="368" t="s">
        <v>277</v>
      </c>
      <c r="E55" s="621"/>
      <c r="F55" s="643">
        <v>1</v>
      </c>
      <c r="G55" s="643">
        <v>120960</v>
      </c>
      <c r="H55" s="643">
        <v>104025.60000000001</v>
      </c>
      <c r="I55" s="643">
        <v>78753</v>
      </c>
      <c r="J55" s="644">
        <f t="shared" si="2"/>
        <v>0.6510664682539683</v>
      </c>
      <c r="K55" s="644">
        <f t="shared" si="3"/>
        <v>0.75705403285345141</v>
      </c>
      <c r="L55" s="643">
        <v>1</v>
      </c>
      <c r="M55" s="643">
        <v>120960</v>
      </c>
      <c r="N55" s="643">
        <v>138432</v>
      </c>
      <c r="O55" s="643">
        <v>108531</v>
      </c>
      <c r="P55" s="1078">
        <f t="shared" si="25"/>
        <v>0.89724702380952381</v>
      </c>
      <c r="Q55" s="1079">
        <f t="shared" si="26"/>
        <v>0.78400225381414701</v>
      </c>
    </row>
    <row r="56" spans="1:17" ht="26.4">
      <c r="A56" s="1589"/>
      <c r="B56" s="1584"/>
      <c r="C56" s="627" t="s">
        <v>1605</v>
      </c>
      <c r="D56" s="368" t="s">
        <v>278</v>
      </c>
      <c r="E56" s="621"/>
      <c r="F56" s="643"/>
      <c r="G56" s="643"/>
      <c r="H56" s="643"/>
      <c r="I56" s="643"/>
      <c r="J56" s="644" t="e">
        <f t="shared" si="2"/>
        <v>#DIV/0!</v>
      </c>
      <c r="K56" s="644" t="e">
        <f t="shared" si="3"/>
        <v>#DIV/0!</v>
      </c>
      <c r="L56" s="643"/>
      <c r="M56" s="643"/>
      <c r="N56" s="643"/>
      <c r="O56" s="643"/>
      <c r="P56" s="645" t="e">
        <f t="shared" si="25"/>
        <v>#DIV/0!</v>
      </c>
      <c r="Q56" s="650" t="e">
        <f t="shared" si="26"/>
        <v>#DIV/0!</v>
      </c>
    </row>
    <row r="57" spans="1:17" ht="15.75" customHeight="1">
      <c r="A57" s="1670">
        <v>7</v>
      </c>
      <c r="B57" s="1584" t="s">
        <v>279</v>
      </c>
      <c r="C57" s="586">
        <v>7.2</v>
      </c>
      <c r="D57" s="585" t="s">
        <v>280</v>
      </c>
      <c r="E57" s="621" t="s">
        <v>73</v>
      </c>
      <c r="F57" s="643"/>
      <c r="G57" s="643"/>
      <c r="H57" s="643"/>
      <c r="I57" s="643"/>
      <c r="J57" s="644" t="e">
        <f t="shared" si="2"/>
        <v>#DIV/0!</v>
      </c>
      <c r="K57" s="644" t="e">
        <f t="shared" si="3"/>
        <v>#DIV/0!</v>
      </c>
      <c r="L57" s="643"/>
      <c r="M57" s="643"/>
      <c r="N57" s="643"/>
      <c r="O57" s="643"/>
      <c r="P57" s="645" t="e">
        <f>+O57/M57</f>
        <v>#DIV/0!</v>
      </c>
      <c r="Q57" s="650" t="e">
        <f>+O57/N57</f>
        <v>#DIV/0!</v>
      </c>
    </row>
    <row r="58" spans="1:17">
      <c r="A58" s="1670"/>
      <c r="B58" s="1584"/>
      <c r="C58" s="586">
        <v>7.1</v>
      </c>
      <c r="D58" s="585" t="s">
        <v>281</v>
      </c>
      <c r="E58" s="628" t="s">
        <v>1647</v>
      </c>
      <c r="F58" s="659">
        <v>3</v>
      </c>
      <c r="G58" s="1063">
        <v>4406.3999999999996</v>
      </c>
      <c r="H58" s="659">
        <v>1468.8</v>
      </c>
      <c r="I58" s="659">
        <v>1206</v>
      </c>
      <c r="J58" s="644">
        <f t="shared" si="2"/>
        <v>0.27369281045751637</v>
      </c>
      <c r="K58" s="644">
        <f t="shared" si="3"/>
        <v>0.8210784313725491</v>
      </c>
      <c r="L58" s="659">
        <v>3</v>
      </c>
      <c r="M58" s="659">
        <v>4406</v>
      </c>
      <c r="N58" s="659">
        <v>1468.8</v>
      </c>
      <c r="O58" s="659">
        <v>1419</v>
      </c>
      <c r="P58" s="1078">
        <f>+O58/M58</f>
        <v>0.32206082614616433</v>
      </c>
      <c r="Q58" s="1079">
        <f>+O58/N58</f>
        <v>0.96609477124183007</v>
      </c>
    </row>
    <row r="59" spans="1:17" ht="15" thickBot="1">
      <c r="A59" s="1671"/>
      <c r="B59" s="1588"/>
      <c r="C59" s="663">
        <v>7.3</v>
      </c>
      <c r="D59" s="603" t="s">
        <v>73</v>
      </c>
      <c r="E59" s="664" t="s">
        <v>1647</v>
      </c>
      <c r="F59" s="665"/>
      <c r="G59" s="665"/>
      <c r="H59" s="665"/>
      <c r="I59" s="665"/>
      <c r="J59" s="651" t="e">
        <f t="shared" si="2"/>
        <v>#DIV/0!</v>
      </c>
      <c r="K59" s="651" t="e">
        <f t="shared" si="3"/>
        <v>#DIV/0!</v>
      </c>
      <c r="L59" s="665"/>
      <c r="M59" s="665"/>
      <c r="N59" s="665"/>
      <c r="O59" s="665"/>
      <c r="P59" s="652" t="e">
        <f>+O59/M59</f>
        <v>#DIV/0!</v>
      </c>
      <c r="Q59" s="653" t="e">
        <f>+O59/N59</f>
        <v>#DIV/0!</v>
      </c>
    </row>
  </sheetData>
  <mergeCells count="30">
    <mergeCell ref="C30:C31"/>
    <mergeCell ref="A49:A56"/>
    <mergeCell ref="A57:A59"/>
    <mergeCell ref="A38:A42"/>
    <mergeCell ref="B38:B42"/>
    <mergeCell ref="C39:C41"/>
    <mergeCell ref="A43:A48"/>
    <mergeCell ref="B43:B48"/>
    <mergeCell ref="A13:A19"/>
    <mergeCell ref="B13:B19"/>
    <mergeCell ref="B49:B56"/>
    <mergeCell ref="B57:B59"/>
    <mergeCell ref="D26:D29"/>
    <mergeCell ref="D30:D31"/>
    <mergeCell ref="D39:D41"/>
    <mergeCell ref="D20:D23"/>
    <mergeCell ref="D24:D25"/>
    <mergeCell ref="A20:A25"/>
    <mergeCell ref="B20:B25"/>
    <mergeCell ref="C20:C23"/>
    <mergeCell ref="C24:C25"/>
    <mergeCell ref="A26:A37"/>
    <mergeCell ref="B26:B37"/>
    <mergeCell ref="C26:C29"/>
    <mergeCell ref="A11:E11"/>
    <mergeCell ref="G1:Q1"/>
    <mergeCell ref="G2:Q2"/>
    <mergeCell ref="G3:Q3"/>
    <mergeCell ref="F9:K9"/>
    <mergeCell ref="L9:Q9"/>
  </mergeCells>
  <pageMargins left="0.4" right="0.36" top="0.37" bottom="0.36" header="0.31496062992125984" footer="0.31496062992125984"/>
  <pageSetup scale="70" orientation="landscape" verticalDpi="0"/>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sheetPr enableFormatConditionsCalculation="0">
    <tabColor theme="5" tint="-0.249977111117893"/>
  </sheetPr>
  <dimension ref="B1:O22"/>
  <sheetViews>
    <sheetView workbookViewId="0">
      <pane xSplit="4" ySplit="6" topLeftCell="E7" activePane="bottomRight" state="frozen"/>
      <selection pane="topRight" activeCell="C1" sqref="C1"/>
      <selection pane="bottomLeft" activeCell="A7" sqref="A7"/>
      <selection pane="bottomRight" activeCell="J9" sqref="J9"/>
    </sheetView>
  </sheetViews>
  <sheetFormatPr baseColWidth="10" defaultRowHeight="14.4"/>
  <cols>
    <col min="2" max="2" width="7.33203125" hidden="1" customWidth="1"/>
    <col min="3" max="3" width="57.6640625" customWidth="1"/>
    <col min="5" max="5" width="9.6640625" style="531" customWidth="1"/>
    <col min="6" max="6" width="11.33203125" style="531" customWidth="1"/>
    <col min="7" max="7" width="10.77734375" style="531" customWidth="1"/>
    <col min="8" max="8" width="11.44140625" style="531" customWidth="1"/>
    <col min="9" max="9" width="10.33203125" style="531" customWidth="1"/>
    <col min="10" max="10" width="13.109375" style="531" customWidth="1"/>
  </cols>
  <sheetData>
    <row r="1" spans="2:15">
      <c r="C1" s="318"/>
      <c r="D1" s="318"/>
      <c r="F1" s="1672"/>
      <c r="G1" s="1672"/>
      <c r="H1" s="1672"/>
      <c r="I1" s="1672"/>
      <c r="J1" s="1672"/>
      <c r="K1" s="1672"/>
      <c r="L1" s="1672"/>
      <c r="M1" s="1672"/>
      <c r="N1" s="1672"/>
      <c r="O1" s="1672"/>
    </row>
    <row r="2" spans="2:15">
      <c r="K2" s="531"/>
      <c r="L2" s="531"/>
      <c r="M2" s="531"/>
      <c r="N2" s="531"/>
      <c r="O2" s="531"/>
    </row>
    <row r="3" spans="2:15">
      <c r="K3" s="531"/>
      <c r="L3" s="531"/>
      <c r="M3" s="531"/>
      <c r="N3" s="531"/>
      <c r="O3" s="531"/>
    </row>
    <row r="4" spans="2:15" ht="18">
      <c r="C4" s="1676" t="s">
        <v>689</v>
      </c>
      <c r="D4" s="1677"/>
      <c r="E4" s="1677"/>
      <c r="F4" s="1677"/>
      <c r="G4" s="1677"/>
      <c r="H4" s="1677"/>
      <c r="I4" s="1677"/>
    </row>
    <row r="5" spans="2:15" ht="18" customHeight="1">
      <c r="C5" s="670"/>
      <c r="D5" s="670"/>
      <c r="E5" s="1673" t="s">
        <v>88</v>
      </c>
      <c r="F5" s="1674"/>
      <c r="G5" s="1674"/>
      <c r="H5" s="1674"/>
      <c r="I5" s="1675"/>
      <c r="J5" s="666"/>
      <c r="K5" s="666"/>
    </row>
    <row r="6" spans="2:15" ht="42">
      <c r="B6" s="58" t="s">
        <v>1618</v>
      </c>
      <c r="C6" s="670" t="s">
        <v>87</v>
      </c>
      <c r="D6" s="673" t="s">
        <v>89</v>
      </c>
      <c r="E6" s="671">
        <v>2008</v>
      </c>
      <c r="F6" s="587">
        <v>2009</v>
      </c>
      <c r="G6" s="587">
        <v>2010</v>
      </c>
      <c r="H6" s="587">
        <v>2011</v>
      </c>
      <c r="I6" s="667">
        <v>2012</v>
      </c>
      <c r="J6" s="674" t="s">
        <v>1533</v>
      </c>
      <c r="K6" s="674" t="s">
        <v>1534</v>
      </c>
    </row>
    <row r="7" spans="2:15">
      <c r="B7" s="351">
        <v>1</v>
      </c>
      <c r="C7" s="669" t="s">
        <v>90</v>
      </c>
      <c r="D7" s="672" t="s">
        <v>91</v>
      </c>
      <c r="E7" s="675">
        <v>1</v>
      </c>
      <c r="F7" s="675">
        <v>1</v>
      </c>
      <c r="G7" s="675">
        <v>0.8</v>
      </c>
      <c r="H7" s="675">
        <v>0.6</v>
      </c>
      <c r="I7" s="675">
        <v>0.8</v>
      </c>
      <c r="J7" s="676">
        <v>0.6</v>
      </c>
      <c r="K7" s="668">
        <v>1</v>
      </c>
    </row>
    <row r="8" spans="2:15">
      <c r="B8" s="351">
        <v>2</v>
      </c>
      <c r="C8" s="448" t="s">
        <v>92</v>
      </c>
      <c r="D8" s="35" t="s">
        <v>91</v>
      </c>
      <c r="E8" s="675">
        <v>60</v>
      </c>
      <c r="F8" s="675">
        <v>37.4</v>
      </c>
      <c r="G8" s="675">
        <v>80.900000000000006</v>
      </c>
      <c r="H8" s="675">
        <v>60.9</v>
      </c>
      <c r="I8" s="675">
        <v>34</v>
      </c>
      <c r="J8" s="675">
        <v>42.3</v>
      </c>
      <c r="K8" s="381">
        <v>30</v>
      </c>
    </row>
    <row r="9" spans="2:15">
      <c r="B9" s="351">
        <v>3</v>
      </c>
      <c r="C9" s="448" t="s">
        <v>93</v>
      </c>
      <c r="D9" s="35" t="s">
        <v>91</v>
      </c>
      <c r="E9" s="675">
        <v>41.3</v>
      </c>
      <c r="F9" s="675">
        <v>22.7</v>
      </c>
      <c r="G9" s="675">
        <v>23.9</v>
      </c>
      <c r="H9" s="675">
        <v>21.1</v>
      </c>
      <c r="I9" s="675">
        <v>24.7</v>
      </c>
      <c r="J9" s="675">
        <v>17.3</v>
      </c>
      <c r="K9" s="381">
        <v>13</v>
      </c>
    </row>
    <row r="10" spans="2:15">
      <c r="B10" s="351">
        <v>4</v>
      </c>
      <c r="C10" s="448" t="s">
        <v>94</v>
      </c>
      <c r="D10" s="35" t="s">
        <v>91</v>
      </c>
      <c r="E10" s="675">
        <v>31.9</v>
      </c>
      <c r="F10" s="675">
        <v>16.899999999999999</v>
      </c>
      <c r="G10" s="675">
        <v>9.3000000000000007</v>
      </c>
      <c r="H10" s="675">
        <v>5.6</v>
      </c>
      <c r="I10" s="675">
        <v>22.6</v>
      </c>
      <c r="J10" s="675">
        <v>17.5</v>
      </c>
      <c r="K10" s="381">
        <v>5</v>
      </c>
    </row>
    <row r="11" spans="2:15">
      <c r="B11" s="351">
        <v>5</v>
      </c>
      <c r="C11" s="448" t="s">
        <v>95</v>
      </c>
      <c r="D11" s="35" t="s">
        <v>91</v>
      </c>
      <c r="E11" s="675">
        <v>21.7</v>
      </c>
      <c r="F11" s="675">
        <v>23.4</v>
      </c>
      <c r="G11" s="675">
        <v>35.1</v>
      </c>
      <c r="H11" s="675">
        <v>12.8</v>
      </c>
      <c r="I11" s="675">
        <v>8.4</v>
      </c>
      <c r="J11" s="675">
        <v>12.1</v>
      </c>
      <c r="K11" s="381">
        <v>20</v>
      </c>
    </row>
    <row r="12" spans="2:15" ht="20.399999999999999">
      <c r="B12" s="351">
        <v>6</v>
      </c>
      <c r="C12" s="448" t="s">
        <v>96</v>
      </c>
      <c r="D12" s="35" t="s">
        <v>97</v>
      </c>
      <c r="E12" s="675">
        <v>0</v>
      </c>
      <c r="F12" s="675">
        <v>0.1</v>
      </c>
      <c r="G12" s="675">
        <v>0</v>
      </c>
      <c r="H12" s="675">
        <v>0</v>
      </c>
      <c r="I12" s="675">
        <v>0.1</v>
      </c>
      <c r="J12" s="675">
        <v>3.7</v>
      </c>
      <c r="K12" s="381">
        <v>5</v>
      </c>
    </row>
    <row r="13" spans="2:15">
      <c r="B13" s="351">
        <v>7</v>
      </c>
      <c r="C13" s="448" t="s">
        <v>98</v>
      </c>
      <c r="D13" s="35" t="s">
        <v>99</v>
      </c>
      <c r="E13" s="675">
        <v>15</v>
      </c>
      <c r="F13" s="675">
        <v>21</v>
      </c>
      <c r="G13" s="675">
        <v>25</v>
      </c>
      <c r="H13" s="675">
        <v>22</v>
      </c>
      <c r="I13" s="675">
        <v>33</v>
      </c>
      <c r="J13" s="675">
        <v>32.299999999999997</v>
      </c>
      <c r="K13" s="381">
        <v>20</v>
      </c>
    </row>
    <row r="14" spans="2:15">
      <c r="B14" s="351">
        <v>8</v>
      </c>
      <c r="C14" s="448" t="s">
        <v>100</v>
      </c>
      <c r="D14" s="35" t="s">
        <v>91</v>
      </c>
      <c r="E14" s="675">
        <v>1.2</v>
      </c>
      <c r="F14" s="675">
        <v>1.6</v>
      </c>
      <c r="G14" s="675">
        <v>1.6</v>
      </c>
      <c r="H14" s="675">
        <v>1.1000000000000001</v>
      </c>
      <c r="I14" s="675">
        <v>1.3</v>
      </c>
      <c r="J14" s="675">
        <v>1.4</v>
      </c>
      <c r="K14" s="381">
        <v>2</v>
      </c>
    </row>
    <row r="15" spans="2:15">
      <c r="B15" s="351">
        <v>9</v>
      </c>
      <c r="C15" s="448" t="s">
        <v>101</v>
      </c>
      <c r="D15" s="35" t="s">
        <v>91</v>
      </c>
      <c r="E15" s="675">
        <v>2.2000000000000002</v>
      </c>
      <c r="F15" s="675">
        <v>1.8</v>
      </c>
      <c r="G15" s="675">
        <v>2.7</v>
      </c>
      <c r="H15" s="675">
        <v>1.5</v>
      </c>
      <c r="I15" s="675">
        <v>0</v>
      </c>
      <c r="J15" s="675">
        <v>0.3</v>
      </c>
      <c r="K15" s="381">
        <v>2</v>
      </c>
    </row>
    <row r="16" spans="2:15">
      <c r="B16" s="351">
        <v>10</v>
      </c>
      <c r="C16" s="448" t="s">
        <v>102</v>
      </c>
      <c r="D16" s="35" t="s">
        <v>91</v>
      </c>
      <c r="E16" s="675">
        <v>12.7</v>
      </c>
      <c r="F16" s="675">
        <v>15.6</v>
      </c>
      <c r="G16" s="675">
        <v>11.9</v>
      </c>
      <c r="H16" s="675">
        <v>12.7</v>
      </c>
      <c r="I16" s="675">
        <v>18.3</v>
      </c>
      <c r="J16" s="675">
        <v>12.7</v>
      </c>
      <c r="K16" s="381">
        <v>20</v>
      </c>
    </row>
    <row r="17" spans="2:11" ht="20.399999999999999">
      <c r="B17" s="351">
        <v>11</v>
      </c>
      <c r="C17" s="448" t="s">
        <v>103</v>
      </c>
      <c r="D17" s="35" t="s">
        <v>97</v>
      </c>
      <c r="E17" s="675">
        <v>1</v>
      </c>
      <c r="F17" s="675">
        <v>2</v>
      </c>
      <c r="G17" s="675">
        <v>3</v>
      </c>
      <c r="H17" s="675">
        <v>2</v>
      </c>
      <c r="I17" s="675">
        <v>0</v>
      </c>
      <c r="J17" s="675">
        <v>0.7</v>
      </c>
      <c r="K17" s="381"/>
    </row>
    <row r="18" spans="2:11" ht="20.399999999999999">
      <c r="B18" s="351">
        <v>12</v>
      </c>
      <c r="C18" s="448" t="s">
        <v>104</v>
      </c>
      <c r="D18" s="35" t="s">
        <v>97</v>
      </c>
      <c r="E18" s="675">
        <v>78.3</v>
      </c>
      <c r="F18" s="675">
        <v>81.599999999999994</v>
      </c>
      <c r="G18" s="675">
        <v>82.7</v>
      </c>
      <c r="H18" s="675">
        <v>71.400000000000006</v>
      </c>
      <c r="I18" s="675">
        <v>72.3</v>
      </c>
      <c r="J18" s="675">
        <v>82.2</v>
      </c>
      <c r="K18" s="381">
        <v>80</v>
      </c>
    </row>
    <row r="19" spans="2:11">
      <c r="B19" s="351">
        <v>13</v>
      </c>
      <c r="C19" s="448" t="s">
        <v>105</v>
      </c>
      <c r="D19" s="35" t="s">
        <v>106</v>
      </c>
      <c r="E19" s="675">
        <v>5</v>
      </c>
      <c r="F19" s="675">
        <v>7</v>
      </c>
      <c r="G19" s="675">
        <v>7</v>
      </c>
      <c r="H19" s="675">
        <v>5</v>
      </c>
      <c r="I19" s="675">
        <v>4</v>
      </c>
      <c r="J19" s="675">
        <v>7.4</v>
      </c>
      <c r="K19" s="381"/>
    </row>
    <row r="20" spans="2:11" ht="20.399999999999999">
      <c r="B20" s="351">
        <v>14</v>
      </c>
      <c r="C20" s="448" t="s">
        <v>107</v>
      </c>
      <c r="D20" s="35" t="s">
        <v>97</v>
      </c>
      <c r="E20" s="675">
        <v>1</v>
      </c>
      <c r="F20" s="675">
        <v>0</v>
      </c>
      <c r="G20" s="675">
        <v>0</v>
      </c>
      <c r="H20" s="675">
        <v>0</v>
      </c>
      <c r="I20" s="675">
        <v>0.3</v>
      </c>
      <c r="J20" s="675">
        <v>0.2</v>
      </c>
      <c r="K20" s="381">
        <v>3</v>
      </c>
    </row>
    <row r="21" spans="2:11" ht="20.399999999999999">
      <c r="B21" s="351">
        <v>15</v>
      </c>
      <c r="C21" s="448" t="s">
        <v>108</v>
      </c>
      <c r="D21" s="35" t="s">
        <v>97</v>
      </c>
      <c r="E21" s="675">
        <v>100</v>
      </c>
      <c r="F21" s="675">
        <v>100</v>
      </c>
      <c r="G21" s="675">
        <v>100</v>
      </c>
      <c r="H21" s="675">
        <v>100</v>
      </c>
      <c r="I21" s="675">
        <v>100</v>
      </c>
      <c r="J21" s="675">
        <v>100</v>
      </c>
      <c r="K21" s="381">
        <v>100</v>
      </c>
    </row>
    <row r="22" spans="2:11" ht="21" thickBot="1">
      <c r="B22" s="351">
        <v>16</v>
      </c>
      <c r="C22" s="449" t="s">
        <v>109</v>
      </c>
      <c r="D22" s="36" t="s">
        <v>97</v>
      </c>
      <c r="E22" s="677">
        <v>85</v>
      </c>
      <c r="F22" s="677">
        <v>88</v>
      </c>
      <c r="G22" s="677">
        <v>86</v>
      </c>
      <c r="H22" s="677">
        <v>94</v>
      </c>
      <c r="I22" s="677">
        <v>96</v>
      </c>
      <c r="J22" s="677">
        <v>83.7</v>
      </c>
      <c r="K22" s="381">
        <v>98</v>
      </c>
    </row>
  </sheetData>
  <mergeCells count="3">
    <mergeCell ref="F1:O1"/>
    <mergeCell ref="E5:I5"/>
    <mergeCell ref="C4:I4"/>
  </mergeCells>
  <pageMargins left="0.70866141732283472" right="0.70866141732283472" top="0.74803149606299213" bottom="0.74803149606299213" header="0.31496062992125984" footer="0.31496062992125984"/>
  <pageSetup scale="95" orientation="landscape" verticalDpi="0"/>
  <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sheetPr enableFormatConditionsCalculation="0">
    <tabColor theme="5" tint="-0.249977111117893"/>
  </sheetPr>
  <dimension ref="A1:L46"/>
  <sheetViews>
    <sheetView topLeftCell="A19" workbookViewId="0">
      <selection activeCell="C38" sqref="C38"/>
    </sheetView>
  </sheetViews>
  <sheetFormatPr baseColWidth="10" defaultColWidth="10.77734375" defaultRowHeight="12.6"/>
  <cols>
    <col min="1" max="1" width="10.77734375" style="67"/>
    <col min="2" max="2" width="50.109375" style="67" bestFit="1" customWidth="1"/>
    <col min="3" max="3" width="13.6640625" style="67" customWidth="1"/>
    <col min="4" max="4" width="15.44140625" style="67" customWidth="1"/>
    <col min="5" max="5" width="12.6640625" style="67" customWidth="1"/>
    <col min="6" max="6" width="14.6640625" style="67" customWidth="1"/>
    <col min="7" max="7" width="14.77734375" style="67" customWidth="1"/>
    <col min="8" max="8" width="16" style="67" customWidth="1"/>
    <col min="9" max="9" width="13.77734375" style="67" customWidth="1"/>
    <col min="10" max="11" width="9.109375" style="67" customWidth="1"/>
    <col min="12" max="12" width="3.33203125" style="67" customWidth="1"/>
    <col min="13" max="13" width="48.33203125" style="67" bestFit="1" customWidth="1"/>
    <col min="14" max="14" width="10.77734375" style="67"/>
    <col min="15" max="16" width="14.44140625" style="67" customWidth="1"/>
    <col min="17" max="17" width="10.77734375" style="67"/>
    <col min="18" max="18" width="14.44140625" style="67" customWidth="1"/>
    <col min="19" max="19" width="11.44140625" style="67" customWidth="1"/>
    <col min="20" max="20" width="14.44140625" style="67" customWidth="1"/>
    <col min="21" max="16384" width="10.77734375" style="67"/>
  </cols>
  <sheetData>
    <row r="1" spans="1:12" ht="14.4">
      <c r="B1" s="318"/>
      <c r="C1" s="318"/>
      <c r="E1" s="1682"/>
      <c r="F1" s="1682"/>
      <c r="G1" s="1682"/>
      <c r="H1" s="1682"/>
      <c r="I1" s="1682"/>
      <c r="J1" s="1682"/>
      <c r="K1" s="1682"/>
    </row>
    <row r="2" spans="1:12" ht="25.5" customHeight="1">
      <c r="E2" s="1681"/>
      <c r="F2" s="1681"/>
      <c r="G2" s="1681"/>
      <c r="H2" s="1681"/>
      <c r="I2" s="1681"/>
      <c r="J2" s="1681"/>
      <c r="K2" s="1681"/>
    </row>
    <row r="7" spans="1:12">
      <c r="B7" s="76" t="s">
        <v>774</v>
      </c>
    </row>
    <row r="9" spans="1:12" ht="18.75" customHeight="1">
      <c r="A9" s="679"/>
      <c r="B9" s="688"/>
      <c r="C9" s="683"/>
      <c r="D9" s="685" t="s">
        <v>190</v>
      </c>
      <c r="E9" s="111"/>
      <c r="F9" s="111"/>
      <c r="G9" s="111"/>
      <c r="H9" s="111"/>
      <c r="I9" s="111"/>
      <c r="J9" s="111"/>
      <c r="K9" s="111"/>
    </row>
    <row r="10" spans="1:12" ht="18" customHeight="1">
      <c r="A10" s="678"/>
      <c r="B10" s="689"/>
      <c r="C10" s="684"/>
      <c r="D10" s="686" t="s">
        <v>183</v>
      </c>
      <c r="E10" s="112"/>
      <c r="F10" s="113" t="s">
        <v>182</v>
      </c>
      <c r="G10" s="112"/>
      <c r="H10" s="112" t="s">
        <v>181</v>
      </c>
      <c r="I10" s="112"/>
      <c r="J10" s="113" t="s">
        <v>180</v>
      </c>
      <c r="K10" s="113"/>
    </row>
    <row r="11" spans="1:12" ht="18" customHeight="1">
      <c r="A11" s="682" t="s">
        <v>1579</v>
      </c>
      <c r="B11" s="690" t="s">
        <v>189</v>
      </c>
      <c r="C11" s="687" t="s">
        <v>191</v>
      </c>
      <c r="D11" s="691" t="s">
        <v>1648</v>
      </c>
      <c r="E11" s="691" t="s">
        <v>1649</v>
      </c>
      <c r="F11" s="691" t="s">
        <v>1650</v>
      </c>
      <c r="G11" s="691" t="s">
        <v>1651</v>
      </c>
      <c r="H11" s="691" t="s">
        <v>1652</v>
      </c>
      <c r="I11" s="691" t="s">
        <v>1653</v>
      </c>
      <c r="J11" s="692" t="s">
        <v>1654</v>
      </c>
      <c r="K11" s="692" t="s">
        <v>1655</v>
      </c>
      <c r="L11" s="67" t="s">
        <v>1656</v>
      </c>
    </row>
    <row r="12" spans="1:12" ht="13.8">
      <c r="A12" s="680">
        <v>11</v>
      </c>
      <c r="B12" s="681" t="s">
        <v>179</v>
      </c>
      <c r="C12" s="693"/>
      <c r="D12" s="694"/>
      <c r="E12" s="695"/>
      <c r="F12" s="695"/>
      <c r="G12" s="695"/>
      <c r="H12" s="694"/>
      <c r="I12" s="695"/>
      <c r="J12" s="114">
        <f t="shared" ref="J12:J24" si="0">+C12-D12-E12</f>
        <v>0</v>
      </c>
      <c r="K12" s="115">
        <f t="shared" ref="K12:K24" si="1">+(D12+E12)-(F12+G12)-H12-I12</f>
        <v>0</v>
      </c>
      <c r="L12" s="71"/>
    </row>
    <row r="13" spans="1:12" ht="13.8">
      <c r="A13" s="513">
        <v>12</v>
      </c>
      <c r="B13" s="74" t="s">
        <v>178</v>
      </c>
      <c r="C13" s="696"/>
      <c r="D13" s="697"/>
      <c r="E13" s="698"/>
      <c r="F13" s="698"/>
      <c r="G13" s="698"/>
      <c r="H13" s="697"/>
      <c r="I13" s="698"/>
      <c r="J13" s="116">
        <f t="shared" si="0"/>
        <v>0</v>
      </c>
      <c r="K13" s="117">
        <f t="shared" si="1"/>
        <v>0</v>
      </c>
      <c r="L13" s="71"/>
    </row>
    <row r="14" spans="1:12" ht="13.8">
      <c r="A14" s="513">
        <v>13</v>
      </c>
      <c r="B14" s="74" t="s">
        <v>177</v>
      </c>
      <c r="C14" s="696">
        <v>8</v>
      </c>
      <c r="D14" s="697"/>
      <c r="E14" s="698"/>
      <c r="F14" s="698"/>
      <c r="G14" s="698"/>
      <c r="H14" s="697"/>
      <c r="I14" s="698"/>
      <c r="J14" s="116">
        <f t="shared" si="0"/>
        <v>8</v>
      </c>
      <c r="K14" s="117">
        <f t="shared" si="1"/>
        <v>0</v>
      </c>
      <c r="L14" s="71"/>
    </row>
    <row r="15" spans="1:12" ht="13.8">
      <c r="A15" s="513">
        <v>14</v>
      </c>
      <c r="B15" s="74" t="s">
        <v>176</v>
      </c>
      <c r="C15" s="696"/>
      <c r="D15" s="697"/>
      <c r="E15" s="698"/>
      <c r="F15" s="698"/>
      <c r="G15" s="698"/>
      <c r="H15" s="697"/>
      <c r="I15" s="698"/>
      <c r="J15" s="116">
        <f t="shared" si="0"/>
        <v>0</v>
      </c>
      <c r="K15" s="117">
        <f t="shared" si="1"/>
        <v>0</v>
      </c>
      <c r="L15" s="71"/>
    </row>
    <row r="16" spans="1:12" ht="13.8">
      <c r="A16" s="513">
        <v>15</v>
      </c>
      <c r="B16" s="74" t="s">
        <v>175</v>
      </c>
      <c r="C16" s="696">
        <v>15</v>
      </c>
      <c r="D16" s="697"/>
      <c r="E16" s="698"/>
      <c r="F16" s="698"/>
      <c r="G16" s="698"/>
      <c r="H16" s="697"/>
      <c r="I16" s="698"/>
      <c r="J16" s="116">
        <f t="shared" si="0"/>
        <v>15</v>
      </c>
      <c r="K16" s="117">
        <f t="shared" si="1"/>
        <v>0</v>
      </c>
      <c r="L16" s="71"/>
    </row>
    <row r="17" spans="1:12" ht="13.8">
      <c r="A17" s="513">
        <v>16</v>
      </c>
      <c r="B17" s="74" t="s">
        <v>174</v>
      </c>
      <c r="C17" s="696"/>
      <c r="D17" s="697"/>
      <c r="E17" s="698"/>
      <c r="F17" s="698"/>
      <c r="G17" s="698"/>
      <c r="H17" s="697"/>
      <c r="I17" s="698"/>
      <c r="J17" s="116">
        <f t="shared" si="0"/>
        <v>0</v>
      </c>
      <c r="K17" s="117">
        <f t="shared" si="1"/>
        <v>0</v>
      </c>
      <c r="L17" s="71"/>
    </row>
    <row r="18" spans="1:12" ht="13.8">
      <c r="A18" s="513">
        <v>17</v>
      </c>
      <c r="B18" s="74" t="s">
        <v>173</v>
      </c>
      <c r="C18" s="696"/>
      <c r="D18" s="697"/>
      <c r="E18" s="698"/>
      <c r="F18" s="698"/>
      <c r="G18" s="698"/>
      <c r="H18" s="697"/>
      <c r="I18" s="698"/>
      <c r="J18" s="116">
        <f t="shared" si="0"/>
        <v>0</v>
      </c>
      <c r="K18" s="117">
        <f t="shared" si="1"/>
        <v>0</v>
      </c>
      <c r="L18" s="71"/>
    </row>
    <row r="19" spans="1:12" ht="13.8">
      <c r="A19" s="513">
        <v>18</v>
      </c>
      <c r="B19" s="74" t="s">
        <v>172</v>
      </c>
      <c r="C19" s="696">
        <v>6</v>
      </c>
      <c r="D19" s="697"/>
      <c r="E19" s="698"/>
      <c r="F19" s="698"/>
      <c r="G19" s="698"/>
      <c r="H19" s="697"/>
      <c r="I19" s="698"/>
      <c r="J19" s="116">
        <f t="shared" si="0"/>
        <v>6</v>
      </c>
      <c r="K19" s="117">
        <f t="shared" si="1"/>
        <v>0</v>
      </c>
      <c r="L19" s="71"/>
    </row>
    <row r="20" spans="1:12" ht="13.8">
      <c r="A20" s="513">
        <v>19</v>
      </c>
      <c r="B20" s="74" t="s">
        <v>171</v>
      </c>
      <c r="C20" s="696"/>
      <c r="D20" s="697"/>
      <c r="E20" s="698"/>
      <c r="F20" s="698"/>
      <c r="G20" s="698"/>
      <c r="H20" s="697"/>
      <c r="I20" s="698"/>
      <c r="J20" s="116">
        <f t="shared" si="0"/>
        <v>0</v>
      </c>
      <c r="K20" s="117">
        <f t="shared" si="1"/>
        <v>0</v>
      </c>
      <c r="L20" s="71"/>
    </row>
    <row r="21" spans="1:12" ht="13.8">
      <c r="A21" s="513">
        <v>20</v>
      </c>
      <c r="B21" s="74" t="s">
        <v>170</v>
      </c>
      <c r="C21" s="696"/>
      <c r="D21" s="697"/>
      <c r="E21" s="698"/>
      <c r="F21" s="698"/>
      <c r="G21" s="698"/>
      <c r="H21" s="697"/>
      <c r="I21" s="698"/>
      <c r="J21" s="116">
        <f t="shared" si="0"/>
        <v>0</v>
      </c>
      <c r="K21" s="117">
        <f t="shared" si="1"/>
        <v>0</v>
      </c>
      <c r="L21" s="71"/>
    </row>
    <row r="22" spans="1:12" ht="13.8">
      <c r="A22" s="513">
        <v>21</v>
      </c>
      <c r="B22" s="74" t="s">
        <v>169</v>
      </c>
      <c r="C22" s="696"/>
      <c r="D22" s="697"/>
      <c r="E22" s="698"/>
      <c r="F22" s="698"/>
      <c r="G22" s="698"/>
      <c r="H22" s="697"/>
      <c r="I22" s="698"/>
      <c r="J22" s="116">
        <f t="shared" si="0"/>
        <v>0</v>
      </c>
      <c r="K22" s="117">
        <f t="shared" si="1"/>
        <v>0</v>
      </c>
      <c r="L22" s="71"/>
    </row>
    <row r="23" spans="1:12" ht="13.8">
      <c r="A23" s="513">
        <v>22</v>
      </c>
      <c r="B23" s="73" t="s">
        <v>168</v>
      </c>
      <c r="C23" s="699"/>
      <c r="D23" s="700"/>
      <c r="E23" s="701"/>
      <c r="F23" s="701"/>
      <c r="G23" s="701"/>
      <c r="H23" s="700"/>
      <c r="I23" s="701"/>
      <c r="J23" s="118">
        <f t="shared" si="0"/>
        <v>0</v>
      </c>
      <c r="K23" s="119">
        <f t="shared" si="1"/>
        <v>0</v>
      </c>
      <c r="L23" s="71"/>
    </row>
    <row r="24" spans="1:12" ht="13.8">
      <c r="A24" s="513">
        <v>23</v>
      </c>
      <c r="B24" s="382" t="s">
        <v>129</v>
      </c>
      <c r="C24" s="702"/>
      <c r="D24" s="703"/>
      <c r="E24" s="704"/>
      <c r="F24" s="704"/>
      <c r="G24" s="704"/>
      <c r="H24" s="703"/>
      <c r="I24" s="704"/>
      <c r="J24" s="118">
        <f t="shared" si="0"/>
        <v>0</v>
      </c>
      <c r="K24" s="119">
        <f t="shared" si="1"/>
        <v>0</v>
      </c>
      <c r="L24" s="71"/>
    </row>
    <row r="25" spans="1:12" ht="13.8">
      <c r="A25" s="513">
        <v>99</v>
      </c>
      <c r="B25" s="70" t="s">
        <v>167</v>
      </c>
      <c r="C25" s="482">
        <f t="shared" ref="C25:K25" si="2">SUM(C12:C23)</f>
        <v>29</v>
      </c>
      <c r="D25" s="72">
        <f t="shared" si="2"/>
        <v>0</v>
      </c>
      <c r="E25" s="72">
        <f t="shared" si="2"/>
        <v>0</v>
      </c>
      <c r="F25" s="72">
        <f t="shared" si="2"/>
        <v>0</v>
      </c>
      <c r="G25" s="72">
        <f t="shared" si="2"/>
        <v>0</v>
      </c>
      <c r="H25" s="72">
        <f t="shared" si="2"/>
        <v>0</v>
      </c>
      <c r="I25" s="72">
        <f t="shared" si="2"/>
        <v>0</v>
      </c>
      <c r="J25" s="120">
        <f t="shared" si="2"/>
        <v>29</v>
      </c>
      <c r="K25" s="120">
        <f t="shared" si="2"/>
        <v>0</v>
      </c>
      <c r="L25" s="71"/>
    </row>
    <row r="28" spans="1:12">
      <c r="B28" s="76" t="s">
        <v>775</v>
      </c>
    </row>
    <row r="30" spans="1:12" ht="16.5" customHeight="1">
      <c r="A30" s="1678" t="s">
        <v>1579</v>
      </c>
      <c r="B30" s="1678" t="s">
        <v>189</v>
      </c>
      <c r="C30" s="1683" t="s">
        <v>188</v>
      </c>
      <c r="D30" s="1683" t="s">
        <v>187</v>
      </c>
      <c r="E30" s="1683" t="s">
        <v>186</v>
      </c>
      <c r="F30" s="1683" t="s">
        <v>1535</v>
      </c>
      <c r="G30" s="1683" t="s">
        <v>185</v>
      </c>
      <c r="H30" s="1683" t="s">
        <v>1536</v>
      </c>
      <c r="I30" s="1683" t="s">
        <v>184</v>
      </c>
    </row>
    <row r="31" spans="1:12" ht="18" customHeight="1">
      <c r="A31" s="1679"/>
      <c r="B31" s="1679"/>
      <c r="C31" s="1684"/>
      <c r="D31" s="1687"/>
      <c r="E31" s="1687"/>
      <c r="F31" s="1687"/>
      <c r="G31" s="1684"/>
      <c r="H31" s="1684"/>
      <c r="I31" s="1684"/>
    </row>
    <row r="32" spans="1:12" ht="20.25" customHeight="1">
      <c r="A32" s="1680"/>
      <c r="B32" s="1680"/>
      <c r="C32" s="1686"/>
      <c r="D32" s="1688"/>
      <c r="E32" s="1688"/>
      <c r="F32" s="1688"/>
      <c r="G32" s="1685"/>
      <c r="H32" s="1685"/>
      <c r="I32" s="1685"/>
    </row>
    <row r="33" spans="1:9" ht="16.2">
      <c r="A33" s="513">
        <v>11</v>
      </c>
      <c r="B33" s="75" t="s">
        <v>179</v>
      </c>
      <c r="C33" s="705"/>
      <c r="D33" s="706"/>
      <c r="E33" s="706"/>
      <c r="F33" s="705"/>
      <c r="G33" s="706"/>
      <c r="H33" s="705"/>
      <c r="I33" s="706"/>
    </row>
    <row r="34" spans="1:9" ht="16.2">
      <c r="A34" s="513">
        <v>12</v>
      </c>
      <c r="B34" s="74" t="s">
        <v>178</v>
      </c>
      <c r="C34" s="707"/>
      <c r="D34" s="708"/>
      <c r="E34" s="708"/>
      <c r="F34" s="707"/>
      <c r="G34" s="708"/>
      <c r="H34" s="707"/>
      <c r="I34" s="708"/>
    </row>
    <row r="35" spans="1:9" ht="16.2">
      <c r="A35" s="513">
        <v>13</v>
      </c>
      <c r="B35" s="74" t="s">
        <v>177</v>
      </c>
      <c r="C35" s="707"/>
      <c r="D35" s="708"/>
      <c r="E35" s="708"/>
      <c r="F35" s="707"/>
      <c r="G35" s="708"/>
      <c r="H35" s="707"/>
      <c r="I35" s="708"/>
    </row>
    <row r="36" spans="1:9" ht="16.2">
      <c r="A36" s="513">
        <v>14</v>
      </c>
      <c r="B36" s="74" t="s">
        <v>176</v>
      </c>
      <c r="C36" s="707"/>
      <c r="D36" s="708"/>
      <c r="E36" s="708"/>
      <c r="F36" s="707"/>
      <c r="G36" s="708"/>
      <c r="H36" s="707"/>
      <c r="I36" s="708"/>
    </row>
    <row r="37" spans="1:9" ht="16.2">
      <c r="A37" s="513">
        <v>15</v>
      </c>
      <c r="B37" s="74" t="s">
        <v>175</v>
      </c>
      <c r="C37" s="707"/>
      <c r="D37" s="708"/>
      <c r="E37" s="708"/>
      <c r="F37" s="707"/>
      <c r="G37" s="708"/>
      <c r="H37" s="707"/>
      <c r="I37" s="708"/>
    </row>
    <row r="38" spans="1:9" ht="16.2">
      <c r="A38" s="513">
        <v>16</v>
      </c>
      <c r="B38" s="74" t="s">
        <v>174</v>
      </c>
      <c r="C38" s="707"/>
      <c r="D38" s="708"/>
      <c r="E38" s="708"/>
      <c r="F38" s="707"/>
      <c r="G38" s="708"/>
      <c r="H38" s="707"/>
      <c r="I38" s="708"/>
    </row>
    <row r="39" spans="1:9" ht="16.2">
      <c r="A39" s="513">
        <v>17</v>
      </c>
      <c r="B39" s="74" t="s">
        <v>173</v>
      </c>
      <c r="C39" s="707"/>
      <c r="D39" s="708"/>
      <c r="E39" s="708"/>
      <c r="F39" s="707"/>
      <c r="G39" s="708"/>
      <c r="H39" s="707"/>
      <c r="I39" s="708"/>
    </row>
    <row r="40" spans="1:9" ht="16.2">
      <c r="A40" s="513">
        <v>18</v>
      </c>
      <c r="B40" s="74" t="s">
        <v>172</v>
      </c>
      <c r="C40" s="707"/>
      <c r="D40" s="708"/>
      <c r="E40" s="708"/>
      <c r="F40" s="707">
        <v>1</v>
      </c>
      <c r="G40" s="1092">
        <v>1272</v>
      </c>
      <c r="H40" s="707"/>
      <c r="I40" s="708"/>
    </row>
    <row r="41" spans="1:9" ht="16.2">
      <c r="A41" s="513">
        <v>19</v>
      </c>
      <c r="B41" s="74" t="s">
        <v>171</v>
      </c>
      <c r="C41" s="707"/>
      <c r="D41" s="708"/>
      <c r="E41" s="708"/>
      <c r="F41" s="707"/>
      <c r="G41" s="708"/>
      <c r="H41" s="707"/>
      <c r="I41" s="708"/>
    </row>
    <row r="42" spans="1:9" ht="16.2">
      <c r="A42" s="513">
        <v>20</v>
      </c>
      <c r="B42" s="74" t="s">
        <v>170</v>
      </c>
      <c r="C42" s="707"/>
      <c r="D42" s="708"/>
      <c r="E42" s="708"/>
      <c r="F42" s="707"/>
      <c r="G42" s="708"/>
      <c r="H42" s="707"/>
      <c r="I42" s="708"/>
    </row>
    <row r="43" spans="1:9" ht="16.2">
      <c r="A43" s="513">
        <v>21</v>
      </c>
      <c r="B43" s="74" t="s">
        <v>169</v>
      </c>
      <c r="C43" s="707"/>
      <c r="D43" s="708"/>
      <c r="E43" s="708"/>
      <c r="F43" s="707"/>
      <c r="G43" s="708"/>
      <c r="H43" s="707"/>
      <c r="I43" s="708"/>
    </row>
    <row r="44" spans="1:9" ht="16.2">
      <c r="A44" s="513">
        <v>22</v>
      </c>
      <c r="B44" s="73" t="s">
        <v>168</v>
      </c>
      <c r="C44" s="709"/>
      <c r="D44" s="710"/>
      <c r="E44" s="710"/>
      <c r="F44" s="709"/>
      <c r="G44" s="710"/>
      <c r="H44" s="709"/>
      <c r="I44" s="710"/>
    </row>
    <row r="45" spans="1:9" ht="16.2">
      <c r="A45" s="513">
        <v>23</v>
      </c>
      <c r="B45" s="382" t="s">
        <v>129</v>
      </c>
      <c r="C45" s="711"/>
      <c r="D45" s="712"/>
      <c r="E45" s="712"/>
      <c r="F45" s="711"/>
      <c r="G45" s="712"/>
      <c r="H45" s="711"/>
      <c r="I45" s="712"/>
    </row>
    <row r="46" spans="1:9">
      <c r="A46" s="513">
        <v>99</v>
      </c>
      <c r="B46" s="70" t="s">
        <v>167</v>
      </c>
      <c r="C46" s="69"/>
      <c r="D46" s="481"/>
      <c r="E46" s="481"/>
      <c r="F46" s="69"/>
      <c r="G46" s="68"/>
      <c r="H46" s="69"/>
      <c r="I46" s="68"/>
    </row>
  </sheetData>
  <mergeCells count="11">
    <mergeCell ref="A30:A32"/>
    <mergeCell ref="E2:K2"/>
    <mergeCell ref="E1:K1"/>
    <mergeCell ref="I30:I32"/>
    <mergeCell ref="B30:B32"/>
    <mergeCell ref="C30:C32"/>
    <mergeCell ref="D30:D32"/>
    <mergeCell ref="E30:E32"/>
    <mergeCell ref="F30:F32"/>
    <mergeCell ref="G30:G32"/>
    <mergeCell ref="H30:H32"/>
  </mergeCells>
  <pageMargins left="0.70866141732283472" right="0.70866141732283472" top="0.74803149606299213" bottom="0.74803149606299213" header="0.31496062992125984" footer="0.31496062992125984"/>
  <pageSetup scale="80" fitToHeight="0" orientation="landscape"/>
  <drawing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sheetPr enableFormatConditionsCalculation="0">
    <tabColor theme="5" tint="-0.249977111117893"/>
  </sheetPr>
  <dimension ref="A1:AG45"/>
  <sheetViews>
    <sheetView showGridLines="0" topLeftCell="E1" zoomScale="80" zoomScaleNormal="80" zoomScalePageLayoutView="80" workbookViewId="0">
      <selection activeCell="K60" sqref="K60"/>
    </sheetView>
  </sheetViews>
  <sheetFormatPr baseColWidth="10" defaultColWidth="13.109375" defaultRowHeight="12.6"/>
  <cols>
    <col min="1" max="1" width="13.33203125" style="67" bestFit="1" customWidth="1"/>
    <col min="2" max="2" width="35" style="67" customWidth="1"/>
    <col min="3" max="3" width="12.44140625" style="67" customWidth="1"/>
    <col min="4" max="4" width="13" style="67" bestFit="1" customWidth="1"/>
    <col min="5" max="5" width="14.44140625" style="67" customWidth="1"/>
    <col min="6" max="6" width="19" style="67" customWidth="1"/>
    <col min="7" max="7" width="14.77734375" style="67" bestFit="1" customWidth="1"/>
    <col min="8" max="8" width="12" style="67" customWidth="1"/>
    <col min="9" max="9" width="15" style="67" customWidth="1"/>
    <col min="10" max="10" width="12.33203125" style="67" customWidth="1"/>
    <col min="11" max="11" width="14" style="67" customWidth="1"/>
    <col min="12" max="13" width="12" style="67" customWidth="1"/>
    <col min="14" max="14" width="13.77734375" style="67" bestFit="1" customWidth="1"/>
    <col min="15" max="15" width="26.6640625" style="67" customWidth="1"/>
    <col min="16" max="16" width="14.33203125" style="67" customWidth="1"/>
    <col min="17" max="17" width="12" style="67" customWidth="1"/>
    <col min="18" max="19" width="14.44140625" style="67" customWidth="1"/>
    <col min="20" max="20" width="17.109375" style="67" customWidth="1"/>
    <col min="21" max="22" width="10.77734375" style="67" customWidth="1"/>
    <col min="23" max="25" width="12" style="67" customWidth="1"/>
    <col min="26" max="26" width="18" style="67" customWidth="1"/>
    <col min="27" max="27" width="12" style="67" customWidth="1"/>
    <col min="28" max="28" width="18" style="67" customWidth="1"/>
    <col min="29" max="29" width="18.77734375" style="67" customWidth="1"/>
    <col min="30" max="30" width="12" style="67" customWidth="1"/>
    <col min="31" max="31" width="10.6640625" style="67" customWidth="1"/>
    <col min="32" max="32" width="10.77734375" style="67" customWidth="1"/>
    <col min="33" max="33" width="12" style="67" customWidth="1"/>
    <col min="34" max="34" width="10.6640625" style="67" customWidth="1"/>
    <col min="35" max="35" width="10.77734375" style="67" customWidth="1"/>
    <col min="36" max="16384" width="13.109375" style="67"/>
  </cols>
  <sheetData>
    <row r="1" spans="1:33" ht="14.4">
      <c r="B1" s="318"/>
      <c r="C1" s="318"/>
      <c r="F1" s="1682"/>
      <c r="G1" s="1682"/>
      <c r="H1" s="1682"/>
      <c r="I1" s="1682"/>
      <c r="J1" s="1682"/>
      <c r="K1" s="1682"/>
      <c r="L1" s="1682"/>
      <c r="M1" s="1682"/>
      <c r="N1" s="1682"/>
      <c r="O1" s="1682"/>
      <c r="P1" s="1682"/>
      <c r="Q1" s="1682"/>
      <c r="R1" s="1682"/>
      <c r="S1" s="1682"/>
    </row>
    <row r="4" spans="1:33">
      <c r="C4" s="77"/>
      <c r="D4" s="77"/>
      <c r="E4" s="77"/>
      <c r="F4" s="77"/>
      <c r="G4" s="77"/>
      <c r="I4" s="78"/>
      <c r="L4" s="78"/>
      <c r="M4" s="78"/>
      <c r="N4" s="78"/>
      <c r="Q4" s="78"/>
      <c r="R4" s="78"/>
      <c r="W4" s="78"/>
      <c r="X4" s="78"/>
      <c r="Y4" s="78"/>
      <c r="Z4" s="78"/>
      <c r="AA4" s="78"/>
      <c r="AB4" s="78"/>
      <c r="AD4" s="78"/>
      <c r="AG4" s="78"/>
    </row>
    <row r="5" spans="1:33">
      <c r="C5" s="77"/>
      <c r="D5" s="77"/>
      <c r="E5" s="77"/>
      <c r="F5" s="77"/>
      <c r="G5" s="77"/>
      <c r="I5" s="78"/>
      <c r="L5" s="78"/>
      <c r="M5" s="78"/>
      <c r="N5" s="78"/>
      <c r="Q5" s="78"/>
      <c r="R5" s="78"/>
      <c r="W5" s="78"/>
      <c r="X5" s="78"/>
      <c r="Y5" s="78"/>
      <c r="Z5" s="78"/>
      <c r="AA5" s="78"/>
      <c r="AB5" s="78"/>
      <c r="AD5" s="78"/>
      <c r="AG5" s="78"/>
    </row>
    <row r="6" spans="1:33">
      <c r="C6" s="77"/>
      <c r="D6" s="77"/>
      <c r="E6" s="77"/>
      <c r="F6" s="77"/>
      <c r="G6" s="77"/>
      <c r="I6" s="78"/>
      <c r="L6" s="78"/>
      <c r="M6" s="78"/>
      <c r="N6" s="78"/>
      <c r="Q6" s="78"/>
      <c r="R6" s="78"/>
      <c r="W6" s="78"/>
      <c r="X6" s="78"/>
      <c r="Y6" s="78"/>
      <c r="Z6" s="78"/>
      <c r="AA6" s="78"/>
      <c r="AB6" s="78"/>
      <c r="AD6" s="78"/>
      <c r="AG6" s="78"/>
    </row>
    <row r="7" spans="1:33">
      <c r="B7" s="76" t="s">
        <v>777</v>
      </c>
    </row>
    <row r="8" spans="1:33" ht="13.2" thickBot="1"/>
    <row r="9" spans="1:33" ht="12.75" customHeight="1">
      <c r="A9" s="715"/>
      <c r="B9" s="715"/>
      <c r="C9" s="1700" t="s">
        <v>205</v>
      </c>
      <c r="D9" s="1690"/>
      <c r="E9" s="1690"/>
      <c r="F9" s="1690"/>
      <c r="G9" s="1690"/>
      <c r="H9" s="1690"/>
      <c r="I9" s="1690"/>
      <c r="J9" s="1690"/>
      <c r="K9" s="1690"/>
      <c r="L9" s="1690"/>
      <c r="M9" s="1697" t="s">
        <v>207</v>
      </c>
      <c r="N9" s="1697"/>
      <c r="O9" s="1690" t="s">
        <v>206</v>
      </c>
      <c r="P9" s="1690"/>
      <c r="Q9" s="1690"/>
      <c r="R9" s="1690"/>
      <c r="S9" s="1690"/>
      <c r="T9" s="1690"/>
      <c r="U9" s="1690"/>
      <c r="V9" s="1690"/>
      <c r="W9" s="1690"/>
      <c r="X9" s="1690"/>
      <c r="Y9" s="1697" t="s">
        <v>208</v>
      </c>
      <c r="Z9" s="1697"/>
      <c r="AA9" s="1697" t="s">
        <v>18</v>
      </c>
      <c r="AB9" s="1698"/>
      <c r="AC9" s="1692" t="s">
        <v>213</v>
      </c>
    </row>
    <row r="10" spans="1:33" s="76" customFormat="1">
      <c r="A10" s="716"/>
      <c r="B10" s="716"/>
      <c r="C10" s="1691" t="s">
        <v>192</v>
      </c>
      <c r="D10" s="1689"/>
      <c r="E10" s="1689" t="s">
        <v>193</v>
      </c>
      <c r="F10" s="1689"/>
      <c r="G10" s="1701" t="s">
        <v>194</v>
      </c>
      <c r="H10" s="1701"/>
      <c r="I10" s="1689" t="s">
        <v>195</v>
      </c>
      <c r="J10" s="1689"/>
      <c r="K10" s="1689" t="s">
        <v>202</v>
      </c>
      <c r="L10" s="1689"/>
      <c r="M10" s="1689"/>
      <c r="N10" s="1689"/>
      <c r="O10" s="1689" t="s">
        <v>192</v>
      </c>
      <c r="P10" s="1689"/>
      <c r="Q10" s="1689" t="s">
        <v>193</v>
      </c>
      <c r="R10" s="1689"/>
      <c r="S10" s="1689" t="s">
        <v>194</v>
      </c>
      <c r="T10" s="1689"/>
      <c r="U10" s="1689" t="s">
        <v>195</v>
      </c>
      <c r="V10" s="1689"/>
      <c r="W10" s="1689" t="s">
        <v>196</v>
      </c>
      <c r="X10" s="1689"/>
      <c r="Y10" s="1689"/>
      <c r="Z10" s="1689"/>
      <c r="AA10" s="1689"/>
      <c r="AB10" s="1699"/>
      <c r="AC10" s="1693"/>
    </row>
    <row r="11" spans="1:33" s="79" customFormat="1" ht="25.8" thickBot="1">
      <c r="A11" s="717" t="s">
        <v>1579</v>
      </c>
      <c r="B11" s="717" t="s">
        <v>199</v>
      </c>
      <c r="C11" s="714" t="s">
        <v>201</v>
      </c>
      <c r="D11" s="151" t="s">
        <v>200</v>
      </c>
      <c r="E11" s="151" t="s">
        <v>201</v>
      </c>
      <c r="F11" s="151" t="s">
        <v>200</v>
      </c>
      <c r="G11" s="151" t="s">
        <v>201</v>
      </c>
      <c r="H11" s="151" t="s">
        <v>200</v>
      </c>
      <c r="I11" s="151" t="s">
        <v>201</v>
      </c>
      <c r="J11" s="151" t="s">
        <v>200</v>
      </c>
      <c r="K11" s="151" t="s">
        <v>201</v>
      </c>
      <c r="L11" s="151" t="s">
        <v>200</v>
      </c>
      <c r="M11" s="151" t="s">
        <v>201</v>
      </c>
      <c r="N11" s="151" t="s">
        <v>200</v>
      </c>
      <c r="O11" s="151" t="s">
        <v>201</v>
      </c>
      <c r="P11" s="151" t="s">
        <v>200</v>
      </c>
      <c r="Q11" s="151" t="s">
        <v>201</v>
      </c>
      <c r="R11" s="151" t="s">
        <v>200</v>
      </c>
      <c r="S11" s="151" t="s">
        <v>201</v>
      </c>
      <c r="T11" s="151" t="s">
        <v>200</v>
      </c>
      <c r="U11" s="151" t="s">
        <v>201</v>
      </c>
      <c r="V11" s="151" t="s">
        <v>200</v>
      </c>
      <c r="W11" s="151" t="s">
        <v>201</v>
      </c>
      <c r="X11" s="151" t="s">
        <v>200</v>
      </c>
      <c r="Y11" s="151" t="s">
        <v>201</v>
      </c>
      <c r="Z11" s="151" t="s">
        <v>200</v>
      </c>
      <c r="AA11" s="151" t="s">
        <v>201</v>
      </c>
      <c r="AB11" s="152" t="s">
        <v>200</v>
      </c>
      <c r="AC11" s="153" t="s">
        <v>201</v>
      </c>
    </row>
    <row r="12" spans="1:33" s="79" customFormat="1">
      <c r="A12" s="713">
        <v>11</v>
      </c>
      <c r="B12" s="514" t="s">
        <v>203</v>
      </c>
      <c r="C12" s="1095">
        <v>2</v>
      </c>
      <c r="D12" s="1096">
        <v>23468553</v>
      </c>
      <c r="E12" s="1095">
        <v>1</v>
      </c>
      <c r="F12" s="1097">
        <v>3880777</v>
      </c>
      <c r="G12" s="1095">
        <v>2</v>
      </c>
      <c r="H12" s="1098">
        <v>6561885</v>
      </c>
      <c r="I12" s="1099"/>
      <c r="J12" s="1100"/>
      <c r="K12" s="1101">
        <v>1</v>
      </c>
      <c r="L12" s="1098">
        <v>3321927</v>
      </c>
      <c r="M12" s="84">
        <f t="shared" ref="M12:N16" si="0">+C12+E12+G12+I12+K12</f>
        <v>6</v>
      </c>
      <c r="N12" s="84">
        <f t="shared" si="0"/>
        <v>37233142</v>
      </c>
      <c r="O12" s="1094"/>
      <c r="P12" s="1094"/>
      <c r="Q12" s="1094"/>
      <c r="R12" s="1094"/>
      <c r="S12" s="1104">
        <v>6</v>
      </c>
      <c r="T12" s="1105">
        <v>32379382</v>
      </c>
      <c r="U12" s="1094"/>
      <c r="V12" s="1094"/>
      <c r="W12" s="1094">
        <v>2</v>
      </c>
      <c r="X12" s="1093">
        <v>4778147</v>
      </c>
      <c r="Y12" s="84">
        <f t="shared" ref="Y12:Z16" si="1">+O12+Q12+S12+U12+W12</f>
        <v>8</v>
      </c>
      <c r="Z12" s="84">
        <f t="shared" si="1"/>
        <v>37157529</v>
      </c>
      <c r="AA12" s="494">
        <f t="shared" ref="AA12:AB16" si="2">+Y12+M12</f>
        <v>14</v>
      </c>
      <c r="AB12" s="495">
        <f t="shared" si="2"/>
        <v>74390671</v>
      </c>
      <c r="AC12" s="1113">
        <v>12</v>
      </c>
    </row>
    <row r="13" spans="1:33">
      <c r="A13" s="513">
        <v>12</v>
      </c>
      <c r="B13" s="515" t="s">
        <v>197</v>
      </c>
      <c r="C13" s="1102"/>
      <c r="D13" s="1102"/>
      <c r="E13" s="1102"/>
      <c r="F13" s="1102"/>
      <c r="G13" s="1102"/>
      <c r="H13" s="1102"/>
      <c r="I13" s="1102"/>
      <c r="J13" s="1102"/>
      <c r="K13" s="1102"/>
      <c r="L13" s="1102"/>
      <c r="M13" s="80">
        <f t="shared" si="0"/>
        <v>0</v>
      </c>
      <c r="N13" s="80">
        <f t="shared" si="0"/>
        <v>0</v>
      </c>
      <c r="O13" s="1106"/>
      <c r="P13" s="1106"/>
      <c r="Q13" s="1106"/>
      <c r="R13" s="1106"/>
      <c r="S13" s="1106">
        <v>6</v>
      </c>
      <c r="T13" s="1107">
        <v>24903072</v>
      </c>
      <c r="U13" s="1108">
        <v>1</v>
      </c>
      <c r="V13" s="1107">
        <v>2853359</v>
      </c>
      <c r="W13" s="1106">
        <v>5</v>
      </c>
      <c r="X13" s="1107">
        <v>12256847</v>
      </c>
      <c r="Y13" s="80">
        <f t="shared" si="1"/>
        <v>12</v>
      </c>
      <c r="Z13" s="80">
        <f t="shared" si="1"/>
        <v>40013278</v>
      </c>
      <c r="AA13" s="496">
        <f t="shared" si="2"/>
        <v>12</v>
      </c>
      <c r="AB13" s="497">
        <f t="shared" si="2"/>
        <v>40013278</v>
      </c>
      <c r="AC13" s="1111">
        <v>8</v>
      </c>
    </row>
    <row r="14" spans="1:33">
      <c r="A14" s="513">
        <v>13</v>
      </c>
      <c r="B14" s="515" t="s">
        <v>198</v>
      </c>
      <c r="C14" s="1102"/>
      <c r="D14" s="1102"/>
      <c r="E14" s="1102"/>
      <c r="F14" s="1102"/>
      <c r="G14" s="1102"/>
      <c r="H14" s="1102"/>
      <c r="I14" s="1102"/>
      <c r="J14" s="1102"/>
      <c r="K14" s="1102">
        <v>4</v>
      </c>
      <c r="L14" s="1102">
        <v>8363747</v>
      </c>
      <c r="M14" s="80">
        <f t="shared" si="0"/>
        <v>4</v>
      </c>
      <c r="N14" s="80">
        <f t="shared" si="0"/>
        <v>8363747</v>
      </c>
      <c r="O14" s="1106"/>
      <c r="P14" s="1106"/>
      <c r="Q14" s="1106"/>
      <c r="R14" s="1106"/>
      <c r="S14" s="1106">
        <v>3</v>
      </c>
      <c r="T14" s="1107">
        <v>12674244</v>
      </c>
      <c r="U14" s="1108">
        <v>1</v>
      </c>
      <c r="V14" s="1107">
        <v>2853359</v>
      </c>
      <c r="W14" s="1106">
        <v>6</v>
      </c>
      <c r="X14" s="1107">
        <v>14006123</v>
      </c>
      <c r="Y14" s="80">
        <f t="shared" si="1"/>
        <v>10</v>
      </c>
      <c r="Z14" s="80">
        <f t="shared" si="1"/>
        <v>29533726</v>
      </c>
      <c r="AA14" s="496">
        <f t="shared" si="2"/>
        <v>14</v>
      </c>
      <c r="AB14" s="497">
        <f t="shared" si="2"/>
        <v>37897473</v>
      </c>
      <c r="AC14" s="1111">
        <v>11</v>
      </c>
    </row>
    <row r="15" spans="1:33">
      <c r="A15" s="513">
        <v>14</v>
      </c>
      <c r="B15" s="515" t="s">
        <v>204</v>
      </c>
      <c r="C15" s="1102"/>
      <c r="D15" s="1102"/>
      <c r="E15" s="1102"/>
      <c r="F15" s="1102"/>
      <c r="G15" s="1102"/>
      <c r="H15" s="1102"/>
      <c r="I15" s="1102"/>
      <c r="J15" s="1102"/>
      <c r="K15" s="1102"/>
      <c r="L15" s="1102"/>
      <c r="M15" s="80">
        <f t="shared" si="0"/>
        <v>0</v>
      </c>
      <c r="N15" s="80">
        <f t="shared" si="0"/>
        <v>0</v>
      </c>
      <c r="O15" s="1106"/>
      <c r="P15" s="1106"/>
      <c r="Q15" s="1106"/>
      <c r="R15" s="1106"/>
      <c r="S15" s="1106"/>
      <c r="T15" s="1106"/>
      <c r="U15" s="1108"/>
      <c r="V15" s="1106"/>
      <c r="W15" s="1106">
        <v>2</v>
      </c>
      <c r="X15" s="1106">
        <v>4262757</v>
      </c>
      <c r="Y15" s="80">
        <f t="shared" si="1"/>
        <v>2</v>
      </c>
      <c r="Z15" s="80">
        <f t="shared" si="1"/>
        <v>4262757</v>
      </c>
      <c r="AA15" s="496">
        <f t="shared" si="2"/>
        <v>2</v>
      </c>
      <c r="AB15" s="497">
        <f t="shared" si="2"/>
        <v>4262757</v>
      </c>
      <c r="AC15" s="1111"/>
    </row>
    <row r="16" spans="1:33" ht="13.2" thickBot="1">
      <c r="A16" s="513">
        <v>15</v>
      </c>
      <c r="B16" s="516" t="s">
        <v>209</v>
      </c>
      <c r="C16" s="1103"/>
      <c r="D16" s="1103"/>
      <c r="E16" s="1103"/>
      <c r="F16" s="1103"/>
      <c r="G16" s="1103">
        <v>1</v>
      </c>
      <c r="H16" s="1103">
        <v>3194429</v>
      </c>
      <c r="I16" s="1103"/>
      <c r="J16" s="1103"/>
      <c r="K16" s="1103">
        <v>2</v>
      </c>
      <c r="L16" s="1103">
        <v>4203018</v>
      </c>
      <c r="M16" s="80">
        <f t="shared" si="0"/>
        <v>3</v>
      </c>
      <c r="N16" s="80">
        <f t="shared" si="0"/>
        <v>7397447</v>
      </c>
      <c r="O16" s="83"/>
      <c r="P16" s="83"/>
      <c r="Q16" s="83"/>
      <c r="R16" s="83"/>
      <c r="S16" s="83">
        <v>4</v>
      </c>
      <c r="T16" s="1109">
        <v>15639699</v>
      </c>
      <c r="U16" s="1110"/>
      <c r="V16" s="1109"/>
      <c r="W16" s="83">
        <v>2</v>
      </c>
      <c r="X16" s="83">
        <v>4711683</v>
      </c>
      <c r="Y16" s="80">
        <f t="shared" si="1"/>
        <v>6</v>
      </c>
      <c r="Z16" s="80">
        <f t="shared" si="1"/>
        <v>20351382</v>
      </c>
      <c r="AA16" s="496">
        <f t="shared" si="2"/>
        <v>9</v>
      </c>
      <c r="AB16" s="497">
        <f t="shared" si="2"/>
        <v>27748829</v>
      </c>
      <c r="AC16" s="1112"/>
    </row>
    <row r="17" spans="1:29" s="1120" customFormat="1" ht="10.8" thickBot="1">
      <c r="A17" s="1114">
        <v>99</v>
      </c>
      <c r="B17" s="1115" t="s">
        <v>18</v>
      </c>
      <c r="C17" s="1116">
        <f>SUM(C12:C16)</f>
        <v>2</v>
      </c>
      <c r="D17" s="1116">
        <f t="shared" ref="D17:AC17" si="3">SUM(D12:D16)</f>
        <v>23468553</v>
      </c>
      <c r="E17" s="1116">
        <f t="shared" si="3"/>
        <v>1</v>
      </c>
      <c r="F17" s="1116">
        <f t="shared" si="3"/>
        <v>3880777</v>
      </c>
      <c r="G17" s="1116">
        <f t="shared" si="3"/>
        <v>3</v>
      </c>
      <c r="H17" s="1116">
        <f t="shared" si="3"/>
        <v>9756314</v>
      </c>
      <c r="I17" s="1116">
        <f t="shared" si="3"/>
        <v>0</v>
      </c>
      <c r="J17" s="1116">
        <f t="shared" si="3"/>
        <v>0</v>
      </c>
      <c r="K17" s="1116">
        <f t="shared" si="3"/>
        <v>7</v>
      </c>
      <c r="L17" s="1116">
        <f t="shared" si="3"/>
        <v>15888692</v>
      </c>
      <c r="M17" s="1116">
        <f t="shared" si="3"/>
        <v>13</v>
      </c>
      <c r="N17" s="1116">
        <f t="shared" si="3"/>
        <v>52994336</v>
      </c>
      <c r="O17" s="1116">
        <f t="shared" si="3"/>
        <v>0</v>
      </c>
      <c r="P17" s="1116">
        <f t="shared" si="3"/>
        <v>0</v>
      </c>
      <c r="Q17" s="1116">
        <f t="shared" si="3"/>
        <v>0</v>
      </c>
      <c r="R17" s="1116">
        <f t="shared" si="3"/>
        <v>0</v>
      </c>
      <c r="S17" s="1116">
        <f t="shared" si="3"/>
        <v>19</v>
      </c>
      <c r="T17" s="1116">
        <f t="shared" si="3"/>
        <v>85596397</v>
      </c>
      <c r="U17" s="1116">
        <f t="shared" si="3"/>
        <v>2</v>
      </c>
      <c r="V17" s="1116">
        <f t="shared" si="3"/>
        <v>5706718</v>
      </c>
      <c r="W17" s="1116">
        <f t="shared" si="3"/>
        <v>17</v>
      </c>
      <c r="X17" s="1116">
        <f t="shared" si="3"/>
        <v>40015557</v>
      </c>
      <c r="Y17" s="1116">
        <f t="shared" si="3"/>
        <v>38</v>
      </c>
      <c r="Z17" s="1116">
        <f t="shared" si="3"/>
        <v>131318672</v>
      </c>
      <c r="AA17" s="1117">
        <f t="shared" si="3"/>
        <v>51</v>
      </c>
      <c r="AB17" s="1118">
        <f t="shared" si="3"/>
        <v>184313008</v>
      </c>
      <c r="AC17" s="1119">
        <f t="shared" si="3"/>
        <v>31</v>
      </c>
    </row>
    <row r="24" spans="1:29">
      <c r="B24" s="76" t="s">
        <v>776</v>
      </c>
    </row>
    <row r="26" spans="1:29" ht="13.2" thickBot="1"/>
    <row r="27" spans="1:29" ht="23.25" customHeight="1">
      <c r="A27" s="721"/>
      <c r="B27" s="728"/>
      <c r="C27" s="1694" t="s">
        <v>214</v>
      </c>
      <c r="D27" s="1694"/>
      <c r="E27" s="1694"/>
      <c r="F27" s="1694"/>
      <c r="G27" s="1694"/>
      <c r="H27" s="1694"/>
      <c r="I27" s="1694"/>
      <c r="J27" s="1694"/>
      <c r="K27" s="1695"/>
      <c r="L27" s="1696" t="s">
        <v>215</v>
      </c>
      <c r="M27" s="1694"/>
      <c r="N27" s="1694"/>
      <c r="O27" s="1694"/>
      <c r="P27" s="1694"/>
      <c r="Q27" s="1694"/>
      <c r="R27" s="1694"/>
      <c r="S27" s="1694"/>
      <c r="T27" s="1695"/>
    </row>
    <row r="28" spans="1:29" s="147" customFormat="1" ht="31.2" thickBot="1">
      <c r="A28" s="729" t="s">
        <v>1579</v>
      </c>
      <c r="B28" s="730" t="s">
        <v>314</v>
      </c>
      <c r="C28" s="718" t="s">
        <v>216</v>
      </c>
      <c r="D28" s="149" t="s">
        <v>217</v>
      </c>
      <c r="E28" s="149" t="s">
        <v>218</v>
      </c>
      <c r="F28" s="149" t="s">
        <v>1537</v>
      </c>
      <c r="G28" s="149" t="s">
        <v>220</v>
      </c>
      <c r="H28" s="149" t="s">
        <v>211</v>
      </c>
      <c r="I28" s="149" t="s">
        <v>221</v>
      </c>
      <c r="J28" s="149" t="s">
        <v>212</v>
      </c>
      <c r="K28" s="150" t="s">
        <v>222</v>
      </c>
      <c r="L28" s="148" t="s">
        <v>216</v>
      </c>
      <c r="M28" s="149" t="s">
        <v>217</v>
      </c>
      <c r="N28" s="149" t="s">
        <v>218</v>
      </c>
      <c r="O28" s="149" t="s">
        <v>219</v>
      </c>
      <c r="P28" s="149" t="s">
        <v>220</v>
      </c>
      <c r="Q28" s="149" t="s">
        <v>211</v>
      </c>
      <c r="R28" s="149" t="s">
        <v>221</v>
      </c>
      <c r="S28" s="149" t="s">
        <v>212</v>
      </c>
      <c r="T28" s="150" t="s">
        <v>222</v>
      </c>
    </row>
    <row r="29" spans="1:29" ht="25.2">
      <c r="A29" s="726">
        <v>16</v>
      </c>
      <c r="B29" s="727" t="s">
        <v>192</v>
      </c>
      <c r="C29" s="719" t="s">
        <v>223</v>
      </c>
      <c r="D29" s="732"/>
      <c r="E29" s="732">
        <v>2</v>
      </c>
      <c r="F29" s="1122" t="s">
        <v>1910</v>
      </c>
      <c r="G29" s="733"/>
      <c r="H29" s="733">
        <v>12</v>
      </c>
      <c r="I29" s="733"/>
      <c r="J29" s="1121">
        <v>442125</v>
      </c>
      <c r="K29" s="1121">
        <v>5305500</v>
      </c>
      <c r="L29" s="37" t="s">
        <v>223</v>
      </c>
      <c r="M29" s="732"/>
      <c r="N29" s="732"/>
      <c r="O29" s="733"/>
      <c r="P29" s="733"/>
      <c r="Q29" s="733"/>
      <c r="R29" s="733"/>
      <c r="S29" s="732"/>
      <c r="T29" s="736"/>
    </row>
    <row r="30" spans="1:29">
      <c r="A30" s="722">
        <v>17</v>
      </c>
      <c r="B30" s="725" t="s">
        <v>192</v>
      </c>
      <c r="C30" s="719" t="s">
        <v>224</v>
      </c>
      <c r="D30" s="732"/>
      <c r="E30" s="732"/>
      <c r="F30" s="733"/>
      <c r="G30" s="733"/>
      <c r="H30" s="733"/>
      <c r="I30" s="733"/>
      <c r="J30" s="1121"/>
      <c r="K30" s="1121"/>
      <c r="L30" s="37" t="s">
        <v>224</v>
      </c>
      <c r="M30" s="732"/>
      <c r="N30" s="732"/>
      <c r="O30" s="733"/>
      <c r="P30" s="733"/>
      <c r="Q30" s="733"/>
      <c r="R30" s="733"/>
      <c r="S30" s="732"/>
      <c r="T30" s="736"/>
    </row>
    <row r="31" spans="1:29">
      <c r="A31" s="722">
        <v>18</v>
      </c>
      <c r="B31" s="724" t="s">
        <v>193</v>
      </c>
      <c r="C31" s="719" t="s">
        <v>223</v>
      </c>
      <c r="D31" s="732">
        <v>2</v>
      </c>
      <c r="E31" s="732">
        <v>1</v>
      </c>
      <c r="F31" s="733" t="s">
        <v>1911</v>
      </c>
      <c r="G31" s="733"/>
      <c r="H31" s="733">
        <v>12</v>
      </c>
      <c r="I31" s="733" t="s">
        <v>1912</v>
      </c>
      <c r="J31" s="1121">
        <v>2358000</v>
      </c>
      <c r="K31" s="1121">
        <v>28296000</v>
      </c>
      <c r="L31" s="37" t="s">
        <v>223</v>
      </c>
      <c r="M31" s="732"/>
      <c r="N31" s="732"/>
      <c r="O31" s="733"/>
      <c r="P31" s="733"/>
      <c r="Q31" s="733"/>
      <c r="R31" s="733"/>
      <c r="S31" s="732"/>
      <c r="T31" s="736"/>
    </row>
    <row r="32" spans="1:29" ht="25.2">
      <c r="A32" s="722">
        <v>19</v>
      </c>
      <c r="B32" s="725" t="s">
        <v>193</v>
      </c>
      <c r="C32" s="719" t="s">
        <v>224</v>
      </c>
      <c r="D32" s="732">
        <v>3</v>
      </c>
      <c r="E32" s="732">
        <v>3</v>
      </c>
      <c r="F32" s="1125" t="s">
        <v>1913</v>
      </c>
      <c r="G32" s="733"/>
      <c r="H32" s="733">
        <v>12</v>
      </c>
      <c r="I32" s="1125" t="s">
        <v>1914</v>
      </c>
      <c r="J32" s="1126">
        <v>13815705.5</v>
      </c>
      <c r="K32" s="1121">
        <v>165788466</v>
      </c>
      <c r="L32" s="37" t="s">
        <v>224</v>
      </c>
      <c r="M32" s="732"/>
      <c r="N32" s="732"/>
      <c r="O32" s="733"/>
      <c r="P32" s="733"/>
      <c r="Q32" s="733"/>
      <c r="R32" s="733"/>
      <c r="S32" s="732"/>
      <c r="T32" s="736"/>
    </row>
    <row r="33" spans="1:20" ht="50.4">
      <c r="A33" s="722">
        <v>20</v>
      </c>
      <c r="B33" s="724" t="s">
        <v>194</v>
      </c>
      <c r="C33" s="719" t="s">
        <v>223</v>
      </c>
      <c r="D33" s="732">
        <v>1</v>
      </c>
      <c r="E33" s="732">
        <v>1</v>
      </c>
      <c r="F33" s="1125" t="s">
        <v>1915</v>
      </c>
      <c r="G33" s="733"/>
      <c r="H33" s="733">
        <v>4</v>
      </c>
      <c r="I33" s="733" t="s">
        <v>1912</v>
      </c>
      <c r="J33" s="1121">
        <v>5262500</v>
      </c>
      <c r="K33" s="1121">
        <v>21050000</v>
      </c>
      <c r="L33" s="37" t="s">
        <v>223</v>
      </c>
      <c r="M33" s="732">
        <v>7</v>
      </c>
      <c r="N33" s="732">
        <v>7</v>
      </c>
      <c r="O33" s="1129" t="s">
        <v>1918</v>
      </c>
      <c r="P33" s="733"/>
      <c r="Q33" s="733">
        <v>19.100000000000001</v>
      </c>
      <c r="R33" s="733"/>
      <c r="S33" s="1121">
        <v>6007068.0628272248</v>
      </c>
      <c r="T33" s="1131">
        <v>114735000</v>
      </c>
    </row>
    <row r="34" spans="1:20" ht="102.6">
      <c r="A34" s="722">
        <v>21</v>
      </c>
      <c r="B34" s="725" t="s">
        <v>194</v>
      </c>
      <c r="C34" s="719" t="s">
        <v>224</v>
      </c>
      <c r="D34" s="732">
        <v>4</v>
      </c>
      <c r="E34" s="732">
        <v>5</v>
      </c>
      <c r="F34" s="1127" t="s">
        <v>1916</v>
      </c>
      <c r="G34" s="733"/>
      <c r="H34" s="733">
        <v>12</v>
      </c>
      <c r="I34" s="1125" t="s">
        <v>1914</v>
      </c>
      <c r="J34" s="1121">
        <v>14155467</v>
      </c>
      <c r="K34" s="1121">
        <v>169865604</v>
      </c>
      <c r="L34" s="37" t="s">
        <v>224</v>
      </c>
      <c r="M34" s="732">
        <v>7</v>
      </c>
      <c r="N34" s="732">
        <v>75</v>
      </c>
      <c r="O34" s="1129" t="s">
        <v>1919</v>
      </c>
      <c r="P34" s="733"/>
      <c r="Q34" s="733">
        <v>12</v>
      </c>
      <c r="R34" s="1125" t="s">
        <v>1914</v>
      </c>
      <c r="S34" s="1121">
        <v>346020331.08333331</v>
      </c>
      <c r="T34" s="1131">
        <v>4152243973</v>
      </c>
    </row>
    <row r="35" spans="1:20">
      <c r="A35" s="722">
        <v>22</v>
      </c>
      <c r="B35" s="724" t="s">
        <v>195</v>
      </c>
      <c r="C35" s="719" t="s">
        <v>223</v>
      </c>
      <c r="D35" s="732"/>
      <c r="E35" s="732"/>
      <c r="F35" s="733"/>
      <c r="G35" s="733"/>
      <c r="H35" s="733"/>
      <c r="I35" s="733"/>
      <c r="J35" s="1121"/>
      <c r="K35" s="1121"/>
      <c r="L35" s="37" t="s">
        <v>223</v>
      </c>
      <c r="M35" s="732"/>
      <c r="N35" s="732"/>
      <c r="O35" s="733"/>
      <c r="P35" s="733"/>
      <c r="Q35" s="733"/>
      <c r="R35" s="1125"/>
      <c r="S35" s="1121"/>
      <c r="T35" s="1131"/>
    </row>
    <row r="36" spans="1:20" ht="50.4">
      <c r="A36" s="722">
        <v>23</v>
      </c>
      <c r="B36" s="725" t="s">
        <v>195</v>
      </c>
      <c r="C36" s="719" t="s">
        <v>224</v>
      </c>
      <c r="D36" s="732">
        <v>6</v>
      </c>
      <c r="E36" s="732">
        <v>23</v>
      </c>
      <c r="F36" s="1127" t="s">
        <v>1917</v>
      </c>
      <c r="G36" s="733"/>
      <c r="H36" s="733">
        <v>12</v>
      </c>
      <c r="I36" s="1125" t="s">
        <v>1914</v>
      </c>
      <c r="J36" s="1121">
        <v>47212906.916666664</v>
      </c>
      <c r="K36" s="1121">
        <v>566554883</v>
      </c>
      <c r="L36" s="37" t="s">
        <v>224</v>
      </c>
      <c r="M36" s="732">
        <v>3</v>
      </c>
      <c r="N36" s="732">
        <v>56</v>
      </c>
      <c r="O36" s="1129" t="s">
        <v>1920</v>
      </c>
      <c r="P36" s="733"/>
      <c r="Q36" s="733">
        <v>12</v>
      </c>
      <c r="R36" s="1125" t="s">
        <v>1914</v>
      </c>
      <c r="S36" s="1121">
        <v>83387055.833333328</v>
      </c>
      <c r="T36" s="1131">
        <v>1000644670</v>
      </c>
    </row>
    <row r="37" spans="1:20">
      <c r="A37" s="722">
        <v>24</v>
      </c>
      <c r="B37" s="724" t="s">
        <v>202</v>
      </c>
      <c r="C37" s="719" t="s">
        <v>223</v>
      </c>
      <c r="D37" s="732"/>
      <c r="E37" s="732"/>
      <c r="F37" s="733"/>
      <c r="G37" s="733"/>
      <c r="H37" s="733"/>
      <c r="I37" s="733"/>
      <c r="J37" s="1121"/>
      <c r="K37" s="1121"/>
      <c r="L37" s="37" t="s">
        <v>223</v>
      </c>
      <c r="M37" s="732"/>
      <c r="N37" s="732"/>
      <c r="O37" s="1129"/>
      <c r="P37" s="733"/>
      <c r="Q37" s="733"/>
      <c r="R37" s="1125"/>
      <c r="S37" s="1121"/>
      <c r="T37" s="1131"/>
    </row>
    <row r="38" spans="1:20" ht="25.8" thickBot="1">
      <c r="A38" s="722">
        <v>25</v>
      </c>
      <c r="B38" s="725" t="s">
        <v>202</v>
      </c>
      <c r="C38" s="720" t="s">
        <v>224</v>
      </c>
      <c r="D38" s="734">
        <v>10</v>
      </c>
      <c r="E38" s="734">
        <v>35</v>
      </c>
      <c r="F38" s="1128"/>
      <c r="G38" s="735"/>
      <c r="H38" s="735">
        <v>12</v>
      </c>
      <c r="I38" s="1128" t="s">
        <v>1914</v>
      </c>
      <c r="J38" s="1121">
        <v>60464472.916666664</v>
      </c>
      <c r="K38" s="1121">
        <v>725573675</v>
      </c>
      <c r="L38" s="85" t="s">
        <v>224</v>
      </c>
      <c r="M38" s="734">
        <v>3</v>
      </c>
      <c r="N38" s="734">
        <v>5</v>
      </c>
      <c r="O38" s="1130" t="s">
        <v>1921</v>
      </c>
      <c r="P38" s="735"/>
      <c r="Q38" s="735">
        <v>12</v>
      </c>
      <c r="R38" s="1128" t="s">
        <v>1914</v>
      </c>
      <c r="S38" s="1132">
        <v>7084994.583333333</v>
      </c>
      <c r="T38" s="1133">
        <v>85019935</v>
      </c>
    </row>
    <row r="39" spans="1:20" ht="13.2" thickBot="1">
      <c r="A39" s="513">
        <v>99</v>
      </c>
      <c r="B39" s="723" t="s">
        <v>225</v>
      </c>
      <c r="C39" s="731" t="s">
        <v>1657</v>
      </c>
      <c r="D39" s="493">
        <f>SUM(D29:D38)</f>
        <v>26</v>
      </c>
      <c r="E39" s="493">
        <f>SUM(E29:E38)</f>
        <v>70</v>
      </c>
      <c r="F39" s="82"/>
      <c r="G39" s="82"/>
      <c r="H39" s="82"/>
      <c r="I39" s="82"/>
      <c r="J39" s="1117">
        <f>SUM(J29:J38)</f>
        <v>143711177.33333331</v>
      </c>
      <c r="K39" s="1124">
        <f>SUM(K29:K38)</f>
        <v>1682434128</v>
      </c>
      <c r="L39" s="81"/>
      <c r="M39" s="498">
        <f>SUM(M29:M38)</f>
        <v>20</v>
      </c>
      <c r="N39" s="498">
        <f>SUM(N29:N38)</f>
        <v>143</v>
      </c>
      <c r="O39" s="82"/>
      <c r="P39" s="82"/>
      <c r="Q39" s="82"/>
      <c r="R39" s="86"/>
      <c r="S39" s="1123">
        <f>SUM(S29:S38)</f>
        <v>442499449.56282717</v>
      </c>
      <c r="T39" s="1123">
        <f>SUM(T29:T38)</f>
        <v>5352643578</v>
      </c>
    </row>
    <row r="45" spans="1:20">
      <c r="B45" s="483" t="s">
        <v>1570</v>
      </c>
      <c r="C45" s="483"/>
      <c r="D45" s="483"/>
      <c r="E45" s="483"/>
      <c r="F45" s="483"/>
      <c r="G45" s="483"/>
    </row>
  </sheetData>
  <sheetProtection selectLockedCells="1"/>
  <mergeCells count="19">
    <mergeCell ref="C27:K27"/>
    <mergeCell ref="L27:T27"/>
    <mergeCell ref="M9:N10"/>
    <mergeCell ref="Y9:Z10"/>
    <mergeCell ref="AA9:AB10"/>
    <mergeCell ref="O10:P10"/>
    <mergeCell ref="Q10:R10"/>
    <mergeCell ref="S10:T10"/>
    <mergeCell ref="U10:V10"/>
    <mergeCell ref="W10:X10"/>
    <mergeCell ref="C9:L9"/>
    <mergeCell ref="E10:F10"/>
    <mergeCell ref="G10:H10"/>
    <mergeCell ref="I10:J10"/>
    <mergeCell ref="K10:L10"/>
    <mergeCell ref="O9:X9"/>
    <mergeCell ref="C10:D10"/>
    <mergeCell ref="F1:S1"/>
    <mergeCell ref="AC9:AC10"/>
  </mergeCells>
  <pageMargins left="0.74803149606299213" right="0.74803149606299213" top="0.98425196850393704" bottom="0.98425196850393704" header="0" footer="0"/>
  <pageSetup scale="70" orientation="landscape"/>
  <headerFooter alignWithMargins="0"/>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sheetPr enableFormatConditionsCalculation="0">
    <tabColor theme="5" tint="-0.249977111117893"/>
  </sheetPr>
  <dimension ref="A1:FG218"/>
  <sheetViews>
    <sheetView workbookViewId="0">
      <selection activeCell="H13" sqref="H13"/>
    </sheetView>
  </sheetViews>
  <sheetFormatPr baseColWidth="10" defaultColWidth="11.44140625" defaultRowHeight="13.8"/>
  <cols>
    <col min="1" max="1" width="4.109375" style="167" customWidth="1"/>
    <col min="2" max="2" width="25.44140625" style="167" customWidth="1"/>
    <col min="3" max="3" width="9.77734375" style="1286" customWidth="1"/>
    <col min="4" max="5" width="8.77734375" style="1286" customWidth="1"/>
    <col min="6" max="6" width="12.33203125" style="1286" customWidth="1"/>
    <col min="7" max="7" width="13.77734375" style="1286" customWidth="1"/>
    <col min="8" max="8" width="10.44140625" style="167" customWidth="1"/>
    <col min="9" max="9" width="6.33203125" style="167" customWidth="1"/>
    <col min="10" max="10" width="8.77734375" style="167" customWidth="1"/>
    <col min="11" max="11" width="7.33203125" style="167" customWidth="1"/>
    <col min="12" max="12" width="6.44140625" style="167" customWidth="1"/>
    <col min="13" max="13" width="12.6640625" style="167" customWidth="1"/>
    <col min="14" max="14" width="15.44140625" style="167" customWidth="1"/>
    <col min="15" max="18" width="15.44140625" style="1286" customWidth="1"/>
    <col min="19" max="19" width="11.44140625" style="1286"/>
    <col min="20" max="59" width="11.44140625" style="167"/>
    <col min="60" max="60" width="12.44140625" style="167" customWidth="1"/>
    <col min="61" max="71" width="11.44140625" style="167"/>
    <col min="72" max="72" width="14" style="167" customWidth="1"/>
    <col min="73" max="83" width="11.44140625" style="167"/>
    <col min="84" max="84" width="11.44140625" style="1286"/>
    <col min="85" max="85" width="4.109375" style="167" customWidth="1"/>
    <col min="86" max="16384" width="11.44140625" style="167"/>
  </cols>
  <sheetData>
    <row r="1" spans="2:28" ht="14.4">
      <c r="B1" s="318"/>
    </row>
    <row r="2" spans="2:28" ht="14.4">
      <c r="D2" s="1287"/>
    </row>
    <row r="4" spans="2:28" ht="14.4" thickBot="1">
      <c r="H4" s="167" t="s">
        <v>1569</v>
      </c>
    </row>
    <row r="5" spans="2:28" ht="14.4" thickBot="1">
      <c r="B5" s="1282" t="s">
        <v>378</v>
      </c>
      <c r="C5" s="1283"/>
      <c r="D5" s="1288"/>
      <c r="E5" s="1288"/>
      <c r="F5" s="1288"/>
      <c r="G5" s="1289"/>
      <c r="H5" s="167" t="s">
        <v>377</v>
      </c>
    </row>
    <row r="6" spans="2:28">
      <c r="H6" s="167" t="s">
        <v>376</v>
      </c>
    </row>
    <row r="7" spans="2:28" ht="15.6">
      <c r="B7" s="335" t="s">
        <v>778</v>
      </c>
    </row>
    <row r="8" spans="2:28" ht="14.4" thickBot="1"/>
    <row r="9" spans="2:28" ht="15" thickBot="1">
      <c r="B9" s="1713" t="s">
        <v>354</v>
      </c>
      <c r="C9" s="1714" t="s">
        <v>375</v>
      </c>
      <c r="D9" s="1714"/>
      <c r="E9" s="1714"/>
      <c r="F9" s="1714"/>
      <c r="G9" s="1715"/>
      <c r="H9" s="1716" t="s">
        <v>374</v>
      </c>
      <c r="I9" s="1290" t="s">
        <v>373</v>
      </c>
      <c r="J9" s="1291"/>
      <c r="K9" s="1291"/>
      <c r="L9" s="1292"/>
      <c r="M9" s="1718" t="s">
        <v>372</v>
      </c>
      <c r="O9" s="1710" t="s">
        <v>371</v>
      </c>
      <c r="P9" s="1711"/>
      <c r="Q9" s="1711"/>
      <c r="R9" s="1711"/>
      <c r="S9" s="1712"/>
      <c r="U9" s="166"/>
      <c r="V9" s="166"/>
      <c r="W9" s="166"/>
      <c r="X9" s="166"/>
      <c r="Y9" s="166"/>
      <c r="Z9" s="166"/>
      <c r="AA9" s="166"/>
      <c r="AB9" s="166"/>
    </row>
    <row r="10" spans="2:28" ht="28.8" thickBot="1">
      <c r="B10" s="1713"/>
      <c r="C10" s="1293">
        <v>2008</v>
      </c>
      <c r="D10" s="1294">
        <v>2009</v>
      </c>
      <c r="E10" s="1294">
        <v>2010</v>
      </c>
      <c r="F10" s="1294">
        <v>2011</v>
      </c>
      <c r="G10" s="1295">
        <v>2012</v>
      </c>
      <c r="H10" s="1717"/>
      <c r="I10" s="1296" t="s">
        <v>370</v>
      </c>
      <c r="J10" s="1296" t="s">
        <v>369</v>
      </c>
      <c r="K10" s="1296" t="s">
        <v>368</v>
      </c>
      <c r="L10" s="1297" t="s">
        <v>367</v>
      </c>
      <c r="M10" s="1719"/>
      <c r="O10" s="1298">
        <v>2013</v>
      </c>
      <c r="P10" s="1299">
        <v>2014</v>
      </c>
      <c r="Q10" s="1299">
        <v>2015</v>
      </c>
      <c r="R10" s="1299">
        <v>2016</v>
      </c>
      <c r="S10" s="1300">
        <v>2017</v>
      </c>
      <c r="U10" s="166"/>
      <c r="V10" s="166"/>
      <c r="W10" s="166"/>
      <c r="X10" s="166"/>
      <c r="Y10" s="166"/>
      <c r="Z10" s="166"/>
      <c r="AA10" s="166"/>
      <c r="AB10" s="166"/>
    </row>
    <row r="11" spans="2:28" ht="17.25" customHeight="1">
      <c r="B11" s="1301" t="s">
        <v>335</v>
      </c>
      <c r="C11" s="1302">
        <f t="shared" ref="C11:G11" si="0">+C12+C13+C14</f>
        <v>0</v>
      </c>
      <c r="D11" s="1302">
        <f t="shared" si="0"/>
        <v>0</v>
      </c>
      <c r="E11" s="1302">
        <f t="shared" si="0"/>
        <v>0</v>
      </c>
      <c r="F11" s="1302">
        <f t="shared" si="0"/>
        <v>0</v>
      </c>
      <c r="G11" s="1303">
        <f t="shared" si="0"/>
        <v>0</v>
      </c>
      <c r="H11" s="1304"/>
      <c r="I11" s="1200" t="str">
        <f>+IF(C11=0,"",+D11/C11-1)</f>
        <v/>
      </c>
      <c r="J11" s="1200" t="str">
        <f t="shared" ref="J11:L43" si="1">+IF(D11=0,"",+E11/D11-1)</f>
        <v/>
      </c>
      <c r="K11" s="1200" t="str">
        <f t="shared" si="1"/>
        <v/>
      </c>
      <c r="L11" s="1200" t="str">
        <f t="shared" si="1"/>
        <v/>
      </c>
      <c r="M11" s="1200" t="str">
        <f>+IF(C11=0,"",+G11/C11-1)</f>
        <v/>
      </c>
      <c r="O11" s="1305">
        <f>+O12+O13+O14</f>
        <v>443661494</v>
      </c>
      <c r="P11" s="1302">
        <f>+P12+P13+P14</f>
        <v>459225000</v>
      </c>
      <c r="Q11" s="1302">
        <f>+Q12+Q13+Q14</f>
        <v>0</v>
      </c>
      <c r="R11" s="1302">
        <f>+R12+R13+R14</f>
        <v>0</v>
      </c>
      <c r="S11" s="1303">
        <f>+S12+S13+S14</f>
        <v>0</v>
      </c>
      <c r="U11" s="166"/>
      <c r="V11" s="166"/>
      <c r="W11" s="166"/>
      <c r="X11" s="166"/>
      <c r="Y11" s="166"/>
      <c r="Z11" s="166"/>
      <c r="AA11" s="166"/>
      <c r="AB11" s="166"/>
    </row>
    <row r="12" spans="2:28" ht="14.4">
      <c r="B12" s="741" t="s">
        <v>333</v>
      </c>
      <c r="C12" s="1306"/>
      <c r="D12" s="1306"/>
      <c r="E12" s="1306"/>
      <c r="F12" s="1306"/>
      <c r="G12" s="1307"/>
      <c r="H12" s="1308" t="s">
        <v>2077</v>
      </c>
      <c r="I12" s="1200" t="str">
        <f t="shared" ref="I12:I43" si="2">+IF(C12=0,"",+D12/C12-1)</f>
        <v/>
      </c>
      <c r="J12" s="1200" t="str">
        <f t="shared" si="1"/>
        <v/>
      </c>
      <c r="K12" s="1200" t="str">
        <f t="shared" si="1"/>
        <v/>
      </c>
      <c r="L12" s="1200" t="str">
        <f t="shared" si="1"/>
        <v/>
      </c>
      <c r="M12" s="1200" t="str">
        <f t="shared" ref="M12:M42" si="3">+IF(C12=0,"",+G12/C12-1)</f>
        <v/>
      </c>
      <c r="O12" s="1309">
        <v>443661494</v>
      </c>
      <c r="P12" s="1306">
        <v>459225000</v>
      </c>
      <c r="Q12" s="1306"/>
      <c r="R12" s="1306"/>
      <c r="S12" s="1307"/>
      <c r="U12" s="166"/>
      <c r="V12" s="166"/>
      <c r="W12" s="166"/>
      <c r="X12" s="166"/>
      <c r="Y12" s="166"/>
      <c r="Z12" s="166"/>
      <c r="AA12" s="166"/>
      <c r="AB12" s="166"/>
    </row>
    <row r="13" spans="2:28" ht="14.4">
      <c r="B13" s="741" t="s">
        <v>332</v>
      </c>
      <c r="C13" s="1306"/>
      <c r="D13" s="1306"/>
      <c r="E13" s="1306"/>
      <c r="F13" s="1306"/>
      <c r="G13" s="1307"/>
      <c r="H13" s="1308"/>
      <c r="I13" s="1200" t="str">
        <f t="shared" si="2"/>
        <v/>
      </c>
      <c r="J13" s="1200" t="str">
        <f t="shared" si="1"/>
        <v/>
      </c>
      <c r="K13" s="1200" t="str">
        <f t="shared" si="1"/>
        <v/>
      </c>
      <c r="L13" s="1200" t="str">
        <f t="shared" si="1"/>
        <v/>
      </c>
      <c r="M13" s="1200" t="str">
        <f t="shared" si="3"/>
        <v/>
      </c>
      <c r="O13" s="1309"/>
      <c r="P13" s="1306"/>
      <c r="Q13" s="1306"/>
      <c r="R13" s="1306"/>
      <c r="S13" s="1307"/>
      <c r="U13" s="166"/>
      <c r="V13" s="166"/>
      <c r="W13" s="166"/>
      <c r="X13" s="166"/>
      <c r="Y13" s="166"/>
      <c r="Z13" s="166"/>
      <c r="AA13" s="166"/>
      <c r="AB13" s="166"/>
    </row>
    <row r="14" spans="2:28" ht="15" thickBot="1">
      <c r="B14" s="742" t="s">
        <v>331</v>
      </c>
      <c r="C14" s="1310"/>
      <c r="D14" s="1310"/>
      <c r="E14" s="1310"/>
      <c r="F14" s="1310"/>
      <c r="G14" s="1311"/>
      <c r="H14" s="1312"/>
      <c r="I14" s="1200" t="str">
        <f t="shared" si="2"/>
        <v/>
      </c>
      <c r="J14" s="1200" t="str">
        <f t="shared" si="1"/>
        <v/>
      </c>
      <c r="K14" s="1200" t="str">
        <f t="shared" si="1"/>
        <v/>
      </c>
      <c r="L14" s="1200" t="str">
        <f t="shared" si="1"/>
        <v/>
      </c>
      <c r="M14" s="1200" t="str">
        <f t="shared" si="3"/>
        <v/>
      </c>
      <c r="O14" s="1313"/>
      <c r="P14" s="1310"/>
      <c r="Q14" s="1310"/>
      <c r="R14" s="1310"/>
      <c r="S14" s="1311"/>
      <c r="U14" s="166"/>
      <c r="V14" s="166"/>
      <c r="W14" s="166"/>
      <c r="X14" s="166"/>
      <c r="Y14" s="166"/>
      <c r="Z14" s="166"/>
      <c r="AA14" s="166"/>
      <c r="AB14" s="166"/>
    </row>
    <row r="15" spans="2:28" ht="27.6">
      <c r="B15" s="172" t="s">
        <v>334</v>
      </c>
      <c r="C15" s="1302">
        <f t="shared" ref="C15:G15" si="4">+C16+C17+C18</f>
        <v>0</v>
      </c>
      <c r="D15" s="1302">
        <f t="shared" si="4"/>
        <v>0</v>
      </c>
      <c r="E15" s="1302">
        <f t="shared" si="4"/>
        <v>0</v>
      </c>
      <c r="F15" s="1302">
        <f t="shared" si="4"/>
        <v>0</v>
      </c>
      <c r="G15" s="1303">
        <f t="shared" si="4"/>
        <v>4500686545</v>
      </c>
      <c r="H15" s="1304"/>
      <c r="I15" s="1200" t="str">
        <f t="shared" si="2"/>
        <v/>
      </c>
      <c r="J15" s="1200" t="str">
        <f t="shared" si="1"/>
        <v/>
      </c>
      <c r="K15" s="1200" t="str">
        <f t="shared" si="1"/>
        <v/>
      </c>
      <c r="L15" s="1200" t="str">
        <f t="shared" si="1"/>
        <v/>
      </c>
      <c r="M15" s="1200" t="str">
        <f t="shared" si="3"/>
        <v/>
      </c>
      <c r="O15" s="1305">
        <f>+O16+O17+O18</f>
        <v>0</v>
      </c>
      <c r="P15" s="1302">
        <f>+P16+P17+P18</f>
        <v>0</v>
      </c>
      <c r="Q15" s="1302">
        <f>+Q16+Q17+Q18</f>
        <v>0</v>
      </c>
      <c r="R15" s="1302">
        <f>+R16+R17+R18</f>
        <v>0</v>
      </c>
      <c r="S15" s="1303">
        <f>+S16+S17+S18</f>
        <v>0</v>
      </c>
      <c r="U15" s="166"/>
      <c r="V15" s="166"/>
      <c r="W15" s="166"/>
      <c r="X15" s="166"/>
      <c r="Y15" s="166"/>
      <c r="Z15" s="166"/>
      <c r="AA15" s="166"/>
      <c r="AB15" s="166"/>
    </row>
    <row r="16" spans="2:28" ht="15" thickBot="1">
      <c r="B16" s="741" t="s">
        <v>333</v>
      </c>
      <c r="C16" s="1306"/>
      <c r="D16" s="1306"/>
      <c r="E16" s="1306"/>
      <c r="F16" s="1306"/>
      <c r="G16" s="1307"/>
      <c r="H16" s="1308"/>
      <c r="I16" s="1200" t="str">
        <f t="shared" si="2"/>
        <v/>
      </c>
      <c r="J16" s="1200" t="str">
        <f t="shared" si="1"/>
        <v/>
      </c>
      <c r="K16" s="1200" t="str">
        <f t="shared" si="1"/>
        <v/>
      </c>
      <c r="L16" s="1200" t="str">
        <f t="shared" si="1"/>
        <v/>
      </c>
      <c r="M16" s="1200" t="str">
        <f t="shared" si="3"/>
        <v/>
      </c>
      <c r="O16" s="1309"/>
      <c r="P16" s="1306"/>
      <c r="Q16" s="1306"/>
      <c r="R16" s="1306"/>
      <c r="S16" s="1307"/>
      <c r="U16" s="166"/>
      <c r="V16" s="166"/>
      <c r="W16" s="166"/>
      <c r="X16" s="166"/>
      <c r="Y16" s="166"/>
      <c r="Z16" s="166"/>
      <c r="AA16" s="166"/>
      <c r="AB16" s="166"/>
    </row>
    <row r="17" spans="2:28" ht="14.4">
      <c r="B17" s="741" t="s">
        <v>332</v>
      </c>
      <c r="C17" s="1306"/>
      <c r="D17" s="1306"/>
      <c r="E17" s="1306"/>
      <c r="F17" s="1306"/>
      <c r="G17" s="1307">
        <v>4500686545</v>
      </c>
      <c r="H17" s="1304" t="s">
        <v>2078</v>
      </c>
      <c r="I17" s="1200" t="str">
        <f t="shared" si="2"/>
        <v/>
      </c>
      <c r="J17" s="1200" t="str">
        <f t="shared" si="1"/>
        <v/>
      </c>
      <c r="K17" s="1200" t="str">
        <f t="shared" si="1"/>
        <v/>
      </c>
      <c r="L17" s="1200" t="str">
        <f t="shared" si="1"/>
        <v/>
      </c>
      <c r="M17" s="1200" t="str">
        <f t="shared" si="3"/>
        <v/>
      </c>
      <c r="O17" s="1309"/>
      <c r="P17" s="1306"/>
      <c r="Q17" s="1306"/>
      <c r="R17" s="1306"/>
      <c r="S17" s="1307"/>
      <c r="U17" s="166"/>
      <c r="V17" s="166"/>
      <c r="W17" s="166"/>
      <c r="X17" s="166"/>
      <c r="Y17" s="166"/>
      <c r="Z17" s="166"/>
      <c r="AA17" s="166"/>
      <c r="AB17" s="166"/>
    </row>
    <row r="18" spans="2:28" ht="15" thickBot="1">
      <c r="B18" s="742" t="s">
        <v>331</v>
      </c>
      <c r="C18" s="1314"/>
      <c r="D18" s="1314"/>
      <c r="E18" s="1314"/>
      <c r="F18" s="1314"/>
      <c r="G18" s="1315"/>
      <c r="H18" s="1316"/>
      <c r="I18" s="1200" t="str">
        <f t="shared" si="2"/>
        <v/>
      </c>
      <c r="J18" s="1200" t="str">
        <f t="shared" si="1"/>
        <v/>
      </c>
      <c r="K18" s="1200" t="str">
        <f t="shared" si="1"/>
        <v/>
      </c>
      <c r="L18" s="1200" t="str">
        <f t="shared" si="1"/>
        <v/>
      </c>
      <c r="M18" s="1200" t="str">
        <f t="shared" si="3"/>
        <v/>
      </c>
      <c r="O18" s="1317"/>
      <c r="P18" s="1314"/>
      <c r="Q18" s="1314"/>
      <c r="R18" s="1314"/>
      <c r="S18" s="1315"/>
      <c r="U18" s="166"/>
      <c r="V18" s="166"/>
      <c r="W18" s="166"/>
      <c r="X18" s="166"/>
      <c r="Y18" s="166"/>
      <c r="Z18" s="166"/>
      <c r="AA18" s="166"/>
      <c r="AB18" s="166"/>
    </row>
    <row r="19" spans="2:28" ht="14.4">
      <c r="B19" s="171" t="s">
        <v>330</v>
      </c>
      <c r="C19" s="1318">
        <f t="shared" ref="C19:G19" si="5">+C20+C21</f>
        <v>0</v>
      </c>
      <c r="D19" s="1318">
        <f t="shared" si="5"/>
        <v>0</v>
      </c>
      <c r="E19" s="1318">
        <f t="shared" si="5"/>
        <v>0</v>
      </c>
      <c r="F19" s="1318">
        <f t="shared" si="5"/>
        <v>0</v>
      </c>
      <c r="G19" s="1319">
        <f t="shared" si="5"/>
        <v>0</v>
      </c>
      <c r="H19" s="1320"/>
      <c r="I19" s="1200" t="str">
        <f t="shared" si="2"/>
        <v/>
      </c>
      <c r="J19" s="1200" t="str">
        <f t="shared" si="1"/>
        <v/>
      </c>
      <c r="K19" s="1200" t="str">
        <f t="shared" si="1"/>
        <v/>
      </c>
      <c r="L19" s="1200" t="str">
        <f t="shared" si="1"/>
        <v/>
      </c>
      <c r="M19" s="1200" t="str">
        <f t="shared" si="3"/>
        <v/>
      </c>
      <c r="O19" s="1321">
        <f>+O20+O21</f>
        <v>0</v>
      </c>
      <c r="P19" s="1318">
        <f>+P20+P21</f>
        <v>0</v>
      </c>
      <c r="Q19" s="1318">
        <f>+Q20+Q21</f>
        <v>0</v>
      </c>
      <c r="R19" s="1318">
        <f>+R20+R21</f>
        <v>0</v>
      </c>
      <c r="S19" s="1319">
        <f>+S20+S21</f>
        <v>0</v>
      </c>
      <c r="U19" s="166"/>
      <c r="V19" s="166"/>
      <c r="W19" s="166"/>
      <c r="X19" s="166"/>
      <c r="Y19" s="166"/>
      <c r="Z19" s="166"/>
      <c r="AA19" s="166"/>
      <c r="AB19" s="166"/>
    </row>
    <row r="20" spans="2:28" ht="28.2">
      <c r="B20" s="1322" t="s">
        <v>329</v>
      </c>
      <c r="C20" s="1323"/>
      <c r="D20" s="1323"/>
      <c r="E20" s="1323"/>
      <c r="F20" s="1323"/>
      <c r="G20" s="1324"/>
      <c r="H20" s="1325"/>
      <c r="I20" s="1200" t="str">
        <f t="shared" si="2"/>
        <v/>
      </c>
      <c r="J20" s="1200" t="str">
        <f t="shared" si="1"/>
        <v/>
      </c>
      <c r="K20" s="1200" t="str">
        <f t="shared" si="1"/>
        <v/>
      </c>
      <c r="L20" s="1200" t="str">
        <f t="shared" si="1"/>
        <v/>
      </c>
      <c r="M20" s="1200" t="str">
        <f t="shared" si="3"/>
        <v/>
      </c>
      <c r="O20" s="1326"/>
      <c r="P20" s="1323"/>
      <c r="Q20" s="1323"/>
      <c r="R20" s="1323"/>
      <c r="S20" s="1324"/>
      <c r="U20" s="166"/>
      <c r="V20" s="166"/>
      <c r="W20" s="166"/>
      <c r="X20" s="166"/>
      <c r="Y20" s="166"/>
      <c r="Z20" s="166"/>
      <c r="AA20" s="166"/>
      <c r="AB20" s="166"/>
    </row>
    <row r="21" spans="2:28" ht="15" thickBot="1">
      <c r="B21" s="1327"/>
      <c r="C21" s="1328"/>
      <c r="D21" s="1328"/>
      <c r="E21" s="1328"/>
      <c r="F21" s="1328"/>
      <c r="G21" s="1329"/>
      <c r="H21" s="1330"/>
      <c r="I21" s="1200" t="str">
        <f t="shared" si="2"/>
        <v/>
      </c>
      <c r="J21" s="1200" t="str">
        <f t="shared" si="1"/>
        <v/>
      </c>
      <c r="K21" s="1200" t="str">
        <f t="shared" si="1"/>
        <v/>
      </c>
      <c r="L21" s="1200" t="str">
        <f t="shared" si="1"/>
        <v/>
      </c>
      <c r="M21" s="1200" t="str">
        <f t="shared" si="3"/>
        <v/>
      </c>
      <c r="O21" s="1331"/>
      <c r="P21" s="1328"/>
      <c r="Q21" s="1328"/>
      <c r="R21" s="1328"/>
      <c r="S21" s="1329"/>
      <c r="U21" s="166"/>
      <c r="V21" s="166"/>
      <c r="W21" s="166"/>
      <c r="X21" s="166"/>
      <c r="Y21" s="166"/>
      <c r="Z21" s="166"/>
      <c r="AA21" s="166"/>
      <c r="AB21" s="166"/>
    </row>
    <row r="22" spans="2:28" ht="14.4">
      <c r="B22" s="171" t="s">
        <v>328</v>
      </c>
      <c r="C22" s="1318">
        <f t="shared" ref="C22:G22" si="6">+C23+C24</f>
        <v>0</v>
      </c>
      <c r="D22" s="1318">
        <f t="shared" si="6"/>
        <v>0</v>
      </c>
      <c r="E22" s="1318">
        <f t="shared" si="6"/>
        <v>0</v>
      </c>
      <c r="F22" s="1318">
        <f t="shared" si="6"/>
        <v>0</v>
      </c>
      <c r="G22" s="1319">
        <f t="shared" si="6"/>
        <v>0</v>
      </c>
      <c r="H22" s="1320"/>
      <c r="I22" s="1200" t="str">
        <f t="shared" si="2"/>
        <v/>
      </c>
      <c r="J22" s="1200" t="str">
        <f t="shared" si="1"/>
        <v/>
      </c>
      <c r="K22" s="1200" t="str">
        <f t="shared" si="1"/>
        <v/>
      </c>
      <c r="L22" s="1200" t="str">
        <f t="shared" si="1"/>
        <v/>
      </c>
      <c r="M22" s="1200" t="str">
        <f t="shared" si="3"/>
        <v/>
      </c>
      <c r="O22" s="1321">
        <f>+O23+O24</f>
        <v>0</v>
      </c>
      <c r="P22" s="1318">
        <f>+P23+P24</f>
        <v>0</v>
      </c>
      <c r="Q22" s="1318">
        <f>+Q23+Q24</f>
        <v>0</v>
      </c>
      <c r="R22" s="1318">
        <f>+R23+R24</f>
        <v>0</v>
      </c>
      <c r="S22" s="1319">
        <f>+S23+S24</f>
        <v>0</v>
      </c>
      <c r="U22" s="166"/>
      <c r="V22" s="166"/>
      <c r="W22" s="166"/>
      <c r="X22" s="166"/>
      <c r="Y22" s="166"/>
      <c r="Z22" s="166"/>
      <c r="AA22" s="166"/>
      <c r="AB22" s="166"/>
    </row>
    <row r="23" spans="2:28" ht="28.2">
      <c r="B23" s="1322" t="s">
        <v>327</v>
      </c>
      <c r="C23" s="1323"/>
      <c r="D23" s="1323"/>
      <c r="E23" s="1323"/>
      <c r="F23" s="1323"/>
      <c r="G23" s="1324"/>
      <c r="H23" s="1325"/>
      <c r="I23" s="1200" t="str">
        <f t="shared" si="2"/>
        <v/>
      </c>
      <c r="J23" s="1200" t="str">
        <f t="shared" si="1"/>
        <v/>
      </c>
      <c r="K23" s="1200" t="str">
        <f t="shared" si="1"/>
        <v/>
      </c>
      <c r="L23" s="1200" t="str">
        <f t="shared" si="1"/>
        <v/>
      </c>
      <c r="M23" s="1200" t="str">
        <f t="shared" si="3"/>
        <v/>
      </c>
      <c r="O23" s="1326"/>
      <c r="P23" s="1323"/>
      <c r="Q23" s="1323"/>
      <c r="R23" s="1323"/>
      <c r="S23" s="1324"/>
      <c r="U23" s="166"/>
      <c r="V23" s="166"/>
      <c r="W23" s="166"/>
      <c r="X23" s="166"/>
      <c r="Y23" s="166"/>
      <c r="Z23" s="166"/>
      <c r="AA23" s="166"/>
      <c r="AB23" s="166"/>
    </row>
    <row r="24" spans="2:28" ht="15" thickBot="1">
      <c r="B24" s="1327"/>
      <c r="C24" s="1328"/>
      <c r="D24" s="1328"/>
      <c r="E24" s="1328"/>
      <c r="F24" s="1328"/>
      <c r="G24" s="1329"/>
      <c r="H24" s="1330"/>
      <c r="I24" s="1200" t="str">
        <f t="shared" si="2"/>
        <v/>
      </c>
      <c r="J24" s="1200" t="str">
        <f t="shared" si="1"/>
        <v/>
      </c>
      <c r="K24" s="1200" t="str">
        <f t="shared" si="1"/>
        <v/>
      </c>
      <c r="L24" s="1200" t="str">
        <f t="shared" si="1"/>
        <v/>
      </c>
      <c r="M24" s="1200" t="str">
        <f t="shared" si="3"/>
        <v/>
      </c>
      <c r="O24" s="1331"/>
      <c r="P24" s="1328"/>
      <c r="Q24" s="1328"/>
      <c r="R24" s="1328"/>
      <c r="S24" s="1329"/>
      <c r="U24" s="166"/>
      <c r="V24" s="166"/>
      <c r="W24" s="166"/>
      <c r="X24" s="166"/>
      <c r="Y24" s="166"/>
      <c r="Z24" s="166"/>
      <c r="AA24" s="166"/>
      <c r="AB24" s="166"/>
    </row>
    <row r="25" spans="2:28" ht="14.4">
      <c r="B25" s="171" t="s">
        <v>326</v>
      </c>
      <c r="C25" s="1318">
        <f t="shared" ref="C25:G25" si="7">+C26+C27+C28+C29</f>
        <v>19011</v>
      </c>
      <c r="D25" s="1318">
        <f t="shared" si="7"/>
        <v>694</v>
      </c>
      <c r="E25" s="1318">
        <f t="shared" si="7"/>
        <v>1726001</v>
      </c>
      <c r="F25" s="1318">
        <f t="shared" si="7"/>
        <v>498471</v>
      </c>
      <c r="G25" s="1319">
        <f t="shared" si="7"/>
        <v>19881</v>
      </c>
      <c r="H25" s="1320"/>
      <c r="I25" s="1200">
        <f t="shared" si="2"/>
        <v>-0.96349481878912213</v>
      </c>
      <c r="J25" s="1200">
        <f t="shared" si="1"/>
        <v>2486.0331412103747</v>
      </c>
      <c r="K25" s="1200">
        <f t="shared" si="1"/>
        <v>-0.71119889270052572</v>
      </c>
      <c r="L25" s="1200">
        <f t="shared" si="1"/>
        <v>-0.96011603483452401</v>
      </c>
      <c r="M25" s="1200">
        <f t="shared" si="3"/>
        <v>4.5762979327757636E-2</v>
      </c>
      <c r="O25" s="1321">
        <f>+O26+O27+O28+O29</f>
        <v>100000</v>
      </c>
      <c r="P25" s="1318">
        <f>+P26+P27+P28+P29</f>
        <v>100000</v>
      </c>
      <c r="Q25" s="1318">
        <f>+Q26+Q27+Q28+Q29</f>
        <v>100000</v>
      </c>
      <c r="R25" s="1318">
        <f>+R26+R27+R28+R29</f>
        <v>100000</v>
      </c>
      <c r="S25" s="1319">
        <f>+S26+S27+S28+S29</f>
        <v>100000</v>
      </c>
      <c r="U25" s="166"/>
      <c r="V25" s="166"/>
      <c r="W25" s="166"/>
      <c r="X25" s="166"/>
      <c r="Y25" s="166"/>
      <c r="Z25" s="166"/>
      <c r="AA25" s="166"/>
      <c r="AB25" s="166"/>
    </row>
    <row r="26" spans="2:28" ht="42">
      <c r="B26" s="1322" t="s">
        <v>325</v>
      </c>
      <c r="C26" s="1323">
        <v>19011</v>
      </c>
      <c r="D26" s="1323">
        <v>694</v>
      </c>
      <c r="E26" s="1323">
        <v>1726001</v>
      </c>
      <c r="F26" s="1323">
        <v>498471</v>
      </c>
      <c r="G26" s="1324">
        <v>19881</v>
      </c>
      <c r="H26" s="1325"/>
      <c r="I26" s="1200">
        <f t="shared" si="2"/>
        <v>-0.96349481878912213</v>
      </c>
      <c r="J26" s="1200">
        <f t="shared" si="1"/>
        <v>2486.0331412103747</v>
      </c>
      <c r="K26" s="1200">
        <f t="shared" si="1"/>
        <v>-0.71119889270052572</v>
      </c>
      <c r="L26" s="1200">
        <f t="shared" si="1"/>
        <v>-0.96011603483452401</v>
      </c>
      <c r="M26" s="1200">
        <f t="shared" si="3"/>
        <v>4.5762979327757636E-2</v>
      </c>
      <c r="O26" s="1326">
        <v>100000</v>
      </c>
      <c r="P26" s="1326">
        <v>100000</v>
      </c>
      <c r="Q26" s="1326">
        <v>100000</v>
      </c>
      <c r="R26" s="1326">
        <v>100000</v>
      </c>
      <c r="S26" s="1326">
        <v>100000</v>
      </c>
      <c r="U26" s="166"/>
      <c r="V26" s="166"/>
      <c r="W26" s="166"/>
      <c r="X26" s="166"/>
      <c r="Y26" s="166"/>
      <c r="Z26" s="166"/>
      <c r="AA26" s="166"/>
      <c r="AB26" s="166"/>
    </row>
    <row r="27" spans="2:28" ht="28.2">
      <c r="B27" s="1322" t="s">
        <v>324</v>
      </c>
      <c r="C27" s="1323"/>
      <c r="D27" s="1323"/>
      <c r="E27" s="1323"/>
      <c r="F27" s="1323"/>
      <c r="G27" s="1324"/>
      <c r="H27" s="1325"/>
      <c r="I27" s="1200" t="str">
        <f t="shared" si="2"/>
        <v/>
      </c>
      <c r="J27" s="1200" t="str">
        <f t="shared" si="1"/>
        <v/>
      </c>
      <c r="K27" s="1200" t="str">
        <f t="shared" si="1"/>
        <v/>
      </c>
      <c r="L27" s="1200" t="str">
        <f t="shared" si="1"/>
        <v/>
      </c>
      <c r="M27" s="1200" t="str">
        <f t="shared" si="3"/>
        <v/>
      </c>
      <c r="O27" s="1326"/>
      <c r="P27" s="1323"/>
      <c r="Q27" s="1323"/>
      <c r="R27" s="1323"/>
      <c r="S27" s="1324"/>
      <c r="U27" s="166"/>
      <c r="V27" s="166"/>
      <c r="W27" s="166"/>
      <c r="X27" s="166"/>
      <c r="Y27" s="166"/>
      <c r="Z27" s="166"/>
      <c r="AA27" s="166"/>
      <c r="AB27" s="166"/>
    </row>
    <row r="28" spans="2:28" ht="14.4">
      <c r="B28" s="743" t="s">
        <v>323</v>
      </c>
      <c r="C28" s="1323"/>
      <c r="D28" s="1323"/>
      <c r="E28" s="1323"/>
      <c r="F28" s="1323"/>
      <c r="G28" s="1324"/>
      <c r="H28" s="1325"/>
      <c r="I28" s="1200" t="str">
        <f t="shared" si="2"/>
        <v/>
      </c>
      <c r="J28" s="1200" t="str">
        <f t="shared" si="1"/>
        <v/>
      </c>
      <c r="K28" s="1200" t="str">
        <f t="shared" si="1"/>
        <v/>
      </c>
      <c r="L28" s="1200" t="str">
        <f t="shared" si="1"/>
        <v/>
      </c>
      <c r="M28" s="1200" t="str">
        <f t="shared" si="3"/>
        <v/>
      </c>
      <c r="O28" s="1326"/>
      <c r="P28" s="1323"/>
      <c r="Q28" s="1323"/>
      <c r="R28" s="1323"/>
      <c r="S28" s="1324"/>
      <c r="U28" s="166"/>
      <c r="V28" s="166"/>
      <c r="W28" s="166"/>
      <c r="X28" s="166"/>
      <c r="Y28" s="166"/>
      <c r="Z28" s="166"/>
      <c r="AA28" s="166"/>
      <c r="AB28" s="166"/>
    </row>
    <row r="29" spans="2:28" ht="15" thickBot="1">
      <c r="B29" s="1327"/>
      <c r="C29" s="1328"/>
      <c r="D29" s="1328"/>
      <c r="E29" s="1328"/>
      <c r="F29" s="1328"/>
      <c r="G29" s="1329"/>
      <c r="H29" s="1330"/>
      <c r="I29" s="1200" t="str">
        <f t="shared" si="2"/>
        <v/>
      </c>
      <c r="J29" s="1200" t="str">
        <f t="shared" si="1"/>
        <v/>
      </c>
      <c r="K29" s="1200" t="str">
        <f t="shared" si="1"/>
        <v/>
      </c>
      <c r="L29" s="1200" t="str">
        <f t="shared" si="1"/>
        <v/>
      </c>
      <c r="M29" s="1200" t="str">
        <f t="shared" si="3"/>
        <v/>
      </c>
      <c r="O29" s="1331"/>
      <c r="P29" s="1328"/>
      <c r="Q29" s="1328"/>
      <c r="R29" s="1328"/>
      <c r="S29" s="1329"/>
      <c r="U29" s="166"/>
      <c r="V29" s="166"/>
      <c r="W29" s="166"/>
      <c r="X29" s="166"/>
      <c r="Y29" s="166"/>
      <c r="Z29" s="166"/>
      <c r="AA29" s="166"/>
      <c r="AB29" s="166"/>
    </row>
    <row r="30" spans="2:28" ht="14.4">
      <c r="B30" s="171" t="s">
        <v>322</v>
      </c>
      <c r="C30" s="1318">
        <f t="shared" ref="C30:G30" si="8">+C31+C32</f>
        <v>0</v>
      </c>
      <c r="D30" s="1318">
        <f t="shared" si="8"/>
        <v>0</v>
      </c>
      <c r="E30" s="1318">
        <f t="shared" si="8"/>
        <v>0</v>
      </c>
      <c r="F30" s="1318">
        <f t="shared" si="8"/>
        <v>0</v>
      </c>
      <c r="G30" s="1319">
        <f t="shared" si="8"/>
        <v>0</v>
      </c>
      <c r="H30" s="1320"/>
      <c r="I30" s="1200" t="str">
        <f t="shared" si="2"/>
        <v/>
      </c>
      <c r="J30" s="1200" t="str">
        <f t="shared" si="1"/>
        <v/>
      </c>
      <c r="K30" s="1200" t="str">
        <f t="shared" si="1"/>
        <v/>
      </c>
      <c r="L30" s="1200" t="str">
        <f t="shared" si="1"/>
        <v/>
      </c>
      <c r="M30" s="1200" t="str">
        <f t="shared" si="3"/>
        <v/>
      </c>
      <c r="O30" s="1321">
        <f t="shared" ref="O30:S30" si="9">+O31+O32</f>
        <v>0</v>
      </c>
      <c r="P30" s="1321">
        <f t="shared" si="9"/>
        <v>0</v>
      </c>
      <c r="Q30" s="1321">
        <f t="shared" si="9"/>
        <v>0</v>
      </c>
      <c r="R30" s="1321">
        <f t="shared" si="9"/>
        <v>0</v>
      </c>
      <c r="S30" s="1321">
        <f t="shared" si="9"/>
        <v>0</v>
      </c>
      <c r="U30" s="166"/>
      <c r="V30" s="166"/>
      <c r="W30" s="166"/>
      <c r="X30" s="166"/>
      <c r="Y30" s="166"/>
      <c r="Z30" s="166"/>
      <c r="AA30" s="166"/>
      <c r="AB30" s="166"/>
    </row>
    <row r="31" spans="2:28" ht="28.2">
      <c r="B31" s="1322" t="s">
        <v>321</v>
      </c>
      <c r="C31" s="1323"/>
      <c r="D31" s="1323"/>
      <c r="E31" s="1323"/>
      <c r="F31" s="1323"/>
      <c r="G31" s="1324"/>
      <c r="H31" s="1325"/>
      <c r="I31" s="1200" t="str">
        <f t="shared" si="2"/>
        <v/>
      </c>
      <c r="J31" s="1200" t="str">
        <f t="shared" si="1"/>
        <v/>
      </c>
      <c r="K31" s="1200" t="str">
        <f t="shared" si="1"/>
        <v/>
      </c>
      <c r="L31" s="1200" t="str">
        <f t="shared" si="1"/>
        <v/>
      </c>
      <c r="M31" s="1200" t="str">
        <f t="shared" si="3"/>
        <v/>
      </c>
      <c r="O31" s="1326"/>
      <c r="P31" s="1323"/>
      <c r="Q31" s="1323"/>
      <c r="R31" s="1323"/>
      <c r="S31" s="1324"/>
      <c r="U31" s="166"/>
      <c r="V31" s="166"/>
      <c r="W31" s="166"/>
      <c r="X31" s="166"/>
      <c r="Y31" s="166"/>
      <c r="Z31" s="166"/>
      <c r="AA31" s="166"/>
      <c r="AB31" s="166"/>
    </row>
    <row r="32" spans="2:28" ht="15" thickBot="1">
      <c r="B32" s="1327"/>
      <c r="C32" s="1328"/>
      <c r="D32" s="1328"/>
      <c r="E32" s="1328"/>
      <c r="F32" s="1328"/>
      <c r="G32" s="1329"/>
      <c r="H32" s="1330"/>
      <c r="I32" s="1200" t="str">
        <f t="shared" si="2"/>
        <v/>
      </c>
      <c r="J32" s="1200" t="str">
        <f t="shared" si="1"/>
        <v/>
      </c>
      <c r="K32" s="1200" t="str">
        <f t="shared" si="1"/>
        <v/>
      </c>
      <c r="L32" s="1200" t="str">
        <f t="shared" si="1"/>
        <v/>
      </c>
      <c r="M32" s="1200" t="str">
        <f t="shared" si="3"/>
        <v/>
      </c>
      <c r="O32" s="1326"/>
      <c r="P32" s="1323"/>
      <c r="Q32" s="1323"/>
      <c r="R32" s="1323"/>
      <c r="S32" s="1324"/>
      <c r="U32" s="166"/>
      <c r="V32" s="166"/>
      <c r="W32" s="166"/>
      <c r="X32" s="166"/>
      <c r="Y32" s="166"/>
      <c r="Z32" s="166"/>
      <c r="AA32" s="166"/>
      <c r="AB32" s="166"/>
    </row>
    <row r="33" spans="2:28" ht="14.4">
      <c r="B33" s="171" t="s">
        <v>320</v>
      </c>
      <c r="C33" s="1305">
        <f t="shared" ref="C33:G33" si="10">+C34+C35</f>
        <v>0</v>
      </c>
      <c r="D33" s="1305">
        <f t="shared" si="10"/>
        <v>0</v>
      </c>
      <c r="E33" s="1305">
        <f t="shared" si="10"/>
        <v>0</v>
      </c>
      <c r="F33" s="1305">
        <f t="shared" si="10"/>
        <v>0</v>
      </c>
      <c r="G33" s="1305">
        <f t="shared" si="10"/>
        <v>0</v>
      </c>
      <c r="H33" s="1320"/>
      <c r="I33" s="1200" t="str">
        <f t="shared" si="2"/>
        <v/>
      </c>
      <c r="J33" s="1200" t="str">
        <f t="shared" si="1"/>
        <v/>
      </c>
      <c r="K33" s="1200" t="str">
        <f t="shared" si="1"/>
        <v/>
      </c>
      <c r="L33" s="1200" t="str">
        <f t="shared" si="1"/>
        <v/>
      </c>
      <c r="M33" s="1200" t="str">
        <f t="shared" si="3"/>
        <v/>
      </c>
      <c r="O33" s="1326"/>
      <c r="P33" s="1323"/>
      <c r="Q33" s="1323"/>
      <c r="R33" s="1323"/>
      <c r="S33" s="1324"/>
      <c r="U33" s="166"/>
      <c r="V33" s="166"/>
      <c r="W33" s="166"/>
      <c r="X33" s="166"/>
      <c r="Y33" s="166"/>
      <c r="Z33" s="166"/>
      <c r="AA33" s="166"/>
      <c r="AB33" s="166"/>
    </row>
    <row r="34" spans="2:28" ht="14.4">
      <c r="B34" s="743" t="s">
        <v>318</v>
      </c>
      <c r="C34" s="1323"/>
      <c r="D34" s="1323"/>
      <c r="E34" s="1323"/>
      <c r="F34" s="1323"/>
      <c r="G34" s="1324"/>
      <c r="H34" s="1325"/>
      <c r="I34" s="1200" t="str">
        <f t="shared" si="2"/>
        <v/>
      </c>
      <c r="J34" s="1200" t="str">
        <f t="shared" si="1"/>
        <v/>
      </c>
      <c r="K34" s="1200" t="str">
        <f t="shared" si="1"/>
        <v/>
      </c>
      <c r="L34" s="1200" t="str">
        <f t="shared" si="1"/>
        <v/>
      </c>
      <c r="M34" s="1200" t="str">
        <f t="shared" si="3"/>
        <v/>
      </c>
      <c r="O34" s="1326"/>
      <c r="P34" s="1323"/>
      <c r="Q34" s="1323"/>
      <c r="R34" s="1323"/>
      <c r="S34" s="1324"/>
      <c r="U34" s="166"/>
      <c r="V34" s="166"/>
      <c r="W34" s="166"/>
      <c r="X34" s="166"/>
      <c r="Y34" s="166"/>
      <c r="Z34" s="166"/>
      <c r="AA34" s="166"/>
      <c r="AB34" s="166"/>
    </row>
    <row r="35" spans="2:28" ht="15" thickBot="1">
      <c r="B35" s="1327"/>
      <c r="C35" s="1328"/>
      <c r="D35" s="1328"/>
      <c r="E35" s="1328"/>
      <c r="F35" s="1328"/>
      <c r="G35" s="1329"/>
      <c r="H35" s="1330"/>
      <c r="I35" s="1200" t="str">
        <f t="shared" si="2"/>
        <v/>
      </c>
      <c r="J35" s="1200" t="str">
        <f t="shared" si="1"/>
        <v/>
      </c>
      <c r="K35" s="1200" t="str">
        <f t="shared" si="1"/>
        <v/>
      </c>
      <c r="L35" s="1200" t="str">
        <f t="shared" si="1"/>
        <v/>
      </c>
      <c r="M35" s="1200" t="str">
        <f t="shared" si="3"/>
        <v/>
      </c>
      <c r="O35" s="1326"/>
      <c r="P35" s="1323"/>
      <c r="Q35" s="1323"/>
      <c r="R35" s="1323"/>
      <c r="S35" s="1324"/>
      <c r="U35" s="166"/>
      <c r="V35" s="166"/>
      <c r="W35" s="166"/>
      <c r="X35" s="166"/>
      <c r="Y35" s="166"/>
      <c r="Z35" s="166"/>
      <c r="AA35" s="166"/>
      <c r="AB35" s="166"/>
    </row>
    <row r="36" spans="2:28" ht="14.4">
      <c r="B36" s="744" t="s">
        <v>319</v>
      </c>
      <c r="C36" s="1302">
        <f t="shared" ref="C36:G36" si="11">SUM(C37:C42)</f>
        <v>46652037</v>
      </c>
      <c r="D36" s="1302">
        <f t="shared" ref="D36:F36" si="12">SUM(D37:D42)</f>
        <v>4614302</v>
      </c>
      <c r="E36" s="1302">
        <f t="shared" si="12"/>
        <v>6420191</v>
      </c>
      <c r="F36" s="1332">
        <f t="shared" si="12"/>
        <v>1001939445.5</v>
      </c>
      <c r="G36" s="1303">
        <f t="shared" si="11"/>
        <v>341524910.38999999</v>
      </c>
      <c r="H36" s="1333"/>
      <c r="I36" s="1200">
        <f t="shared" si="2"/>
        <v>-0.90109109276407373</v>
      </c>
      <c r="J36" s="1200">
        <f t="shared" si="1"/>
        <v>0.39136775182898731</v>
      </c>
      <c r="K36" s="1200">
        <f t="shared" si="1"/>
        <v>155.06069126292348</v>
      </c>
      <c r="L36" s="1200">
        <f t="shared" si="1"/>
        <v>-0.65913617641875744</v>
      </c>
      <c r="M36" s="1200">
        <f t="shared" si="3"/>
        <v>6.3206859196737755</v>
      </c>
      <c r="O36" s="1326">
        <f t="shared" ref="O36:S36" si="13">SUM(O37:O42)</f>
        <v>326936882</v>
      </c>
      <c r="P36" s="1323">
        <f t="shared" si="13"/>
        <v>4000000</v>
      </c>
      <c r="Q36" s="1323">
        <f t="shared" si="13"/>
        <v>4000000</v>
      </c>
      <c r="R36" s="1323">
        <f t="shared" si="13"/>
        <v>4000000</v>
      </c>
      <c r="S36" s="1324">
        <f t="shared" si="13"/>
        <v>4000000</v>
      </c>
      <c r="U36" s="166"/>
      <c r="V36" s="166"/>
      <c r="W36" s="166"/>
      <c r="X36" s="166"/>
      <c r="Y36" s="166"/>
      <c r="Z36" s="166"/>
      <c r="AA36" s="166"/>
      <c r="AB36" s="166"/>
    </row>
    <row r="37" spans="2:28" ht="14.4">
      <c r="B37" s="743" t="s">
        <v>2079</v>
      </c>
      <c r="C37" s="1323">
        <v>3670112</v>
      </c>
      <c r="D37" s="1323">
        <v>318029</v>
      </c>
      <c r="E37" s="1323">
        <v>2426223</v>
      </c>
      <c r="F37" s="1323">
        <v>9060063</v>
      </c>
      <c r="G37" s="1324">
        <v>3651380</v>
      </c>
      <c r="H37" s="1333" t="s">
        <v>2077</v>
      </c>
      <c r="I37" s="1200">
        <f t="shared" si="2"/>
        <v>-0.91334624120462804</v>
      </c>
      <c r="J37" s="1200">
        <f t="shared" si="1"/>
        <v>6.6289363548607199</v>
      </c>
      <c r="K37" s="1200">
        <f t="shared" si="1"/>
        <v>2.7342251722121174</v>
      </c>
      <c r="L37" s="1200">
        <f t="shared" si="1"/>
        <v>-0.59698072739670793</v>
      </c>
      <c r="M37" s="1200">
        <f t="shared" si="3"/>
        <v>-5.1039314331551289E-3</v>
      </c>
      <c r="O37" s="1326">
        <v>2000000</v>
      </c>
      <c r="P37" s="1323">
        <v>2000000</v>
      </c>
      <c r="Q37" s="1323">
        <v>2000000</v>
      </c>
      <c r="R37" s="1323">
        <v>2000000</v>
      </c>
      <c r="S37" s="1324">
        <v>2000000</v>
      </c>
      <c r="U37" s="166"/>
      <c r="V37" s="166"/>
      <c r="W37" s="166"/>
      <c r="X37" s="166"/>
      <c r="Y37" s="166"/>
      <c r="Z37" s="166"/>
      <c r="AA37" s="166"/>
      <c r="AB37" s="166"/>
    </row>
    <row r="38" spans="2:28" ht="14.4">
      <c r="B38" s="743" t="s">
        <v>2080</v>
      </c>
      <c r="C38" s="1323">
        <v>39444742</v>
      </c>
      <c r="D38" s="1323">
        <v>1988664</v>
      </c>
      <c r="E38" s="1323">
        <v>2500000</v>
      </c>
      <c r="F38" s="1323">
        <v>191306245</v>
      </c>
      <c r="G38" s="1324">
        <v>0</v>
      </c>
      <c r="H38" s="1333" t="s">
        <v>2078</v>
      </c>
      <c r="I38" s="1200">
        <f t="shared" si="2"/>
        <v>-0.94958354652186594</v>
      </c>
      <c r="J38" s="1200">
        <f t="shared" si="1"/>
        <v>0.25712538669176888</v>
      </c>
      <c r="K38" s="1200">
        <f t="shared" si="1"/>
        <v>75.522497999999999</v>
      </c>
      <c r="L38" s="1200">
        <f t="shared" si="1"/>
        <v>-1</v>
      </c>
      <c r="M38" s="1200">
        <f t="shared" si="3"/>
        <v>-1</v>
      </c>
      <c r="O38" s="1326"/>
      <c r="P38" s="1323"/>
      <c r="Q38" s="1323"/>
      <c r="R38" s="1323"/>
      <c r="S38" s="1324"/>
      <c r="U38" s="166"/>
      <c r="V38" s="166"/>
      <c r="W38" s="166"/>
      <c r="X38" s="166"/>
      <c r="Y38" s="166"/>
      <c r="Z38" s="166"/>
      <c r="AA38" s="166"/>
      <c r="AB38" s="166"/>
    </row>
    <row r="39" spans="2:28" ht="14.4">
      <c r="B39" s="743" t="s">
        <v>2081</v>
      </c>
      <c r="C39" s="1323">
        <v>326303</v>
      </c>
      <c r="D39" s="1323">
        <v>947021</v>
      </c>
      <c r="E39" s="1323">
        <v>281055</v>
      </c>
      <c r="F39" s="1323">
        <v>4961273</v>
      </c>
      <c r="G39" s="1324"/>
      <c r="H39" s="1333" t="s">
        <v>2077</v>
      </c>
      <c r="I39" s="1200">
        <f t="shared" si="2"/>
        <v>1.9022748794831799</v>
      </c>
      <c r="J39" s="1200">
        <f t="shared" si="1"/>
        <v>-0.70322199824502307</v>
      </c>
      <c r="K39" s="1200">
        <f t="shared" si="1"/>
        <v>16.652320720143745</v>
      </c>
      <c r="L39" s="1200">
        <f t="shared" si="1"/>
        <v>-1</v>
      </c>
      <c r="M39" s="1200">
        <f t="shared" si="3"/>
        <v>-1</v>
      </c>
      <c r="O39" s="1326"/>
      <c r="P39" s="1323"/>
      <c r="Q39" s="1323"/>
      <c r="R39" s="1323"/>
      <c r="S39" s="1324"/>
      <c r="U39" s="1334"/>
      <c r="V39" s="166"/>
      <c r="W39" s="166"/>
      <c r="X39" s="166"/>
      <c r="Y39" s="166"/>
      <c r="Z39" s="166"/>
      <c r="AA39" s="166"/>
      <c r="AB39" s="166"/>
    </row>
    <row r="40" spans="2:28" ht="14.4">
      <c r="B40" s="743" t="s">
        <v>511</v>
      </c>
      <c r="C40" s="1323">
        <v>3210880</v>
      </c>
      <c r="D40" s="1323">
        <v>1360588</v>
      </c>
      <c r="E40" s="1323">
        <v>1212913</v>
      </c>
      <c r="F40" s="1323">
        <v>40721626.5</v>
      </c>
      <c r="G40" s="1324">
        <v>539800.38999998604</v>
      </c>
      <c r="H40" s="1333" t="s">
        <v>2077</v>
      </c>
      <c r="I40" s="1200">
        <f t="shared" si="2"/>
        <v>-0.57625697628064576</v>
      </c>
      <c r="J40" s="1200">
        <f t="shared" si="1"/>
        <v>-0.10853763225899393</v>
      </c>
      <c r="K40" s="1200">
        <f t="shared" si="1"/>
        <v>32.573410871183668</v>
      </c>
      <c r="L40" s="1200">
        <f t="shared" si="1"/>
        <v>-0.98674413483950629</v>
      </c>
      <c r="M40" s="1200">
        <f t="shared" si="3"/>
        <v>-0.83188397261810287</v>
      </c>
      <c r="O40" s="1326">
        <f>2000000+34593729</f>
        <v>36593729</v>
      </c>
      <c r="P40" s="1326">
        <v>2000000</v>
      </c>
      <c r="Q40" s="1326">
        <v>2000000</v>
      </c>
      <c r="R40" s="1326">
        <v>2000000</v>
      </c>
      <c r="S40" s="1326">
        <v>2000000</v>
      </c>
      <c r="U40" s="166"/>
      <c r="V40" s="166"/>
      <c r="W40" s="166"/>
      <c r="X40" s="166"/>
      <c r="Y40" s="166"/>
      <c r="Z40" s="166"/>
      <c r="AA40" s="166"/>
      <c r="AB40" s="166"/>
    </row>
    <row r="41" spans="2:28" ht="28.2">
      <c r="B41" s="1322" t="s">
        <v>2082</v>
      </c>
      <c r="C41" s="1323"/>
      <c r="D41" s="1323"/>
      <c r="E41" s="1323"/>
      <c r="F41" s="1323">
        <v>409705695</v>
      </c>
      <c r="G41" s="1324">
        <v>52499982</v>
      </c>
      <c r="H41" s="1333" t="s">
        <v>2077</v>
      </c>
      <c r="I41" s="1200" t="str">
        <f t="shared" si="2"/>
        <v/>
      </c>
      <c r="J41" s="1200" t="str">
        <f t="shared" si="1"/>
        <v/>
      </c>
      <c r="K41" s="1200" t="str">
        <f t="shared" si="1"/>
        <v/>
      </c>
      <c r="L41" s="1200">
        <f t="shared" si="1"/>
        <v>-0.87185928181935568</v>
      </c>
      <c r="M41" s="1200" t="str">
        <f t="shared" si="3"/>
        <v/>
      </c>
      <c r="O41" s="1326">
        <v>2000000</v>
      </c>
      <c r="P41" s="1323"/>
      <c r="Q41" s="1323"/>
      <c r="R41" s="1323"/>
      <c r="S41" s="1324"/>
      <c r="U41" s="166"/>
      <c r="V41" s="166"/>
      <c r="W41" s="166"/>
      <c r="X41" s="166"/>
      <c r="Y41" s="166"/>
      <c r="Z41" s="166"/>
      <c r="AA41" s="166"/>
      <c r="AB41" s="166"/>
    </row>
    <row r="42" spans="2:28" ht="28.2">
      <c r="B42" s="1322" t="s">
        <v>1989</v>
      </c>
      <c r="C42" s="1323"/>
      <c r="D42" s="1323"/>
      <c r="E42" s="1323"/>
      <c r="F42" s="1323">
        <v>346184543</v>
      </c>
      <c r="G42" s="1324">
        <v>284833748</v>
      </c>
      <c r="H42" s="1333" t="s">
        <v>2078</v>
      </c>
      <c r="I42" s="1200" t="str">
        <f t="shared" si="2"/>
        <v/>
      </c>
      <c r="J42" s="1200" t="str">
        <f t="shared" si="1"/>
        <v/>
      </c>
      <c r="K42" s="1200" t="str">
        <f t="shared" si="1"/>
        <v/>
      </c>
      <c r="L42" s="1200">
        <f t="shared" si="1"/>
        <v>-0.17721991417739291</v>
      </c>
      <c r="M42" s="1200" t="str">
        <f t="shared" si="3"/>
        <v/>
      </c>
      <c r="O42" s="1326">
        <v>286343153</v>
      </c>
      <c r="P42" s="1323"/>
      <c r="Q42" s="1323"/>
      <c r="R42" s="1323"/>
      <c r="S42" s="1324"/>
      <c r="U42" s="166"/>
      <c r="V42" s="166"/>
      <c r="W42" s="166"/>
      <c r="X42" s="166"/>
      <c r="Y42" s="166"/>
      <c r="Z42" s="166"/>
      <c r="AA42" s="166"/>
      <c r="AB42" s="166"/>
    </row>
    <row r="43" spans="2:28" ht="15" thickBot="1">
      <c r="B43" s="1327"/>
      <c r="C43" s="1328"/>
      <c r="D43" s="1328"/>
      <c r="E43" s="1328"/>
      <c r="F43" s="1328"/>
      <c r="G43" s="1329"/>
      <c r="H43" s="1330"/>
      <c r="I43" s="1200" t="str">
        <f t="shared" si="2"/>
        <v/>
      </c>
      <c r="J43" s="1200" t="str">
        <f t="shared" si="1"/>
        <v/>
      </c>
      <c r="K43" s="1200" t="str">
        <f t="shared" si="1"/>
        <v/>
      </c>
      <c r="L43" s="1200" t="str">
        <f t="shared" si="1"/>
        <v/>
      </c>
      <c r="M43" s="1330"/>
      <c r="O43" s="1331"/>
      <c r="P43" s="1328"/>
      <c r="Q43" s="1328"/>
      <c r="R43" s="1328"/>
      <c r="S43" s="1329"/>
      <c r="U43" s="166"/>
      <c r="V43" s="166"/>
      <c r="W43" s="166"/>
      <c r="X43" s="166"/>
      <c r="Y43" s="166"/>
      <c r="Z43" s="166"/>
      <c r="AA43" s="166"/>
      <c r="AB43" s="166"/>
    </row>
    <row r="44" spans="2:28" ht="14.4">
      <c r="U44" s="166"/>
      <c r="V44" s="166"/>
      <c r="W44" s="166"/>
      <c r="X44" s="166"/>
      <c r="Y44" s="166"/>
      <c r="Z44" s="166"/>
      <c r="AA44" s="166"/>
      <c r="AB44" s="166"/>
    </row>
    <row r="48" spans="2:28" ht="14.4" thickBot="1"/>
    <row r="49" spans="1:163" ht="14.4" thickBot="1">
      <c r="B49" s="174" t="s">
        <v>366</v>
      </c>
    </row>
    <row r="50" spans="1:163" ht="14.4" thickBot="1">
      <c r="B50" s="1705" t="s">
        <v>354</v>
      </c>
      <c r="C50" s="1707" t="s">
        <v>353</v>
      </c>
      <c r="D50" s="1708"/>
      <c r="E50" s="1708"/>
      <c r="F50" s="1708"/>
      <c r="G50" s="1708"/>
      <c r="H50" s="1708"/>
      <c r="I50" s="1708"/>
      <c r="J50" s="1708"/>
      <c r="K50" s="1708"/>
      <c r="L50" s="1708"/>
      <c r="M50" s="1708"/>
      <c r="N50" s="1709"/>
      <c r="O50" s="1707" t="s">
        <v>352</v>
      </c>
      <c r="P50" s="1708"/>
      <c r="Q50" s="1708"/>
      <c r="R50" s="1708"/>
      <c r="S50" s="1708"/>
      <c r="T50" s="1708"/>
      <c r="U50" s="1708"/>
      <c r="V50" s="1708"/>
      <c r="W50" s="1708"/>
      <c r="X50" s="1708"/>
      <c r="Y50" s="1708"/>
      <c r="Z50" s="1709"/>
      <c r="AA50" s="1707" t="s">
        <v>351</v>
      </c>
      <c r="AB50" s="1708"/>
      <c r="AC50" s="1708"/>
      <c r="AD50" s="1708"/>
      <c r="AE50" s="1708"/>
      <c r="AF50" s="1708"/>
      <c r="AG50" s="1708"/>
      <c r="AH50" s="1708"/>
      <c r="AI50" s="1708"/>
      <c r="AJ50" s="1708"/>
      <c r="AK50" s="1708"/>
      <c r="AL50" s="1709"/>
      <c r="AM50" s="1707" t="s">
        <v>350</v>
      </c>
      <c r="AN50" s="1708"/>
      <c r="AO50" s="1708"/>
      <c r="AP50" s="1708"/>
      <c r="AQ50" s="1708"/>
      <c r="AR50" s="1708"/>
      <c r="AS50" s="1708"/>
      <c r="AT50" s="1708"/>
      <c r="AU50" s="1708"/>
      <c r="AV50" s="1708"/>
      <c r="AW50" s="1708"/>
      <c r="AX50" s="1709"/>
      <c r="AY50" s="1707" t="s">
        <v>349</v>
      </c>
      <c r="AZ50" s="1708"/>
      <c r="BA50" s="1708"/>
      <c r="BB50" s="1708"/>
      <c r="BC50" s="1708"/>
      <c r="BD50" s="1708"/>
      <c r="BE50" s="1708"/>
      <c r="BF50" s="1708"/>
      <c r="BG50" s="1708"/>
      <c r="BH50" s="1708"/>
      <c r="BI50" s="1708"/>
      <c r="BJ50" s="1709"/>
      <c r="BK50" s="1707" t="s">
        <v>348</v>
      </c>
      <c r="BL50" s="1708"/>
      <c r="BM50" s="1708"/>
      <c r="BN50" s="1708"/>
      <c r="BO50" s="1708"/>
      <c r="BP50" s="1708"/>
      <c r="BQ50" s="1708"/>
      <c r="BR50" s="1708"/>
      <c r="BS50" s="1708"/>
      <c r="BT50" s="1708"/>
      <c r="BU50" s="1708"/>
      <c r="BV50" s="1709"/>
      <c r="CF50" s="167"/>
    </row>
    <row r="51" spans="1:163" s="178" customFormat="1" ht="14.4" thickBot="1">
      <c r="A51" s="167"/>
      <c r="B51" s="1706"/>
      <c r="C51" s="1335" t="s">
        <v>347</v>
      </c>
      <c r="D51" s="1336" t="s">
        <v>346</v>
      </c>
      <c r="E51" s="1337" t="s">
        <v>345</v>
      </c>
      <c r="F51" s="1337" t="s">
        <v>344</v>
      </c>
      <c r="G51" s="1337" t="s">
        <v>343</v>
      </c>
      <c r="H51" s="1337" t="s">
        <v>342</v>
      </c>
      <c r="I51" s="1337" t="s">
        <v>341</v>
      </c>
      <c r="J51" s="1336" t="s">
        <v>340</v>
      </c>
      <c r="K51" s="1336" t="s">
        <v>339</v>
      </c>
      <c r="L51" s="1336" t="s">
        <v>338</v>
      </c>
      <c r="M51" s="1336" t="s">
        <v>337</v>
      </c>
      <c r="N51" s="1338" t="s">
        <v>336</v>
      </c>
      <c r="O51" s="1335" t="s">
        <v>347</v>
      </c>
      <c r="P51" s="1336" t="s">
        <v>346</v>
      </c>
      <c r="Q51" s="1336" t="s">
        <v>345</v>
      </c>
      <c r="R51" s="1336" t="s">
        <v>344</v>
      </c>
      <c r="S51" s="1336" t="s">
        <v>343</v>
      </c>
      <c r="T51" s="1336" t="s">
        <v>342</v>
      </c>
      <c r="U51" s="1336" t="s">
        <v>341</v>
      </c>
      <c r="V51" s="1336" t="s">
        <v>340</v>
      </c>
      <c r="W51" s="1336" t="s">
        <v>339</v>
      </c>
      <c r="X51" s="1336" t="s">
        <v>338</v>
      </c>
      <c r="Y51" s="1336" t="s">
        <v>337</v>
      </c>
      <c r="Z51" s="1338" t="s">
        <v>336</v>
      </c>
      <c r="AA51" s="1335" t="s">
        <v>347</v>
      </c>
      <c r="AB51" s="1336" t="s">
        <v>346</v>
      </c>
      <c r="AC51" s="1336" t="s">
        <v>345</v>
      </c>
      <c r="AD51" s="1336" t="s">
        <v>344</v>
      </c>
      <c r="AE51" s="1336" t="s">
        <v>343</v>
      </c>
      <c r="AF51" s="1336" t="s">
        <v>342</v>
      </c>
      <c r="AG51" s="1336" t="s">
        <v>341</v>
      </c>
      <c r="AH51" s="1336" t="s">
        <v>340</v>
      </c>
      <c r="AI51" s="1336" t="s">
        <v>339</v>
      </c>
      <c r="AJ51" s="1336" t="s">
        <v>338</v>
      </c>
      <c r="AK51" s="1336" t="s">
        <v>337</v>
      </c>
      <c r="AL51" s="1338" t="s">
        <v>336</v>
      </c>
      <c r="AM51" s="1335" t="s">
        <v>347</v>
      </c>
      <c r="AN51" s="1336" t="s">
        <v>346</v>
      </c>
      <c r="AO51" s="1336" t="s">
        <v>345</v>
      </c>
      <c r="AP51" s="1336" t="s">
        <v>344</v>
      </c>
      <c r="AQ51" s="1336" t="s">
        <v>343</v>
      </c>
      <c r="AR51" s="1336" t="s">
        <v>342</v>
      </c>
      <c r="AS51" s="1336" t="s">
        <v>341</v>
      </c>
      <c r="AT51" s="1336" t="s">
        <v>340</v>
      </c>
      <c r="AU51" s="1336" t="s">
        <v>339</v>
      </c>
      <c r="AV51" s="1336" t="s">
        <v>338</v>
      </c>
      <c r="AW51" s="1336" t="s">
        <v>337</v>
      </c>
      <c r="AX51" s="1338" t="s">
        <v>336</v>
      </c>
      <c r="AY51" s="1335" t="s">
        <v>347</v>
      </c>
      <c r="AZ51" s="1336" t="s">
        <v>346</v>
      </c>
      <c r="BA51" s="1336" t="s">
        <v>345</v>
      </c>
      <c r="BB51" s="1336" t="s">
        <v>344</v>
      </c>
      <c r="BC51" s="1336" t="s">
        <v>343</v>
      </c>
      <c r="BD51" s="1336" t="s">
        <v>342</v>
      </c>
      <c r="BE51" s="1336" t="s">
        <v>341</v>
      </c>
      <c r="BF51" s="1336" t="s">
        <v>340</v>
      </c>
      <c r="BG51" s="1336" t="s">
        <v>339</v>
      </c>
      <c r="BH51" s="1336" t="s">
        <v>338</v>
      </c>
      <c r="BI51" s="1336" t="s">
        <v>337</v>
      </c>
      <c r="BJ51" s="1338" t="s">
        <v>336</v>
      </c>
      <c r="BK51" s="1335" t="s">
        <v>347</v>
      </c>
      <c r="BL51" s="1336" t="s">
        <v>346</v>
      </c>
      <c r="BM51" s="1336" t="s">
        <v>345</v>
      </c>
      <c r="BN51" s="1336" t="s">
        <v>344</v>
      </c>
      <c r="BO51" s="1336" t="s">
        <v>343</v>
      </c>
      <c r="BP51" s="1336" t="s">
        <v>342</v>
      </c>
      <c r="BQ51" s="1336" t="s">
        <v>341</v>
      </c>
      <c r="BR51" s="1336" t="s">
        <v>340</v>
      </c>
      <c r="BS51" s="1336" t="s">
        <v>339</v>
      </c>
      <c r="BT51" s="1336" t="s">
        <v>338</v>
      </c>
      <c r="BU51" s="1336" t="s">
        <v>337</v>
      </c>
      <c r="BV51" s="1339" t="s">
        <v>336</v>
      </c>
      <c r="BX51" s="167"/>
      <c r="BY51" s="167"/>
      <c r="BZ51" s="167"/>
      <c r="CA51" s="167"/>
      <c r="CB51" s="167"/>
      <c r="CC51" s="167"/>
      <c r="CD51" s="167"/>
      <c r="CE51" s="167"/>
      <c r="CF51" s="167"/>
      <c r="CG51" s="167"/>
      <c r="CH51" s="167"/>
      <c r="CI51" s="167"/>
      <c r="CJ51" s="167"/>
      <c r="CK51" s="167"/>
      <c r="CL51" s="167"/>
      <c r="CM51" s="167"/>
      <c r="CN51" s="167"/>
      <c r="CO51" s="167"/>
      <c r="CP51" s="167"/>
      <c r="CQ51" s="167"/>
      <c r="CR51" s="167"/>
      <c r="CS51" s="167"/>
      <c r="CT51" s="167"/>
      <c r="CU51" s="167"/>
      <c r="CV51" s="167"/>
      <c r="CW51" s="167"/>
      <c r="CX51" s="167"/>
      <c r="CY51" s="167"/>
      <c r="CZ51" s="167"/>
      <c r="DA51" s="167"/>
      <c r="DB51" s="167"/>
      <c r="DC51" s="167"/>
      <c r="DD51" s="167"/>
      <c r="DE51" s="167"/>
      <c r="DF51" s="167"/>
      <c r="DG51" s="167"/>
      <c r="DH51" s="167"/>
      <c r="DI51" s="167"/>
      <c r="DJ51" s="167"/>
      <c r="DK51" s="167"/>
      <c r="DL51" s="167"/>
      <c r="DM51" s="167"/>
      <c r="DN51" s="167"/>
      <c r="DO51" s="167"/>
      <c r="DP51" s="167"/>
      <c r="DQ51" s="167"/>
      <c r="DR51" s="167"/>
      <c r="DS51" s="167"/>
      <c r="DT51" s="167"/>
      <c r="DU51" s="167"/>
      <c r="DV51" s="167"/>
      <c r="DW51" s="167"/>
      <c r="DX51" s="167"/>
      <c r="DY51" s="167"/>
      <c r="DZ51" s="167"/>
      <c r="EA51" s="167"/>
      <c r="EB51" s="167"/>
      <c r="EC51" s="167"/>
      <c r="ED51" s="167"/>
      <c r="EE51" s="167"/>
      <c r="EF51" s="167"/>
      <c r="EG51" s="167"/>
      <c r="EH51" s="167"/>
      <c r="EI51" s="167"/>
      <c r="EJ51" s="167"/>
      <c r="EK51" s="167"/>
      <c r="EL51" s="167"/>
      <c r="EM51" s="167"/>
      <c r="EN51" s="167"/>
      <c r="EO51" s="167"/>
      <c r="EP51" s="167"/>
      <c r="EQ51" s="167"/>
      <c r="ER51" s="167"/>
      <c r="ES51" s="167"/>
      <c r="ET51" s="167"/>
      <c r="EU51" s="167"/>
      <c r="EV51" s="167"/>
      <c r="EW51" s="167"/>
      <c r="EX51" s="167"/>
      <c r="EY51" s="167"/>
      <c r="EZ51" s="167"/>
      <c r="FA51" s="167"/>
      <c r="FB51" s="167"/>
      <c r="FC51" s="167"/>
      <c r="FD51" s="167"/>
      <c r="FE51" s="167"/>
      <c r="FF51" s="167"/>
      <c r="FG51" s="167"/>
    </row>
    <row r="52" spans="1:163" ht="27.6">
      <c r="B52" s="172" t="s">
        <v>335</v>
      </c>
      <c r="C52" s="739"/>
      <c r="D52" s="737"/>
      <c r="E52" s="1323"/>
      <c r="F52" s="1323"/>
      <c r="G52" s="1323"/>
      <c r="H52" s="1323"/>
      <c r="I52" s="1323"/>
      <c r="J52" s="737"/>
      <c r="K52" s="737"/>
      <c r="L52" s="737"/>
      <c r="M52" s="737"/>
      <c r="N52" s="738"/>
      <c r="O52" s="739"/>
      <c r="P52" s="737"/>
      <c r="Q52" s="737"/>
      <c r="R52" s="737"/>
      <c r="S52" s="737"/>
      <c r="T52" s="737"/>
      <c r="U52" s="737"/>
      <c r="V52" s="737"/>
      <c r="W52" s="737"/>
      <c r="X52" s="737"/>
      <c r="Y52" s="737"/>
      <c r="Z52" s="738"/>
      <c r="AA52" s="739"/>
      <c r="AB52" s="737"/>
      <c r="AC52" s="737"/>
      <c r="AD52" s="737"/>
      <c r="AE52" s="737"/>
      <c r="AF52" s="737"/>
      <c r="AG52" s="737"/>
      <c r="AH52" s="737"/>
      <c r="AI52" s="737"/>
      <c r="AJ52" s="737"/>
      <c r="AK52" s="737"/>
      <c r="AL52" s="738"/>
      <c r="AM52" s="739"/>
      <c r="AN52" s="737"/>
      <c r="AO52" s="737"/>
      <c r="AP52" s="737"/>
      <c r="AQ52" s="737"/>
      <c r="AR52" s="737"/>
      <c r="AS52" s="737"/>
      <c r="AT52" s="737"/>
      <c r="AU52" s="737"/>
      <c r="AV52" s="737"/>
      <c r="AW52" s="737"/>
      <c r="AX52" s="738"/>
      <c r="AY52" s="739"/>
      <c r="AZ52" s="737"/>
      <c r="BA52" s="737"/>
      <c r="BB52" s="737"/>
      <c r="BC52" s="737"/>
      <c r="BD52" s="737"/>
      <c r="BE52" s="737"/>
      <c r="BF52" s="737"/>
      <c r="BG52" s="737"/>
      <c r="BH52" s="737"/>
      <c r="BI52" s="737"/>
      <c r="BJ52" s="738"/>
      <c r="BK52" s="739"/>
      <c r="BL52" s="737"/>
      <c r="BM52" s="737"/>
      <c r="BN52" s="737"/>
      <c r="BO52" s="737"/>
      <c r="BP52" s="737"/>
      <c r="BQ52" s="737"/>
      <c r="BR52" s="737"/>
      <c r="BS52" s="737"/>
      <c r="BT52" s="737"/>
      <c r="BU52" s="737"/>
      <c r="BV52" s="1324"/>
      <c r="CF52" s="167"/>
    </row>
    <row r="53" spans="1:163">
      <c r="B53" s="741" t="s">
        <v>333</v>
      </c>
      <c r="C53" s="739"/>
      <c r="D53" s="737"/>
      <c r="E53" s="1323"/>
      <c r="F53" s="1323"/>
      <c r="G53" s="1323"/>
      <c r="H53" s="1323"/>
      <c r="I53" s="1323"/>
      <c r="J53" s="737"/>
      <c r="K53" s="737"/>
      <c r="L53" s="737"/>
      <c r="M53" s="737"/>
      <c r="N53" s="738"/>
      <c r="O53" s="739"/>
      <c r="P53" s="737"/>
      <c r="Q53" s="737"/>
      <c r="R53" s="737"/>
      <c r="S53" s="737"/>
      <c r="T53" s="737"/>
      <c r="U53" s="737"/>
      <c r="V53" s="737"/>
      <c r="W53" s="737"/>
      <c r="X53" s="737"/>
      <c r="Y53" s="737"/>
      <c r="Z53" s="738"/>
      <c r="AA53" s="739"/>
      <c r="AB53" s="737"/>
      <c r="AC53" s="737"/>
      <c r="AD53" s="737"/>
      <c r="AE53" s="737"/>
      <c r="AF53" s="737"/>
      <c r="AG53" s="737"/>
      <c r="AH53" s="737"/>
      <c r="AI53" s="737"/>
      <c r="AJ53" s="737"/>
      <c r="AK53" s="737"/>
      <c r="AL53" s="738"/>
      <c r="AM53" s="739"/>
      <c r="AN53" s="737"/>
      <c r="AO53" s="737"/>
      <c r="AP53" s="737"/>
      <c r="AQ53" s="737"/>
      <c r="AR53" s="737"/>
      <c r="AS53" s="737"/>
      <c r="AT53" s="737"/>
      <c r="AU53" s="737"/>
      <c r="AV53" s="737"/>
      <c r="AW53" s="737"/>
      <c r="AX53" s="738"/>
      <c r="AY53" s="739"/>
      <c r="AZ53" s="737"/>
      <c r="BA53" s="737"/>
      <c r="BB53" s="737"/>
      <c r="BC53" s="737"/>
      <c r="BD53" s="737"/>
      <c r="BE53" s="737"/>
      <c r="BF53" s="737"/>
      <c r="BG53" s="737"/>
      <c r="BH53" s="737"/>
      <c r="BI53" s="737"/>
      <c r="BJ53" s="738"/>
      <c r="BK53" s="739"/>
      <c r="BL53" s="737"/>
      <c r="BM53" s="737"/>
      <c r="BN53" s="737"/>
      <c r="BO53" s="737"/>
      <c r="BP53" s="737"/>
      <c r="BQ53" s="737"/>
      <c r="BR53" s="737"/>
      <c r="BS53" s="737"/>
      <c r="BT53" s="737"/>
      <c r="BU53" s="737"/>
      <c r="BV53" s="1324"/>
      <c r="CF53" s="167"/>
    </row>
    <row r="54" spans="1:163">
      <c r="B54" s="741" t="s">
        <v>332</v>
      </c>
      <c r="C54" s="739"/>
      <c r="D54" s="737"/>
      <c r="E54" s="1323"/>
      <c r="F54" s="1323"/>
      <c r="G54" s="1323"/>
      <c r="H54" s="1323"/>
      <c r="I54" s="1323"/>
      <c r="J54" s="737"/>
      <c r="K54" s="737"/>
      <c r="L54" s="737"/>
      <c r="M54" s="737"/>
      <c r="N54" s="738"/>
      <c r="O54" s="739"/>
      <c r="P54" s="737"/>
      <c r="Q54" s="737"/>
      <c r="R54" s="737"/>
      <c r="S54" s="737"/>
      <c r="T54" s="737"/>
      <c r="U54" s="737"/>
      <c r="V54" s="737"/>
      <c r="W54" s="737"/>
      <c r="X54" s="737"/>
      <c r="Y54" s="737"/>
      <c r="Z54" s="738"/>
      <c r="AA54" s="739"/>
      <c r="AB54" s="737"/>
      <c r="AC54" s="737"/>
      <c r="AD54" s="737"/>
      <c r="AE54" s="737"/>
      <c r="AF54" s="737"/>
      <c r="AG54" s="737"/>
      <c r="AH54" s="737"/>
      <c r="AI54" s="737"/>
      <c r="AJ54" s="737"/>
      <c r="AK54" s="737"/>
      <c r="AL54" s="738"/>
      <c r="AM54" s="739"/>
      <c r="AN54" s="737"/>
      <c r="AO54" s="737"/>
      <c r="AP54" s="737"/>
      <c r="AQ54" s="737"/>
      <c r="AR54" s="737"/>
      <c r="AS54" s="737"/>
      <c r="AT54" s="737"/>
      <c r="AU54" s="737"/>
      <c r="AV54" s="737"/>
      <c r="AW54" s="737"/>
      <c r="AX54" s="738"/>
      <c r="AY54" s="739"/>
      <c r="AZ54" s="737"/>
      <c r="BA54" s="737"/>
      <c r="BB54" s="737"/>
      <c r="BC54" s="737"/>
      <c r="BD54" s="737"/>
      <c r="BE54" s="737"/>
      <c r="BF54" s="737"/>
      <c r="BG54" s="737"/>
      <c r="BH54" s="737"/>
      <c r="BI54" s="737"/>
      <c r="BJ54" s="1307">
        <v>4500686545</v>
      </c>
      <c r="BK54" s="739"/>
      <c r="BL54" s="737"/>
      <c r="BM54" s="737"/>
      <c r="BN54" s="737"/>
      <c r="BO54" s="737"/>
      <c r="BP54" s="737"/>
      <c r="BQ54" s="737"/>
      <c r="BR54" s="737"/>
      <c r="BS54" s="737"/>
      <c r="BT54" s="737"/>
      <c r="BU54" s="737"/>
      <c r="BV54" s="1324"/>
      <c r="CF54" s="167"/>
    </row>
    <row r="55" spans="1:163" ht="14.4" thickBot="1">
      <c r="B55" s="742" t="s">
        <v>331</v>
      </c>
      <c r="C55" s="739"/>
      <c r="D55" s="737"/>
      <c r="E55" s="1323"/>
      <c r="F55" s="1323"/>
      <c r="G55" s="1323"/>
      <c r="H55" s="1323"/>
      <c r="I55" s="1323"/>
      <c r="J55" s="737"/>
      <c r="K55" s="737"/>
      <c r="L55" s="737"/>
      <c r="M55" s="737"/>
      <c r="N55" s="738"/>
      <c r="O55" s="739"/>
      <c r="P55" s="737"/>
      <c r="Q55" s="737"/>
      <c r="R55" s="737"/>
      <c r="S55" s="737"/>
      <c r="T55" s="737"/>
      <c r="U55" s="737"/>
      <c r="V55" s="737"/>
      <c r="W55" s="737"/>
      <c r="X55" s="737"/>
      <c r="Y55" s="737"/>
      <c r="Z55" s="738"/>
      <c r="AA55" s="739"/>
      <c r="AB55" s="737"/>
      <c r="AC55" s="737"/>
      <c r="AD55" s="737"/>
      <c r="AE55" s="737"/>
      <c r="AF55" s="737"/>
      <c r="AG55" s="737"/>
      <c r="AH55" s="737"/>
      <c r="AI55" s="737"/>
      <c r="AJ55" s="737"/>
      <c r="AK55" s="737"/>
      <c r="AL55" s="738"/>
      <c r="AM55" s="739"/>
      <c r="AN55" s="737"/>
      <c r="AO55" s="737"/>
      <c r="AP55" s="737"/>
      <c r="AQ55" s="737"/>
      <c r="AR55" s="737"/>
      <c r="AS55" s="737"/>
      <c r="AT55" s="737"/>
      <c r="AU55" s="737"/>
      <c r="AV55" s="737"/>
      <c r="AW55" s="737"/>
      <c r="AX55" s="738"/>
      <c r="AY55" s="739"/>
      <c r="AZ55" s="737"/>
      <c r="BA55" s="737"/>
      <c r="BB55" s="737"/>
      <c r="BC55" s="737"/>
      <c r="BD55" s="737"/>
      <c r="BE55" s="737"/>
      <c r="BF55" s="737"/>
      <c r="BG55" s="737"/>
      <c r="BH55" s="737"/>
      <c r="BI55" s="737"/>
      <c r="BJ55" s="738"/>
      <c r="BK55" s="739"/>
      <c r="BL55" s="737"/>
      <c r="BM55" s="737"/>
      <c r="BN55" s="737"/>
      <c r="BO55" s="737"/>
      <c r="BP55" s="737"/>
      <c r="BQ55" s="737"/>
      <c r="BR55" s="737"/>
      <c r="BS55" s="737"/>
      <c r="BT55" s="737"/>
      <c r="BU55" s="737"/>
      <c r="BV55" s="1324"/>
      <c r="CF55" s="167"/>
    </row>
    <row r="56" spans="1:163" ht="27.6">
      <c r="B56" s="172" t="s">
        <v>334</v>
      </c>
      <c r="C56" s="739"/>
      <c r="D56" s="737"/>
      <c r="E56" s="1323"/>
      <c r="F56" s="1323"/>
      <c r="G56" s="1323"/>
      <c r="H56" s="1323"/>
      <c r="I56" s="1323"/>
      <c r="J56" s="737"/>
      <c r="K56" s="737"/>
      <c r="L56" s="737"/>
      <c r="M56" s="737"/>
      <c r="N56" s="738"/>
      <c r="O56" s="739"/>
      <c r="P56" s="737"/>
      <c r="Q56" s="737"/>
      <c r="R56" s="737"/>
      <c r="S56" s="737"/>
      <c r="T56" s="737"/>
      <c r="U56" s="737"/>
      <c r="V56" s="737"/>
      <c r="W56" s="737"/>
      <c r="X56" s="737"/>
      <c r="Y56" s="737"/>
      <c r="Z56" s="738"/>
      <c r="AA56" s="739"/>
      <c r="AB56" s="737"/>
      <c r="AC56" s="737"/>
      <c r="AD56" s="737"/>
      <c r="AE56" s="737"/>
      <c r="AF56" s="737"/>
      <c r="AG56" s="737"/>
      <c r="AH56" s="737"/>
      <c r="AI56" s="737"/>
      <c r="AJ56" s="737"/>
      <c r="AK56" s="737"/>
      <c r="AL56" s="738"/>
      <c r="AM56" s="739"/>
      <c r="AN56" s="737"/>
      <c r="AO56" s="737"/>
      <c r="AP56" s="737"/>
      <c r="AQ56" s="737"/>
      <c r="AR56" s="737"/>
      <c r="AS56" s="737"/>
      <c r="AT56" s="737"/>
      <c r="AU56" s="737"/>
      <c r="AV56" s="737"/>
      <c r="AW56" s="737"/>
      <c r="AX56" s="738"/>
      <c r="AY56" s="739"/>
      <c r="AZ56" s="737"/>
      <c r="BA56" s="737"/>
      <c r="BB56" s="737"/>
      <c r="BC56" s="737"/>
      <c r="BD56" s="737"/>
      <c r="BE56" s="737"/>
      <c r="BF56" s="737"/>
      <c r="BG56" s="737"/>
      <c r="BH56" s="737"/>
      <c r="BI56" s="737"/>
      <c r="BJ56" s="738"/>
      <c r="BK56" s="739"/>
      <c r="BL56" s="737"/>
      <c r="BM56" s="737"/>
      <c r="BN56" s="737"/>
      <c r="BO56" s="737"/>
      <c r="BP56" s="737"/>
      <c r="BQ56" s="737"/>
      <c r="BR56" s="737"/>
      <c r="BS56" s="737"/>
      <c r="BT56" s="737"/>
      <c r="BU56" s="737"/>
      <c r="BV56" s="1324"/>
      <c r="CF56" s="167"/>
    </row>
    <row r="57" spans="1:163">
      <c r="B57" s="741" t="s">
        <v>333</v>
      </c>
      <c r="C57" s="739"/>
      <c r="D57" s="737"/>
      <c r="E57" s="1323"/>
      <c r="F57" s="1323"/>
      <c r="G57" s="1323"/>
      <c r="H57" s="1323"/>
      <c r="I57" s="1323"/>
      <c r="J57" s="737"/>
      <c r="K57" s="737"/>
      <c r="L57" s="737"/>
      <c r="M57" s="737"/>
      <c r="N57" s="738"/>
      <c r="O57" s="739"/>
      <c r="P57" s="737"/>
      <c r="Q57" s="737"/>
      <c r="R57" s="737"/>
      <c r="S57" s="737"/>
      <c r="T57" s="737"/>
      <c r="U57" s="737"/>
      <c r="V57" s="737"/>
      <c r="W57" s="737"/>
      <c r="X57" s="737"/>
      <c r="Y57" s="737"/>
      <c r="Z57" s="738"/>
      <c r="AA57" s="739"/>
      <c r="AB57" s="737"/>
      <c r="AC57" s="737"/>
      <c r="AD57" s="737"/>
      <c r="AE57" s="737"/>
      <c r="AF57" s="737"/>
      <c r="AG57" s="737"/>
      <c r="AH57" s="737"/>
      <c r="AI57" s="737"/>
      <c r="AJ57" s="737"/>
      <c r="AK57" s="737"/>
      <c r="AL57" s="738"/>
      <c r="AM57" s="739"/>
      <c r="AN57" s="737"/>
      <c r="AO57" s="737"/>
      <c r="AP57" s="737"/>
      <c r="AQ57" s="737"/>
      <c r="AR57" s="737"/>
      <c r="AS57" s="737"/>
      <c r="AT57" s="737"/>
      <c r="AU57" s="737"/>
      <c r="AV57" s="737"/>
      <c r="AW57" s="737"/>
      <c r="AX57" s="738"/>
      <c r="AY57" s="739"/>
      <c r="AZ57" s="737"/>
      <c r="BA57" s="737"/>
      <c r="BB57" s="737"/>
      <c r="BC57" s="737"/>
      <c r="BD57" s="737"/>
      <c r="BE57" s="737"/>
      <c r="BF57" s="737"/>
      <c r="BG57" s="737"/>
      <c r="BH57" s="737"/>
      <c r="BI57" s="737"/>
      <c r="BJ57" s="738"/>
      <c r="BK57" s="739"/>
      <c r="BL57" s="737"/>
      <c r="BM57" s="737"/>
      <c r="BN57" s="737"/>
      <c r="BO57" s="737"/>
      <c r="BP57" s="737"/>
      <c r="BQ57" s="737"/>
      <c r="BR57" s="737"/>
      <c r="BS57" s="737"/>
      <c r="BT57" s="737"/>
      <c r="BU57" s="737"/>
      <c r="BV57" s="1324"/>
      <c r="CF57" s="167"/>
    </row>
    <row r="58" spans="1:163">
      <c r="B58" s="741" t="s">
        <v>332</v>
      </c>
      <c r="C58" s="739"/>
      <c r="D58" s="737"/>
      <c r="E58" s="1323"/>
      <c r="F58" s="1323"/>
      <c r="G58" s="1323"/>
      <c r="H58" s="1323"/>
      <c r="I58" s="1323"/>
      <c r="J58" s="737"/>
      <c r="K58" s="737"/>
      <c r="L58" s="737"/>
      <c r="M58" s="737"/>
      <c r="N58" s="738"/>
      <c r="O58" s="739"/>
      <c r="P58" s="737"/>
      <c r="Q58" s="737"/>
      <c r="R58" s="737"/>
      <c r="S58" s="737"/>
      <c r="T58" s="737"/>
      <c r="U58" s="737"/>
      <c r="V58" s="737"/>
      <c r="W58" s="737"/>
      <c r="X58" s="737"/>
      <c r="Y58" s="737"/>
      <c r="Z58" s="738"/>
      <c r="AA58" s="739"/>
      <c r="AB58" s="737"/>
      <c r="AC58" s="737"/>
      <c r="AD58" s="737"/>
      <c r="AE58" s="737"/>
      <c r="AF58" s="737"/>
      <c r="AG58" s="737"/>
      <c r="AH58" s="737"/>
      <c r="AI58" s="737"/>
      <c r="AJ58" s="737"/>
      <c r="AK58" s="737"/>
      <c r="AL58" s="738"/>
      <c r="AM58" s="739"/>
      <c r="AN58" s="737"/>
      <c r="AO58" s="737"/>
      <c r="AP58" s="737"/>
      <c r="AQ58" s="737"/>
      <c r="AR58" s="737"/>
      <c r="AS58" s="737"/>
      <c r="AT58" s="737"/>
      <c r="AU58" s="737"/>
      <c r="AV58" s="737"/>
      <c r="AW58" s="737"/>
      <c r="AX58" s="738"/>
      <c r="AY58" s="739"/>
      <c r="AZ58" s="737"/>
      <c r="BA58" s="737"/>
      <c r="BB58" s="737"/>
      <c r="BC58" s="737"/>
      <c r="BD58" s="737"/>
      <c r="BE58" s="737"/>
      <c r="BF58" s="737"/>
      <c r="BG58" s="737"/>
      <c r="BH58" s="737"/>
      <c r="BI58" s="737"/>
      <c r="BJ58" s="738"/>
      <c r="BK58" s="739"/>
      <c r="BL58" s="737"/>
      <c r="BM58" s="737"/>
      <c r="BN58" s="737"/>
      <c r="BO58" s="737"/>
      <c r="BP58" s="737"/>
      <c r="BQ58" s="737"/>
      <c r="BR58" s="737"/>
      <c r="BS58" s="737"/>
      <c r="BT58" s="737"/>
      <c r="BU58" s="737"/>
      <c r="BV58" s="1324"/>
      <c r="CF58" s="167"/>
    </row>
    <row r="59" spans="1:163" ht="14.4" thickBot="1">
      <c r="B59" s="742" t="s">
        <v>331</v>
      </c>
      <c r="C59" s="739"/>
      <c r="D59" s="737"/>
      <c r="E59" s="1323"/>
      <c r="F59" s="1323"/>
      <c r="G59" s="1323"/>
      <c r="H59" s="1323"/>
      <c r="I59" s="1323"/>
      <c r="J59" s="737"/>
      <c r="K59" s="737"/>
      <c r="L59" s="737"/>
      <c r="M59" s="737"/>
      <c r="N59" s="738"/>
      <c r="O59" s="739"/>
      <c r="P59" s="737"/>
      <c r="Q59" s="737"/>
      <c r="R59" s="737"/>
      <c r="S59" s="737"/>
      <c r="T59" s="737"/>
      <c r="U59" s="737"/>
      <c r="V59" s="737"/>
      <c r="W59" s="737"/>
      <c r="X59" s="737"/>
      <c r="Y59" s="737"/>
      <c r="Z59" s="738"/>
      <c r="AA59" s="739"/>
      <c r="AB59" s="737"/>
      <c r="AC59" s="737"/>
      <c r="AD59" s="737"/>
      <c r="AE59" s="737"/>
      <c r="AF59" s="737"/>
      <c r="AG59" s="737"/>
      <c r="AH59" s="737"/>
      <c r="AI59" s="737"/>
      <c r="AJ59" s="737"/>
      <c r="AK59" s="737"/>
      <c r="AL59" s="738"/>
      <c r="AM59" s="739"/>
      <c r="AN59" s="737"/>
      <c r="AO59" s="737"/>
      <c r="AP59" s="737"/>
      <c r="AQ59" s="737"/>
      <c r="AR59" s="737"/>
      <c r="AS59" s="737"/>
      <c r="AT59" s="737"/>
      <c r="AU59" s="737"/>
      <c r="AV59" s="737"/>
      <c r="AW59" s="737"/>
      <c r="AX59" s="738"/>
      <c r="AY59" s="739"/>
      <c r="AZ59" s="737"/>
      <c r="BA59" s="737"/>
      <c r="BB59" s="737"/>
      <c r="BC59" s="737"/>
      <c r="BD59" s="737"/>
      <c r="BE59" s="737"/>
      <c r="BF59" s="737"/>
      <c r="BG59" s="737"/>
      <c r="BH59" s="737"/>
      <c r="BI59" s="737"/>
      <c r="BJ59" s="738"/>
      <c r="BK59" s="739"/>
      <c r="BL59" s="737"/>
      <c r="BM59" s="737"/>
      <c r="BN59" s="737"/>
      <c r="BO59" s="737"/>
      <c r="BP59" s="737"/>
      <c r="BQ59" s="737"/>
      <c r="BR59" s="737"/>
      <c r="BS59" s="737"/>
      <c r="BT59" s="737"/>
      <c r="BU59" s="737"/>
      <c r="BV59" s="1324"/>
      <c r="CF59" s="167"/>
    </row>
    <row r="60" spans="1:163">
      <c r="B60" s="171" t="s">
        <v>330</v>
      </c>
      <c r="C60" s="739"/>
      <c r="D60" s="737"/>
      <c r="E60" s="1323"/>
      <c r="F60" s="1323"/>
      <c r="G60" s="1323"/>
      <c r="H60" s="1323"/>
      <c r="I60" s="1323"/>
      <c r="J60" s="737"/>
      <c r="K60" s="737"/>
      <c r="L60" s="737"/>
      <c r="M60" s="737"/>
      <c r="N60" s="738"/>
      <c r="O60" s="739"/>
      <c r="P60" s="737"/>
      <c r="Q60" s="737"/>
      <c r="R60" s="737"/>
      <c r="S60" s="737"/>
      <c r="T60" s="737"/>
      <c r="U60" s="737"/>
      <c r="V60" s="737"/>
      <c r="W60" s="737"/>
      <c r="X60" s="737"/>
      <c r="Y60" s="737"/>
      <c r="Z60" s="738"/>
      <c r="AA60" s="739"/>
      <c r="AB60" s="737"/>
      <c r="AC60" s="737"/>
      <c r="AD60" s="737"/>
      <c r="AE60" s="737"/>
      <c r="AF60" s="737"/>
      <c r="AG60" s="737"/>
      <c r="AH60" s="737"/>
      <c r="AI60" s="737"/>
      <c r="AJ60" s="737"/>
      <c r="AK60" s="737"/>
      <c r="AL60" s="738"/>
      <c r="AM60" s="739"/>
      <c r="AN60" s="737"/>
      <c r="AO60" s="737"/>
      <c r="AP60" s="737"/>
      <c r="AQ60" s="737"/>
      <c r="AR60" s="737"/>
      <c r="AS60" s="737"/>
      <c r="AT60" s="737"/>
      <c r="AU60" s="737"/>
      <c r="AV60" s="737"/>
      <c r="AW60" s="737"/>
      <c r="AX60" s="738"/>
      <c r="AY60" s="739"/>
      <c r="AZ60" s="737"/>
      <c r="BA60" s="737"/>
      <c r="BB60" s="737"/>
      <c r="BC60" s="737"/>
      <c r="BD60" s="737"/>
      <c r="BE60" s="737"/>
      <c r="BF60" s="737"/>
      <c r="BG60" s="737"/>
      <c r="BH60" s="737"/>
      <c r="BI60" s="737"/>
      <c r="BJ60" s="738"/>
      <c r="BK60" s="739"/>
      <c r="BL60" s="737"/>
      <c r="BM60" s="737"/>
      <c r="BN60" s="737"/>
      <c r="BO60" s="737"/>
      <c r="BP60" s="737"/>
      <c r="BQ60" s="737"/>
      <c r="BR60" s="737"/>
      <c r="BS60" s="737"/>
      <c r="BT60" s="737"/>
      <c r="BU60" s="737"/>
      <c r="BV60" s="1324"/>
      <c r="CF60" s="167"/>
    </row>
    <row r="61" spans="1:163">
      <c r="B61" s="743" t="s">
        <v>329</v>
      </c>
      <c r="C61" s="739"/>
      <c r="D61" s="737"/>
      <c r="E61" s="1323"/>
      <c r="F61" s="1323"/>
      <c r="G61" s="1323"/>
      <c r="H61" s="1323"/>
      <c r="I61" s="1323"/>
      <c r="J61" s="737"/>
      <c r="K61" s="737"/>
      <c r="L61" s="737"/>
      <c r="M61" s="737"/>
      <c r="N61" s="738"/>
      <c r="O61" s="739"/>
      <c r="P61" s="737"/>
      <c r="Q61" s="737"/>
      <c r="R61" s="737"/>
      <c r="S61" s="737"/>
      <c r="T61" s="737"/>
      <c r="U61" s="737"/>
      <c r="V61" s="737"/>
      <c r="W61" s="737"/>
      <c r="X61" s="737"/>
      <c r="Y61" s="737"/>
      <c r="Z61" s="738"/>
      <c r="AA61" s="739"/>
      <c r="AB61" s="737"/>
      <c r="AC61" s="737"/>
      <c r="AD61" s="737"/>
      <c r="AE61" s="737"/>
      <c r="AF61" s="737"/>
      <c r="AG61" s="737"/>
      <c r="AH61" s="737"/>
      <c r="AI61" s="737"/>
      <c r="AJ61" s="737"/>
      <c r="AK61" s="737"/>
      <c r="AL61" s="738"/>
      <c r="AM61" s="739"/>
      <c r="AN61" s="737"/>
      <c r="AO61" s="737"/>
      <c r="AP61" s="737"/>
      <c r="AQ61" s="737"/>
      <c r="AR61" s="737"/>
      <c r="AS61" s="737"/>
      <c r="AT61" s="737"/>
      <c r="AU61" s="737"/>
      <c r="AV61" s="737"/>
      <c r="AW61" s="737"/>
      <c r="AX61" s="738"/>
      <c r="AY61" s="739"/>
      <c r="AZ61" s="737"/>
      <c r="BA61" s="737"/>
      <c r="BB61" s="737"/>
      <c r="BC61" s="737"/>
      <c r="BD61" s="737"/>
      <c r="BE61" s="737"/>
      <c r="BF61" s="737"/>
      <c r="BG61" s="737"/>
      <c r="BH61" s="737"/>
      <c r="BI61" s="737"/>
      <c r="BJ61" s="738"/>
      <c r="BK61" s="739"/>
      <c r="BL61" s="737"/>
      <c r="BM61" s="737"/>
      <c r="BN61" s="737"/>
      <c r="BO61" s="737"/>
      <c r="BP61" s="737"/>
      <c r="BQ61" s="737"/>
      <c r="BR61" s="737"/>
      <c r="BS61" s="737"/>
      <c r="BT61" s="737"/>
      <c r="BU61" s="737"/>
      <c r="BV61" s="1324"/>
      <c r="CF61" s="167"/>
    </row>
    <row r="62" spans="1:163" ht="14.4" thickBot="1">
      <c r="B62" s="1327"/>
      <c r="C62" s="739"/>
      <c r="D62" s="737"/>
      <c r="E62" s="1323"/>
      <c r="F62" s="1323"/>
      <c r="G62" s="1323"/>
      <c r="H62" s="1323"/>
      <c r="I62" s="1323"/>
      <c r="J62" s="737"/>
      <c r="K62" s="737"/>
      <c r="L62" s="737"/>
      <c r="M62" s="737"/>
      <c r="N62" s="738"/>
      <c r="O62" s="739"/>
      <c r="P62" s="737"/>
      <c r="Q62" s="737"/>
      <c r="R62" s="737"/>
      <c r="S62" s="737"/>
      <c r="T62" s="737"/>
      <c r="U62" s="737"/>
      <c r="V62" s="737"/>
      <c r="W62" s="737"/>
      <c r="X62" s="737"/>
      <c r="Y62" s="737"/>
      <c r="Z62" s="738"/>
      <c r="AA62" s="739"/>
      <c r="AB62" s="737"/>
      <c r="AC62" s="737"/>
      <c r="AD62" s="737"/>
      <c r="AE62" s="737"/>
      <c r="AF62" s="737"/>
      <c r="AG62" s="737"/>
      <c r="AH62" s="737"/>
      <c r="AI62" s="737"/>
      <c r="AJ62" s="737"/>
      <c r="AK62" s="737"/>
      <c r="AL62" s="738"/>
      <c r="AM62" s="739"/>
      <c r="AN62" s="737"/>
      <c r="AO62" s="737"/>
      <c r="AP62" s="737"/>
      <c r="AQ62" s="737"/>
      <c r="AR62" s="737"/>
      <c r="AS62" s="737"/>
      <c r="AT62" s="737"/>
      <c r="AU62" s="737"/>
      <c r="AV62" s="737"/>
      <c r="AW62" s="737"/>
      <c r="AX62" s="738"/>
      <c r="AY62" s="739"/>
      <c r="AZ62" s="737"/>
      <c r="BA62" s="737"/>
      <c r="BB62" s="737"/>
      <c r="BC62" s="737"/>
      <c r="BD62" s="737"/>
      <c r="BE62" s="737"/>
      <c r="BF62" s="737"/>
      <c r="BG62" s="737"/>
      <c r="BH62" s="737"/>
      <c r="BI62" s="737"/>
      <c r="BJ62" s="738"/>
      <c r="BK62" s="739"/>
      <c r="BL62" s="737"/>
      <c r="BM62" s="737"/>
      <c r="BN62" s="737"/>
      <c r="BO62" s="737"/>
      <c r="BP62" s="737"/>
      <c r="BQ62" s="737"/>
      <c r="BR62" s="737"/>
      <c r="BS62" s="737"/>
      <c r="BT62" s="737"/>
      <c r="BU62" s="737"/>
      <c r="BV62" s="1324"/>
      <c r="CF62" s="167"/>
    </row>
    <row r="63" spans="1:163">
      <c r="B63" s="171" t="s">
        <v>328</v>
      </c>
      <c r="C63" s="739"/>
      <c r="D63" s="737"/>
      <c r="E63" s="1323"/>
      <c r="F63" s="1323"/>
      <c r="G63" s="1323"/>
      <c r="H63" s="1323"/>
      <c r="I63" s="1323"/>
      <c r="J63" s="737"/>
      <c r="K63" s="737"/>
      <c r="L63" s="737"/>
      <c r="M63" s="737"/>
      <c r="N63" s="738"/>
      <c r="O63" s="739"/>
      <c r="P63" s="737"/>
      <c r="Q63" s="737"/>
      <c r="R63" s="737"/>
      <c r="S63" s="737"/>
      <c r="T63" s="737"/>
      <c r="U63" s="737"/>
      <c r="V63" s="737"/>
      <c r="W63" s="737"/>
      <c r="X63" s="737"/>
      <c r="Y63" s="737"/>
      <c r="Z63" s="738"/>
      <c r="AA63" s="739"/>
      <c r="AB63" s="737"/>
      <c r="AC63" s="737"/>
      <c r="AD63" s="737"/>
      <c r="AE63" s="737"/>
      <c r="AF63" s="737"/>
      <c r="AG63" s="737"/>
      <c r="AH63" s="737"/>
      <c r="AI63" s="737"/>
      <c r="AJ63" s="737"/>
      <c r="AK63" s="737"/>
      <c r="AL63" s="738"/>
      <c r="AM63" s="739"/>
      <c r="AN63" s="737"/>
      <c r="AO63" s="737"/>
      <c r="AP63" s="737"/>
      <c r="AQ63" s="737"/>
      <c r="AR63" s="737"/>
      <c r="AS63" s="737"/>
      <c r="AT63" s="737"/>
      <c r="AU63" s="737"/>
      <c r="AV63" s="737"/>
      <c r="AW63" s="737"/>
      <c r="AX63" s="738"/>
      <c r="AY63" s="739"/>
      <c r="AZ63" s="737"/>
      <c r="BA63" s="737"/>
      <c r="BB63" s="737"/>
      <c r="BC63" s="737"/>
      <c r="BD63" s="737"/>
      <c r="BE63" s="737"/>
      <c r="BF63" s="737"/>
      <c r="BG63" s="737"/>
      <c r="BH63" s="737"/>
      <c r="BI63" s="737"/>
      <c r="BJ63" s="738"/>
      <c r="BK63" s="739"/>
      <c r="BL63" s="737"/>
      <c r="BM63" s="737"/>
      <c r="BN63" s="737"/>
      <c r="BO63" s="737"/>
      <c r="BP63" s="737"/>
      <c r="BQ63" s="737"/>
      <c r="BR63" s="737"/>
      <c r="BS63" s="737"/>
      <c r="BT63" s="737"/>
      <c r="BU63" s="737"/>
      <c r="BV63" s="1324"/>
      <c r="CF63" s="167"/>
    </row>
    <row r="64" spans="1:163">
      <c r="B64" s="743" t="s">
        <v>327</v>
      </c>
      <c r="C64" s="739"/>
      <c r="D64" s="737"/>
      <c r="E64" s="1323"/>
      <c r="F64" s="1323"/>
      <c r="G64" s="1323"/>
      <c r="H64" s="1323"/>
      <c r="I64" s="1323"/>
      <c r="J64" s="737"/>
      <c r="K64" s="737"/>
      <c r="L64" s="737"/>
      <c r="M64" s="737"/>
      <c r="N64" s="738"/>
      <c r="O64" s="739"/>
      <c r="P64" s="737"/>
      <c r="Q64" s="737"/>
      <c r="R64" s="737"/>
      <c r="S64" s="737"/>
      <c r="T64" s="737"/>
      <c r="U64" s="737"/>
      <c r="V64" s="737"/>
      <c r="W64" s="737"/>
      <c r="X64" s="737"/>
      <c r="Y64" s="737"/>
      <c r="Z64" s="738"/>
      <c r="AA64" s="739"/>
      <c r="AB64" s="737"/>
      <c r="AC64" s="737"/>
      <c r="AD64" s="737"/>
      <c r="AE64" s="737"/>
      <c r="AF64" s="737"/>
      <c r="AG64" s="737"/>
      <c r="AH64" s="737"/>
      <c r="AI64" s="737"/>
      <c r="AJ64" s="737"/>
      <c r="AK64" s="737"/>
      <c r="AL64" s="738"/>
      <c r="AM64" s="739"/>
      <c r="AN64" s="737"/>
      <c r="AO64" s="737"/>
      <c r="AP64" s="737"/>
      <c r="AQ64" s="737"/>
      <c r="AR64" s="737"/>
      <c r="AS64" s="737"/>
      <c r="AT64" s="737"/>
      <c r="AU64" s="737"/>
      <c r="AV64" s="737"/>
      <c r="AW64" s="737"/>
      <c r="AX64" s="738"/>
      <c r="AY64" s="739"/>
      <c r="AZ64" s="737"/>
      <c r="BA64" s="737"/>
      <c r="BB64" s="737"/>
      <c r="BC64" s="737"/>
      <c r="BD64" s="737"/>
      <c r="BE64" s="737"/>
      <c r="BF64" s="737"/>
      <c r="BG64" s="737"/>
      <c r="BH64" s="737"/>
      <c r="BI64" s="737"/>
      <c r="BJ64" s="738"/>
      <c r="BK64" s="739"/>
      <c r="BL64" s="737"/>
      <c r="BM64" s="737"/>
      <c r="BN64" s="737"/>
      <c r="BO64" s="737"/>
      <c r="BP64" s="737"/>
      <c r="BQ64" s="737"/>
      <c r="BR64" s="737"/>
      <c r="BS64" s="737"/>
      <c r="BT64" s="737"/>
      <c r="BU64" s="737"/>
      <c r="BV64" s="1324"/>
      <c r="CF64" s="167"/>
    </row>
    <row r="65" spans="2:84" ht="14.4" thickBot="1">
      <c r="B65" s="1327"/>
      <c r="C65" s="739"/>
      <c r="D65" s="737"/>
      <c r="E65" s="1323"/>
      <c r="F65" s="1323"/>
      <c r="G65" s="1323"/>
      <c r="H65" s="1323"/>
      <c r="I65" s="1323"/>
      <c r="J65" s="737"/>
      <c r="K65" s="737"/>
      <c r="L65" s="737"/>
      <c r="M65" s="737"/>
      <c r="N65" s="738"/>
      <c r="O65" s="739"/>
      <c r="P65" s="737"/>
      <c r="Q65" s="737"/>
      <c r="R65" s="737"/>
      <c r="S65" s="737"/>
      <c r="T65" s="737"/>
      <c r="U65" s="737"/>
      <c r="V65" s="737"/>
      <c r="W65" s="737"/>
      <c r="X65" s="737"/>
      <c r="Y65" s="737"/>
      <c r="Z65" s="738"/>
      <c r="AA65" s="739"/>
      <c r="AB65" s="737"/>
      <c r="AC65" s="737"/>
      <c r="AD65" s="737"/>
      <c r="AE65" s="737"/>
      <c r="AF65" s="737"/>
      <c r="AG65" s="737"/>
      <c r="AH65" s="737"/>
      <c r="AI65" s="737"/>
      <c r="AJ65" s="737"/>
      <c r="AK65" s="737"/>
      <c r="AL65" s="738"/>
      <c r="AM65" s="739"/>
      <c r="AN65" s="737"/>
      <c r="AO65" s="737"/>
      <c r="AP65" s="737"/>
      <c r="AQ65" s="737"/>
      <c r="AR65" s="737"/>
      <c r="AS65" s="737"/>
      <c r="AT65" s="737"/>
      <c r="AU65" s="737"/>
      <c r="AV65" s="737"/>
      <c r="AW65" s="737"/>
      <c r="AX65" s="738"/>
      <c r="AY65" s="739"/>
      <c r="AZ65" s="737"/>
      <c r="BA65" s="737"/>
      <c r="BB65" s="737"/>
      <c r="BC65" s="737"/>
      <c r="BD65" s="737"/>
      <c r="BE65" s="737"/>
      <c r="BF65" s="737"/>
      <c r="BG65" s="737"/>
      <c r="BH65" s="737"/>
      <c r="BI65" s="737"/>
      <c r="BJ65" s="738"/>
      <c r="BK65" s="739"/>
      <c r="BL65" s="737"/>
      <c r="BM65" s="737"/>
      <c r="BN65" s="737"/>
      <c r="BO65" s="737"/>
      <c r="BP65" s="737"/>
      <c r="BQ65" s="737"/>
      <c r="BR65" s="737"/>
      <c r="BS65" s="737"/>
      <c r="BT65" s="737"/>
      <c r="BU65" s="737"/>
      <c r="BV65" s="1324"/>
      <c r="CF65" s="167"/>
    </row>
    <row r="66" spans="2:84">
      <c r="B66" s="171" t="s">
        <v>326</v>
      </c>
      <c r="C66" s="739"/>
      <c r="D66" s="737"/>
      <c r="E66" s="1323"/>
      <c r="F66" s="1323"/>
      <c r="G66" s="1323"/>
      <c r="H66" s="1323"/>
      <c r="I66" s="1323"/>
      <c r="J66" s="737"/>
      <c r="K66" s="737"/>
      <c r="L66" s="737"/>
      <c r="M66" s="737"/>
      <c r="N66" s="738"/>
      <c r="O66" s="739"/>
      <c r="P66" s="737"/>
      <c r="Q66" s="737"/>
      <c r="R66" s="737"/>
      <c r="S66" s="737"/>
      <c r="T66" s="737"/>
      <c r="U66" s="737"/>
      <c r="V66" s="737"/>
      <c r="W66" s="737"/>
      <c r="X66" s="737"/>
      <c r="Y66" s="737"/>
      <c r="Z66" s="738"/>
      <c r="AA66" s="739"/>
      <c r="AB66" s="737"/>
      <c r="AC66" s="737"/>
      <c r="AD66" s="737"/>
      <c r="AE66" s="737"/>
      <c r="AF66" s="737"/>
      <c r="AG66" s="737"/>
      <c r="AH66" s="737"/>
      <c r="AI66" s="737"/>
      <c r="AJ66" s="737"/>
      <c r="AK66" s="737"/>
      <c r="AL66" s="738"/>
      <c r="AM66" s="739"/>
      <c r="AN66" s="737"/>
      <c r="AO66" s="737"/>
      <c r="AP66" s="737"/>
      <c r="AQ66" s="737"/>
      <c r="AR66" s="737"/>
      <c r="AS66" s="737"/>
      <c r="AT66" s="737"/>
      <c r="AU66" s="737"/>
      <c r="AV66" s="737"/>
      <c r="AW66" s="737"/>
      <c r="AX66" s="738"/>
      <c r="AY66" s="739"/>
      <c r="AZ66" s="737"/>
      <c r="BA66" s="737"/>
      <c r="BB66" s="737"/>
      <c r="BC66" s="737"/>
      <c r="BD66" s="737"/>
      <c r="BE66" s="737"/>
      <c r="BF66" s="737"/>
      <c r="BG66" s="737"/>
      <c r="BH66" s="737"/>
      <c r="BI66" s="737"/>
      <c r="BJ66" s="738"/>
      <c r="BK66" s="739"/>
      <c r="BL66" s="737"/>
      <c r="BM66" s="737"/>
      <c r="BN66" s="737"/>
      <c r="BO66" s="737"/>
      <c r="BP66" s="737"/>
      <c r="BQ66" s="737"/>
      <c r="BR66" s="737"/>
      <c r="BS66" s="737"/>
      <c r="BT66" s="737"/>
      <c r="BU66" s="737"/>
      <c r="BV66" s="1324"/>
      <c r="CF66" s="167"/>
    </row>
    <row r="67" spans="2:84">
      <c r="B67" s="743" t="s">
        <v>325</v>
      </c>
      <c r="C67" s="739"/>
      <c r="D67" s="737"/>
      <c r="E67" s="1323"/>
      <c r="F67" s="1323"/>
      <c r="G67" s="1323"/>
      <c r="H67" s="1323"/>
      <c r="I67" s="1323"/>
      <c r="J67" s="737"/>
      <c r="K67" s="737"/>
      <c r="L67" s="737"/>
      <c r="M67" s="737"/>
      <c r="N67" s="1323">
        <v>51000</v>
      </c>
      <c r="O67" s="739"/>
      <c r="P67" s="737"/>
      <c r="Q67" s="737"/>
      <c r="R67" s="737"/>
      <c r="S67" s="737"/>
      <c r="T67" s="737"/>
      <c r="U67" s="737"/>
      <c r="V67" s="737"/>
      <c r="W67" s="737"/>
      <c r="X67" s="737"/>
      <c r="Y67" s="737"/>
      <c r="Z67" s="1323">
        <v>26000</v>
      </c>
      <c r="AA67" s="739"/>
      <c r="AB67" s="737"/>
      <c r="AC67" s="737"/>
      <c r="AD67" s="737"/>
      <c r="AE67" s="737"/>
      <c r="AF67" s="737"/>
      <c r="AG67" s="737"/>
      <c r="AH67" s="737"/>
      <c r="AI67" s="737"/>
      <c r="AJ67" s="737"/>
      <c r="AK67" s="737"/>
      <c r="AL67" s="1323">
        <v>1000</v>
      </c>
      <c r="AM67" s="739"/>
      <c r="AN67" s="737"/>
      <c r="AO67" s="737"/>
      <c r="AP67" s="737"/>
      <c r="AQ67" s="737"/>
      <c r="AR67" s="737"/>
      <c r="AS67" s="737"/>
      <c r="AT67" s="737"/>
      <c r="AU67" s="737"/>
      <c r="AV67" s="737"/>
      <c r="AW67" s="737"/>
      <c r="AX67" s="1323">
        <v>478000</v>
      </c>
      <c r="AY67" s="739"/>
      <c r="AZ67" s="737"/>
      <c r="BA67" s="737"/>
      <c r="BB67" s="737"/>
      <c r="BC67" s="737"/>
      <c r="BD67" s="737"/>
      <c r="BE67" s="737"/>
      <c r="BF67" s="737"/>
      <c r="BG67" s="737"/>
      <c r="BH67" s="737"/>
      <c r="BI67" s="737"/>
      <c r="BJ67" s="1323">
        <v>1000000</v>
      </c>
      <c r="BK67" s="739"/>
      <c r="BL67" s="737"/>
      <c r="BM67" s="737"/>
      <c r="BN67" s="737"/>
      <c r="BO67" s="737"/>
      <c r="BP67" s="737"/>
      <c r="BQ67" s="737"/>
      <c r="BR67" s="737"/>
      <c r="BS67" s="737"/>
      <c r="BT67" s="737"/>
      <c r="BU67" s="737"/>
      <c r="BV67" s="1324"/>
      <c r="CF67" s="167"/>
    </row>
    <row r="68" spans="2:84">
      <c r="B68" s="743" t="s">
        <v>324</v>
      </c>
      <c r="C68" s="739"/>
      <c r="D68" s="737"/>
      <c r="E68" s="1323"/>
      <c r="F68" s="1323"/>
      <c r="G68" s="1323"/>
      <c r="H68" s="1323"/>
      <c r="I68" s="1323"/>
      <c r="J68" s="737"/>
      <c r="K68" s="737"/>
      <c r="L68" s="737"/>
      <c r="M68" s="737"/>
      <c r="N68" s="738"/>
      <c r="O68" s="739"/>
      <c r="P68" s="737"/>
      <c r="Q68" s="737"/>
      <c r="R68" s="737"/>
      <c r="S68" s="737"/>
      <c r="T68" s="737"/>
      <c r="U68" s="737"/>
      <c r="V68" s="737"/>
      <c r="W68" s="737"/>
      <c r="X68" s="737"/>
      <c r="Y68" s="737"/>
      <c r="Z68" s="738"/>
      <c r="AA68" s="739"/>
      <c r="AB68" s="737"/>
      <c r="AC68" s="737"/>
      <c r="AD68" s="737"/>
      <c r="AE68" s="737"/>
      <c r="AF68" s="737"/>
      <c r="AG68" s="737"/>
      <c r="AH68" s="737"/>
      <c r="AI68" s="737"/>
      <c r="AJ68" s="737"/>
      <c r="AK68" s="737"/>
      <c r="AL68" s="738"/>
      <c r="AM68" s="739"/>
      <c r="AN68" s="737"/>
      <c r="AO68" s="737"/>
      <c r="AP68" s="737"/>
      <c r="AQ68" s="737"/>
      <c r="AR68" s="737"/>
      <c r="AS68" s="737"/>
      <c r="AT68" s="737"/>
      <c r="AU68" s="737"/>
      <c r="AV68" s="737"/>
      <c r="AW68" s="737"/>
      <c r="AX68" s="738"/>
      <c r="AY68" s="739"/>
      <c r="AZ68" s="737"/>
      <c r="BA68" s="737"/>
      <c r="BB68" s="737"/>
      <c r="BC68" s="737"/>
      <c r="BD68" s="737"/>
      <c r="BE68" s="737"/>
      <c r="BF68" s="737"/>
      <c r="BG68" s="737"/>
      <c r="BH68" s="737"/>
      <c r="BI68" s="737"/>
      <c r="BJ68" s="738"/>
      <c r="BK68" s="739"/>
      <c r="BL68" s="737"/>
      <c r="BM68" s="737"/>
      <c r="BN68" s="737"/>
      <c r="BO68" s="737"/>
      <c r="BP68" s="737"/>
      <c r="BQ68" s="737"/>
      <c r="BR68" s="737"/>
      <c r="BS68" s="737"/>
      <c r="BT68" s="737"/>
      <c r="BU68" s="737"/>
      <c r="BV68" s="1324"/>
      <c r="CF68" s="167"/>
    </row>
    <row r="69" spans="2:84">
      <c r="B69" s="743" t="s">
        <v>323</v>
      </c>
      <c r="C69" s="739"/>
      <c r="D69" s="737"/>
      <c r="E69" s="1323"/>
      <c r="F69" s="1323"/>
      <c r="G69" s="1323"/>
      <c r="H69" s="1323"/>
      <c r="I69" s="1323"/>
      <c r="J69" s="737"/>
      <c r="K69" s="737"/>
      <c r="L69" s="737"/>
      <c r="M69" s="737"/>
      <c r="N69" s="738"/>
      <c r="O69" s="739"/>
      <c r="P69" s="737"/>
      <c r="Q69" s="737"/>
      <c r="R69" s="737"/>
      <c r="S69" s="737"/>
      <c r="T69" s="737"/>
      <c r="U69" s="737"/>
      <c r="V69" s="737"/>
      <c r="W69" s="737"/>
      <c r="X69" s="737"/>
      <c r="Y69" s="737"/>
      <c r="Z69" s="738"/>
      <c r="AA69" s="739"/>
      <c r="AB69" s="737"/>
      <c r="AC69" s="737"/>
      <c r="AD69" s="737"/>
      <c r="AE69" s="737"/>
      <c r="AF69" s="737"/>
      <c r="AG69" s="737"/>
      <c r="AH69" s="737"/>
      <c r="AI69" s="737"/>
      <c r="AJ69" s="737"/>
      <c r="AK69" s="737"/>
      <c r="AL69" s="738"/>
      <c r="AM69" s="739"/>
      <c r="AN69" s="737"/>
      <c r="AO69" s="737"/>
      <c r="AP69" s="737"/>
      <c r="AQ69" s="737"/>
      <c r="AR69" s="737"/>
      <c r="AS69" s="737"/>
      <c r="AT69" s="737"/>
      <c r="AU69" s="737"/>
      <c r="AV69" s="737"/>
      <c r="AW69" s="737"/>
      <c r="AX69" s="738"/>
      <c r="AY69" s="739"/>
      <c r="AZ69" s="737"/>
      <c r="BA69" s="737"/>
      <c r="BB69" s="737"/>
      <c r="BC69" s="737"/>
      <c r="BD69" s="737"/>
      <c r="BE69" s="737"/>
      <c r="BF69" s="737"/>
      <c r="BG69" s="737"/>
      <c r="BH69" s="737"/>
      <c r="BI69" s="737"/>
      <c r="BJ69" s="738"/>
      <c r="BK69" s="739"/>
      <c r="BL69" s="737"/>
      <c r="BM69" s="737"/>
      <c r="BN69" s="737"/>
      <c r="BO69" s="737"/>
      <c r="BP69" s="737"/>
      <c r="BQ69" s="737"/>
      <c r="BR69" s="737"/>
      <c r="BS69" s="737"/>
      <c r="BT69" s="737"/>
      <c r="BU69" s="737"/>
      <c r="BV69" s="1324"/>
      <c r="CF69" s="167"/>
    </row>
    <row r="70" spans="2:84" ht="14.4" thickBot="1">
      <c r="B70" s="1327"/>
      <c r="C70" s="739"/>
      <c r="D70" s="737"/>
      <c r="E70" s="1323"/>
      <c r="F70" s="1323"/>
      <c r="G70" s="1323"/>
      <c r="H70" s="1323"/>
      <c r="I70" s="1323"/>
      <c r="J70" s="737"/>
      <c r="K70" s="737"/>
      <c r="L70" s="737"/>
      <c r="M70" s="737"/>
      <c r="N70" s="738"/>
      <c r="O70" s="739"/>
      <c r="P70" s="737"/>
      <c r="Q70" s="737"/>
      <c r="R70" s="737"/>
      <c r="S70" s="737"/>
      <c r="T70" s="737"/>
      <c r="U70" s="737"/>
      <c r="V70" s="737"/>
      <c r="W70" s="737"/>
      <c r="X70" s="737"/>
      <c r="Y70" s="737"/>
      <c r="Z70" s="738"/>
      <c r="AA70" s="739"/>
      <c r="AB70" s="737"/>
      <c r="AC70" s="737"/>
      <c r="AD70" s="737"/>
      <c r="AE70" s="737"/>
      <c r="AF70" s="737"/>
      <c r="AG70" s="737"/>
      <c r="AH70" s="737"/>
      <c r="AI70" s="737"/>
      <c r="AJ70" s="737"/>
      <c r="AK70" s="737"/>
      <c r="AL70" s="738"/>
      <c r="AM70" s="739"/>
      <c r="AN70" s="737"/>
      <c r="AO70" s="737"/>
      <c r="AP70" s="737"/>
      <c r="AQ70" s="737"/>
      <c r="AR70" s="737"/>
      <c r="AS70" s="737"/>
      <c r="AT70" s="737"/>
      <c r="AU70" s="737"/>
      <c r="AV70" s="737"/>
      <c r="AW70" s="737"/>
      <c r="AX70" s="738"/>
      <c r="AY70" s="739"/>
      <c r="AZ70" s="737"/>
      <c r="BA70" s="737"/>
      <c r="BB70" s="737"/>
      <c r="BC70" s="737"/>
      <c r="BD70" s="737"/>
      <c r="BE70" s="737"/>
      <c r="BF70" s="737"/>
      <c r="BG70" s="737"/>
      <c r="BH70" s="737"/>
      <c r="BI70" s="737"/>
      <c r="BJ70" s="738"/>
      <c r="BK70" s="739"/>
      <c r="BL70" s="737"/>
      <c r="BM70" s="737"/>
      <c r="BN70" s="737"/>
      <c r="BO70" s="737"/>
      <c r="BP70" s="737"/>
      <c r="BQ70" s="737"/>
      <c r="BR70" s="737"/>
      <c r="BS70" s="737"/>
      <c r="BT70" s="737"/>
      <c r="BU70" s="737"/>
      <c r="BV70" s="1324"/>
      <c r="CF70" s="167"/>
    </row>
    <row r="71" spans="2:84">
      <c r="B71" s="171" t="s">
        <v>322</v>
      </c>
      <c r="C71" s="739"/>
      <c r="D71" s="737"/>
      <c r="E71" s="1323"/>
      <c r="F71" s="1323"/>
      <c r="G71" s="1323"/>
      <c r="H71" s="1323"/>
      <c r="I71" s="1323"/>
      <c r="J71" s="737"/>
      <c r="K71" s="737"/>
      <c r="L71" s="737"/>
      <c r="M71" s="737"/>
      <c r="N71" s="738"/>
      <c r="O71" s="739"/>
      <c r="P71" s="737"/>
      <c r="Q71" s="737"/>
      <c r="R71" s="737"/>
      <c r="S71" s="737"/>
      <c r="T71" s="737"/>
      <c r="U71" s="737"/>
      <c r="V71" s="737"/>
      <c r="W71" s="737"/>
      <c r="X71" s="737"/>
      <c r="Y71" s="737"/>
      <c r="Z71" s="738"/>
      <c r="AA71" s="739"/>
      <c r="AB71" s="737"/>
      <c r="AC71" s="737"/>
      <c r="AD71" s="737"/>
      <c r="AE71" s="737"/>
      <c r="AF71" s="737"/>
      <c r="AG71" s="737"/>
      <c r="AH71" s="737"/>
      <c r="AI71" s="737"/>
      <c r="AJ71" s="737"/>
      <c r="AK71" s="737"/>
      <c r="AL71" s="738"/>
      <c r="AM71" s="739"/>
      <c r="AN71" s="737"/>
      <c r="AO71" s="737"/>
      <c r="AP71" s="737"/>
      <c r="AQ71" s="737"/>
      <c r="AR71" s="737"/>
      <c r="AS71" s="737"/>
      <c r="AT71" s="737"/>
      <c r="AU71" s="737"/>
      <c r="AV71" s="737"/>
      <c r="AW71" s="737"/>
      <c r="AX71" s="738"/>
      <c r="AY71" s="739"/>
      <c r="AZ71" s="737"/>
      <c r="BA71" s="737"/>
      <c r="BB71" s="737"/>
      <c r="BC71" s="737"/>
      <c r="BD71" s="737"/>
      <c r="BE71" s="737"/>
      <c r="BF71" s="737"/>
      <c r="BG71" s="737"/>
      <c r="BH71" s="737"/>
      <c r="BI71" s="737"/>
      <c r="BJ71" s="738"/>
      <c r="BK71" s="739"/>
      <c r="BL71" s="737"/>
      <c r="BM71" s="737"/>
      <c r="BN71" s="737"/>
      <c r="BO71" s="737"/>
      <c r="BP71" s="737"/>
      <c r="BQ71" s="737"/>
      <c r="BR71" s="737"/>
      <c r="BS71" s="737"/>
      <c r="BT71" s="737"/>
      <c r="BU71" s="737"/>
      <c r="BV71" s="1324"/>
      <c r="CF71" s="167"/>
    </row>
    <row r="72" spans="2:84">
      <c r="B72" s="743" t="s">
        <v>321</v>
      </c>
      <c r="C72" s="739"/>
      <c r="D72" s="737"/>
      <c r="E72" s="1323"/>
      <c r="F72" s="1323"/>
      <c r="G72" s="1323"/>
      <c r="H72" s="1323"/>
      <c r="I72" s="1323"/>
      <c r="J72" s="737"/>
      <c r="K72" s="737"/>
      <c r="L72" s="737"/>
      <c r="M72" s="737"/>
      <c r="N72" s="738"/>
      <c r="O72" s="739"/>
      <c r="P72" s="737"/>
      <c r="Q72" s="737"/>
      <c r="R72" s="737"/>
      <c r="S72" s="737"/>
      <c r="T72" s="737"/>
      <c r="U72" s="737"/>
      <c r="V72" s="737"/>
      <c r="W72" s="737"/>
      <c r="X72" s="737"/>
      <c r="Y72" s="737"/>
      <c r="Z72" s="738"/>
      <c r="AA72" s="739"/>
      <c r="AB72" s="737"/>
      <c r="AC72" s="737"/>
      <c r="AD72" s="737"/>
      <c r="AE72" s="737"/>
      <c r="AF72" s="737"/>
      <c r="AG72" s="737"/>
      <c r="AH72" s="737"/>
      <c r="AI72" s="737"/>
      <c r="AJ72" s="737"/>
      <c r="AK72" s="737"/>
      <c r="AL72" s="738"/>
      <c r="AM72" s="739"/>
      <c r="AN72" s="737"/>
      <c r="AO72" s="737"/>
      <c r="AP72" s="737"/>
      <c r="AQ72" s="737"/>
      <c r="AR72" s="737"/>
      <c r="AS72" s="737"/>
      <c r="AT72" s="737"/>
      <c r="AU72" s="737"/>
      <c r="AV72" s="737"/>
      <c r="AW72" s="737"/>
      <c r="AX72" s="738"/>
      <c r="AY72" s="739"/>
      <c r="AZ72" s="737"/>
      <c r="BA72" s="737"/>
      <c r="BB72" s="737"/>
      <c r="BC72" s="737"/>
      <c r="BD72" s="737"/>
      <c r="BE72" s="737"/>
      <c r="BF72" s="737"/>
      <c r="BG72" s="737"/>
      <c r="BH72" s="737"/>
      <c r="BI72" s="737"/>
      <c r="BJ72" s="738"/>
      <c r="BK72" s="739"/>
      <c r="BL72" s="737"/>
      <c r="BM72" s="737"/>
      <c r="BN72" s="737"/>
      <c r="BO72" s="737"/>
      <c r="BP72" s="737"/>
      <c r="BQ72" s="737"/>
      <c r="BR72" s="737"/>
      <c r="BS72" s="737"/>
      <c r="BT72" s="737"/>
      <c r="BU72" s="737"/>
      <c r="BV72" s="1324"/>
      <c r="CF72" s="167"/>
    </row>
    <row r="73" spans="2:84" ht="14.4" thickBot="1">
      <c r="B73" s="1327"/>
      <c r="C73" s="739"/>
      <c r="D73" s="737"/>
      <c r="E73" s="1323"/>
      <c r="F73" s="1323"/>
      <c r="G73" s="1323"/>
      <c r="H73" s="1323"/>
      <c r="I73" s="1323"/>
      <c r="J73" s="737"/>
      <c r="K73" s="737"/>
      <c r="L73" s="737"/>
      <c r="M73" s="737"/>
      <c r="N73" s="738"/>
      <c r="O73" s="739"/>
      <c r="P73" s="737"/>
      <c r="Q73" s="737"/>
      <c r="R73" s="737"/>
      <c r="S73" s="737"/>
      <c r="T73" s="737"/>
      <c r="U73" s="737"/>
      <c r="V73" s="737"/>
      <c r="W73" s="737"/>
      <c r="X73" s="737"/>
      <c r="Y73" s="737"/>
      <c r="Z73" s="738"/>
      <c r="AA73" s="739"/>
      <c r="AB73" s="737"/>
      <c r="AC73" s="737"/>
      <c r="AD73" s="737"/>
      <c r="AE73" s="737"/>
      <c r="AF73" s="737"/>
      <c r="AG73" s="737"/>
      <c r="AH73" s="737"/>
      <c r="AI73" s="737"/>
      <c r="AJ73" s="737"/>
      <c r="AK73" s="737"/>
      <c r="AL73" s="738"/>
      <c r="AM73" s="739"/>
      <c r="AN73" s="737"/>
      <c r="AO73" s="737"/>
      <c r="AP73" s="737"/>
      <c r="AQ73" s="737"/>
      <c r="AR73" s="737"/>
      <c r="AS73" s="737"/>
      <c r="AT73" s="737"/>
      <c r="AU73" s="737"/>
      <c r="AV73" s="737"/>
      <c r="AW73" s="737"/>
      <c r="AX73" s="738"/>
      <c r="AY73" s="739"/>
      <c r="AZ73" s="737"/>
      <c r="BA73" s="737"/>
      <c r="BB73" s="737"/>
      <c r="BC73" s="737"/>
      <c r="BD73" s="737"/>
      <c r="BE73" s="737"/>
      <c r="BF73" s="737"/>
      <c r="BG73" s="737"/>
      <c r="BH73" s="737"/>
      <c r="BI73" s="737"/>
      <c r="BJ73" s="738"/>
      <c r="BK73" s="739"/>
      <c r="BL73" s="737"/>
      <c r="BM73" s="737"/>
      <c r="BN73" s="737"/>
      <c r="BO73" s="737"/>
      <c r="BP73" s="737"/>
      <c r="BQ73" s="737"/>
      <c r="BR73" s="737"/>
      <c r="BS73" s="737"/>
      <c r="BT73" s="737"/>
      <c r="BU73" s="737"/>
      <c r="BV73" s="1324"/>
      <c r="CF73" s="167"/>
    </row>
    <row r="74" spans="2:84">
      <c r="B74" s="171" t="s">
        <v>320</v>
      </c>
      <c r="C74" s="739"/>
      <c r="D74" s="737"/>
      <c r="E74" s="1323"/>
      <c r="F74" s="1323"/>
      <c r="G74" s="1323"/>
      <c r="H74" s="1323"/>
      <c r="I74" s="1323"/>
      <c r="J74" s="737"/>
      <c r="K74" s="737"/>
      <c r="L74" s="737"/>
      <c r="M74" s="737"/>
      <c r="N74" s="738"/>
      <c r="O74" s="739"/>
      <c r="P74" s="737"/>
      <c r="Q74" s="737"/>
      <c r="R74" s="737"/>
      <c r="S74" s="737"/>
      <c r="T74" s="737"/>
      <c r="U74" s="737"/>
      <c r="V74" s="737"/>
      <c r="W74" s="737"/>
      <c r="X74" s="737"/>
      <c r="Y74" s="737"/>
      <c r="Z74" s="738"/>
      <c r="AA74" s="739"/>
      <c r="AB74" s="737"/>
      <c r="AC74" s="737"/>
      <c r="AD74" s="737"/>
      <c r="AE74" s="737"/>
      <c r="AF74" s="737"/>
      <c r="AG74" s="737"/>
      <c r="AH74" s="737"/>
      <c r="AI74" s="737"/>
      <c r="AJ74" s="737"/>
      <c r="AK74" s="737"/>
      <c r="AL74" s="738"/>
      <c r="AM74" s="739"/>
      <c r="AN74" s="737"/>
      <c r="AO74" s="737"/>
      <c r="AP74" s="737"/>
      <c r="AQ74" s="737"/>
      <c r="AR74" s="737"/>
      <c r="AS74" s="737"/>
      <c r="AT74" s="737"/>
      <c r="AU74" s="737"/>
      <c r="AV74" s="737"/>
      <c r="AW74" s="737"/>
      <c r="AX74" s="738"/>
      <c r="AY74" s="739"/>
      <c r="AZ74" s="737"/>
      <c r="BA74" s="737"/>
      <c r="BB74" s="737"/>
      <c r="BC74" s="737"/>
      <c r="BD74" s="737"/>
      <c r="BE74" s="737"/>
      <c r="BF74" s="737"/>
      <c r="BG74" s="737"/>
      <c r="BH74" s="737"/>
      <c r="BI74" s="737"/>
      <c r="BJ74" s="738"/>
      <c r="BK74" s="739"/>
      <c r="BL74" s="737"/>
      <c r="BM74" s="737"/>
      <c r="BN74" s="737"/>
      <c r="BO74" s="737"/>
      <c r="BP74" s="737"/>
      <c r="BQ74" s="737"/>
      <c r="BR74" s="737"/>
      <c r="BS74" s="737"/>
      <c r="BT74" s="737"/>
      <c r="BU74" s="737"/>
      <c r="BV74" s="1324"/>
      <c r="CF74" s="167"/>
    </row>
    <row r="75" spans="2:84">
      <c r="B75" s="743" t="s">
        <v>318</v>
      </c>
      <c r="C75" s="739"/>
      <c r="D75" s="737"/>
      <c r="E75" s="1323"/>
      <c r="F75" s="1323"/>
      <c r="G75" s="1323"/>
      <c r="H75" s="1323"/>
      <c r="I75" s="1323"/>
      <c r="J75" s="737"/>
      <c r="K75" s="737"/>
      <c r="L75" s="737"/>
      <c r="M75" s="737"/>
      <c r="N75" s="738"/>
      <c r="O75" s="739"/>
      <c r="P75" s="737"/>
      <c r="Q75" s="737"/>
      <c r="R75" s="737"/>
      <c r="S75" s="737"/>
      <c r="T75" s="737"/>
      <c r="U75" s="737"/>
      <c r="V75" s="737"/>
      <c r="W75" s="737"/>
      <c r="X75" s="737"/>
      <c r="Y75" s="737"/>
      <c r="Z75" s="738"/>
      <c r="AA75" s="739"/>
      <c r="AB75" s="737"/>
      <c r="AC75" s="737"/>
      <c r="AD75" s="737"/>
      <c r="AE75" s="737"/>
      <c r="AF75" s="737"/>
      <c r="AG75" s="737"/>
      <c r="AH75" s="737"/>
      <c r="AI75" s="737"/>
      <c r="AJ75" s="737"/>
      <c r="AK75" s="737"/>
      <c r="AL75" s="738"/>
      <c r="AM75" s="739"/>
      <c r="AN75" s="737"/>
      <c r="AO75" s="737"/>
      <c r="AP75" s="737"/>
      <c r="AQ75" s="737"/>
      <c r="AR75" s="737"/>
      <c r="AS75" s="737"/>
      <c r="AT75" s="737"/>
      <c r="AU75" s="737"/>
      <c r="AV75" s="737"/>
      <c r="AW75" s="737"/>
      <c r="AX75" s="738"/>
      <c r="AY75" s="739"/>
      <c r="AZ75" s="737"/>
      <c r="BA75" s="737"/>
      <c r="BB75" s="737"/>
      <c r="BC75" s="737"/>
      <c r="BD75" s="737"/>
      <c r="BE75" s="737"/>
      <c r="BF75" s="737"/>
      <c r="BG75" s="737"/>
      <c r="BH75" s="737"/>
      <c r="BI75" s="737"/>
      <c r="BJ75" s="738"/>
      <c r="BK75" s="739"/>
      <c r="BL75" s="737"/>
      <c r="BM75" s="737"/>
      <c r="BN75" s="737"/>
      <c r="BO75" s="737"/>
      <c r="BP75" s="737"/>
      <c r="BQ75" s="737"/>
      <c r="BR75" s="737"/>
      <c r="BS75" s="737"/>
      <c r="BT75" s="737"/>
      <c r="BU75" s="737"/>
      <c r="BV75" s="1324"/>
      <c r="CF75" s="167"/>
    </row>
    <row r="76" spans="2:84" ht="14.4" thickBot="1">
      <c r="B76" s="1327"/>
      <c r="C76" s="739"/>
      <c r="D76" s="737"/>
      <c r="E76" s="1323"/>
      <c r="F76" s="1323"/>
      <c r="G76" s="1323"/>
      <c r="H76" s="1323"/>
      <c r="I76" s="1323"/>
      <c r="J76" s="737"/>
      <c r="K76" s="737"/>
      <c r="L76" s="737"/>
      <c r="M76" s="737"/>
      <c r="N76" s="738"/>
      <c r="O76" s="739"/>
      <c r="P76" s="737"/>
      <c r="Q76" s="737"/>
      <c r="R76" s="737"/>
      <c r="S76" s="737"/>
      <c r="T76" s="737"/>
      <c r="U76" s="737"/>
      <c r="V76" s="737"/>
      <c r="W76" s="737"/>
      <c r="X76" s="737"/>
      <c r="Y76" s="737"/>
      <c r="Z76" s="738"/>
      <c r="AA76" s="739"/>
      <c r="AB76" s="737"/>
      <c r="AC76" s="737"/>
      <c r="AD76" s="737"/>
      <c r="AE76" s="737"/>
      <c r="AF76" s="737"/>
      <c r="AG76" s="737"/>
      <c r="AH76" s="737"/>
      <c r="AI76" s="737"/>
      <c r="AJ76" s="737"/>
      <c r="AK76" s="737"/>
      <c r="AL76" s="738"/>
      <c r="AM76" s="739"/>
      <c r="AN76" s="737"/>
      <c r="AO76" s="737"/>
      <c r="AP76" s="737"/>
      <c r="AQ76" s="737"/>
      <c r="AR76" s="737"/>
      <c r="AS76" s="737"/>
      <c r="AT76" s="737"/>
      <c r="AU76" s="737"/>
      <c r="AV76" s="737"/>
      <c r="AW76" s="737"/>
      <c r="AX76" s="738"/>
      <c r="AY76" s="739"/>
      <c r="AZ76" s="737"/>
      <c r="BA76" s="737"/>
      <c r="BB76" s="737"/>
      <c r="BC76" s="737"/>
      <c r="BD76" s="737"/>
      <c r="BE76" s="737"/>
      <c r="BF76" s="737"/>
      <c r="BG76" s="737"/>
      <c r="BH76" s="737"/>
      <c r="BI76" s="737"/>
      <c r="BJ76" s="738"/>
      <c r="BK76" s="739"/>
      <c r="BL76" s="737"/>
      <c r="BM76" s="737"/>
      <c r="BN76" s="737"/>
      <c r="BO76" s="737"/>
      <c r="BP76" s="737"/>
      <c r="BQ76" s="737"/>
      <c r="BR76" s="737"/>
      <c r="BS76" s="737"/>
      <c r="BT76" s="737"/>
      <c r="BU76" s="737"/>
      <c r="BV76" s="1324"/>
      <c r="CF76" s="167"/>
    </row>
    <row r="77" spans="2:84">
      <c r="B77" s="744" t="s">
        <v>319</v>
      </c>
      <c r="C77" s="739"/>
      <c r="D77" s="737"/>
      <c r="E77" s="1323"/>
      <c r="F77" s="1323"/>
      <c r="G77" s="1323"/>
      <c r="H77" s="1323"/>
      <c r="I77" s="1323"/>
      <c r="J77" s="737"/>
      <c r="K77" s="737"/>
      <c r="L77" s="737"/>
      <c r="M77" s="737"/>
      <c r="N77" s="738"/>
      <c r="O77" s="739"/>
      <c r="P77" s="737"/>
      <c r="Q77" s="737"/>
      <c r="R77" s="737"/>
      <c r="S77" s="737"/>
      <c r="T77" s="737"/>
      <c r="U77" s="737"/>
      <c r="V77" s="737"/>
      <c r="W77" s="737"/>
      <c r="X77" s="737"/>
      <c r="Y77" s="737"/>
      <c r="Z77" s="738"/>
      <c r="AA77" s="739"/>
      <c r="AB77" s="737"/>
      <c r="AC77" s="737"/>
      <c r="AD77" s="737"/>
      <c r="AE77" s="737"/>
      <c r="AF77" s="737"/>
      <c r="AG77" s="737"/>
      <c r="AH77" s="737"/>
      <c r="AI77" s="737"/>
      <c r="AJ77" s="737"/>
      <c r="AK77" s="737"/>
      <c r="AL77" s="738"/>
      <c r="AM77" s="739"/>
      <c r="AN77" s="737"/>
      <c r="AO77" s="737"/>
      <c r="AP77" s="737"/>
      <c r="AQ77" s="737"/>
      <c r="AR77" s="737"/>
      <c r="AS77" s="737"/>
      <c r="AT77" s="737"/>
      <c r="AU77" s="737"/>
      <c r="AV77" s="737"/>
      <c r="AW77" s="737"/>
      <c r="AX77" s="738"/>
      <c r="AY77" s="739"/>
      <c r="AZ77" s="737"/>
      <c r="BA77" s="737"/>
      <c r="BB77" s="737"/>
      <c r="BC77" s="737"/>
      <c r="BD77" s="737"/>
      <c r="BE77" s="737"/>
      <c r="BF77" s="737"/>
      <c r="BG77" s="737"/>
      <c r="BH77" s="737"/>
      <c r="BI77" s="737"/>
      <c r="BJ77" s="738"/>
      <c r="BK77" s="739"/>
      <c r="BL77" s="737"/>
      <c r="BM77" s="737"/>
      <c r="BN77" s="737"/>
      <c r="BO77" s="737"/>
      <c r="BP77" s="737"/>
      <c r="BQ77" s="737"/>
      <c r="BR77" s="737"/>
      <c r="BS77" s="737"/>
      <c r="BT77" s="737"/>
      <c r="BU77" s="737"/>
      <c r="BV77" s="1324"/>
      <c r="CF77" s="167"/>
    </row>
    <row r="78" spans="2:84">
      <c r="B78" s="743" t="s">
        <v>318</v>
      </c>
      <c r="C78" s="739"/>
      <c r="D78" s="737"/>
      <c r="E78" s="1323"/>
      <c r="F78" s="1323"/>
      <c r="G78" s="1323"/>
      <c r="H78" s="1323"/>
      <c r="I78" s="1323"/>
      <c r="J78" s="737"/>
      <c r="K78" s="737"/>
      <c r="L78" s="737"/>
      <c r="M78" s="737"/>
      <c r="N78" s="1323">
        <v>42230320</v>
      </c>
      <c r="O78" s="739"/>
      <c r="P78" s="737"/>
      <c r="Q78" s="737"/>
      <c r="R78" s="737"/>
      <c r="S78" s="737"/>
      <c r="T78" s="737"/>
      <c r="U78" s="737"/>
      <c r="V78" s="737"/>
      <c r="W78" s="737"/>
      <c r="X78" s="737"/>
      <c r="Y78" s="737"/>
      <c r="Z78" s="1323">
        <v>9272000</v>
      </c>
      <c r="AA78" s="739"/>
      <c r="AB78" s="737"/>
      <c r="AC78" s="737"/>
      <c r="AD78" s="737"/>
      <c r="AE78" s="737"/>
      <c r="AF78" s="737"/>
      <c r="AG78" s="737"/>
      <c r="AH78" s="737"/>
      <c r="AI78" s="737"/>
      <c r="AJ78" s="737"/>
      <c r="AK78" s="737"/>
      <c r="AL78" s="1323">
        <v>3127000</v>
      </c>
      <c r="AM78" s="739"/>
      <c r="AN78" s="737"/>
      <c r="AO78" s="737"/>
      <c r="AP78" s="737"/>
      <c r="AQ78" s="737"/>
      <c r="AR78" s="737"/>
      <c r="AS78" s="737"/>
      <c r="AT78" s="737"/>
      <c r="AU78" s="737"/>
      <c r="AV78" s="737"/>
      <c r="AW78" s="737"/>
      <c r="AX78" s="1323">
        <v>1128547368</v>
      </c>
      <c r="AY78" s="739"/>
      <c r="AZ78" s="737"/>
      <c r="BA78" s="737"/>
      <c r="BB78" s="737"/>
      <c r="BC78" s="737"/>
      <c r="BD78" s="737"/>
      <c r="BE78" s="737"/>
      <c r="BF78" s="737"/>
      <c r="BG78" s="737"/>
      <c r="BH78" s="737"/>
      <c r="BI78" s="737"/>
      <c r="BJ78" s="1323">
        <v>288721313</v>
      </c>
      <c r="BK78" s="739"/>
      <c r="BL78" s="737"/>
      <c r="BM78" s="737"/>
      <c r="BN78" s="737"/>
      <c r="BO78" s="737"/>
      <c r="BP78" s="737"/>
      <c r="BQ78" s="737"/>
      <c r="BR78" s="737"/>
      <c r="BS78" s="737"/>
      <c r="BT78" s="737"/>
      <c r="BU78" s="737"/>
      <c r="BV78" s="1324">
        <v>291343153</v>
      </c>
      <c r="CF78" s="167"/>
    </row>
    <row r="79" spans="2:84" ht="14.4" thickBot="1">
      <c r="B79" s="1327"/>
      <c r="C79" s="176"/>
      <c r="D79" s="740"/>
      <c r="E79" s="1328"/>
      <c r="F79" s="1328"/>
      <c r="G79" s="1328"/>
      <c r="H79" s="1328"/>
      <c r="I79" s="1328"/>
      <c r="J79" s="740"/>
      <c r="K79" s="740"/>
      <c r="L79" s="740"/>
      <c r="M79" s="740"/>
      <c r="N79" s="175"/>
      <c r="O79" s="176"/>
      <c r="P79" s="740"/>
      <c r="Q79" s="740"/>
      <c r="R79" s="740"/>
      <c r="S79" s="740"/>
      <c r="T79" s="740"/>
      <c r="U79" s="740"/>
      <c r="V79" s="740"/>
      <c r="W79" s="740"/>
      <c r="X79" s="740"/>
      <c r="Y79" s="740"/>
      <c r="Z79" s="175"/>
      <c r="AA79" s="176"/>
      <c r="AB79" s="740"/>
      <c r="AC79" s="740"/>
      <c r="AD79" s="740"/>
      <c r="AE79" s="740"/>
      <c r="AF79" s="740"/>
      <c r="AG79" s="740"/>
      <c r="AH79" s="740"/>
      <c r="AI79" s="740"/>
      <c r="AJ79" s="740"/>
      <c r="AK79" s="740"/>
      <c r="AL79" s="175"/>
      <c r="AM79" s="176"/>
      <c r="AN79" s="740"/>
      <c r="AO79" s="740"/>
      <c r="AP79" s="740"/>
      <c r="AQ79" s="740"/>
      <c r="AR79" s="740"/>
      <c r="AS79" s="740"/>
      <c r="AT79" s="740"/>
      <c r="AU79" s="740"/>
      <c r="AV79" s="740"/>
      <c r="AW79" s="740"/>
      <c r="AX79" s="175"/>
      <c r="AY79" s="176"/>
      <c r="AZ79" s="740"/>
      <c r="BA79" s="740"/>
      <c r="BB79" s="740"/>
      <c r="BC79" s="740"/>
      <c r="BD79" s="740"/>
      <c r="BE79" s="740"/>
      <c r="BF79" s="740"/>
      <c r="BG79" s="740"/>
      <c r="BH79" s="740"/>
      <c r="BI79" s="740"/>
      <c r="BJ79" s="175"/>
      <c r="BK79" s="176"/>
      <c r="BL79" s="740"/>
      <c r="BM79" s="740"/>
      <c r="BN79" s="740"/>
      <c r="BO79" s="740"/>
      <c r="BP79" s="740"/>
      <c r="BQ79" s="740"/>
      <c r="BR79" s="740"/>
      <c r="BS79" s="740"/>
      <c r="BT79" s="740"/>
      <c r="BU79" s="740"/>
      <c r="BV79" s="1329"/>
      <c r="CF79" s="167"/>
    </row>
    <row r="80" spans="2:84">
      <c r="C80" s="167"/>
      <c r="D80" s="167"/>
      <c r="H80" s="1286"/>
      <c r="I80" s="1286"/>
      <c r="O80" s="167"/>
      <c r="P80" s="167"/>
      <c r="Q80" s="167"/>
      <c r="R80" s="167"/>
      <c r="S80" s="167"/>
      <c r="BV80" s="1286"/>
      <c r="CF80" s="167"/>
    </row>
    <row r="81" spans="2:159">
      <c r="C81" s="167"/>
      <c r="D81" s="167"/>
      <c r="H81" s="1286"/>
      <c r="I81" s="1286"/>
      <c r="O81" s="167"/>
      <c r="P81" s="167"/>
      <c r="Q81" s="167"/>
      <c r="R81" s="167"/>
      <c r="S81" s="167"/>
      <c r="BV81" s="1286"/>
      <c r="CF81" s="167"/>
    </row>
    <row r="82" spans="2:159" ht="14.4" thickBot="1">
      <c r="C82" s="167"/>
      <c r="D82" s="167"/>
      <c r="H82" s="1286"/>
      <c r="I82" s="1286"/>
      <c r="O82" s="167"/>
      <c r="P82" s="167"/>
      <c r="Q82" s="167"/>
      <c r="R82" s="167"/>
      <c r="S82" s="167"/>
      <c r="BV82" s="1286"/>
      <c r="CF82" s="167"/>
    </row>
    <row r="83" spans="2:159" ht="14.4" thickBot="1">
      <c r="B83" s="174" t="s">
        <v>365</v>
      </c>
      <c r="C83" s="167"/>
      <c r="D83" s="167"/>
      <c r="H83" s="1286"/>
      <c r="I83" s="1286"/>
      <c r="O83" s="167"/>
      <c r="P83" s="167"/>
      <c r="Q83" s="167"/>
      <c r="R83" s="167"/>
      <c r="S83" s="167"/>
      <c r="BV83" s="1286"/>
      <c r="CF83" s="167"/>
    </row>
    <row r="84" spans="2:159" ht="14.4" thickBot="1">
      <c r="B84" s="1705" t="s">
        <v>354</v>
      </c>
      <c r="C84" s="1707" t="s">
        <v>353</v>
      </c>
      <c r="D84" s="1708"/>
      <c r="E84" s="1708"/>
      <c r="F84" s="1708"/>
      <c r="G84" s="1708"/>
      <c r="H84" s="1708"/>
      <c r="I84" s="1708"/>
      <c r="J84" s="1708"/>
      <c r="K84" s="1708"/>
      <c r="L84" s="1708"/>
      <c r="M84" s="1708"/>
      <c r="N84" s="1709"/>
      <c r="O84" s="1707" t="s">
        <v>352</v>
      </c>
      <c r="P84" s="1708"/>
      <c r="Q84" s="1708"/>
      <c r="R84" s="1708"/>
      <c r="S84" s="1708"/>
      <c r="T84" s="1708"/>
      <c r="U84" s="1708"/>
      <c r="V84" s="1708"/>
      <c r="W84" s="1708"/>
      <c r="X84" s="1708"/>
      <c r="Y84" s="1708"/>
      <c r="Z84" s="1709"/>
      <c r="AA84" s="1707" t="s">
        <v>351</v>
      </c>
      <c r="AB84" s="1708"/>
      <c r="AC84" s="1708"/>
      <c r="AD84" s="1708"/>
      <c r="AE84" s="1708"/>
      <c r="AF84" s="1708"/>
      <c r="AG84" s="1708"/>
      <c r="AH84" s="1708"/>
      <c r="AI84" s="1708"/>
      <c r="AJ84" s="1708"/>
      <c r="AK84" s="1708"/>
      <c r="AL84" s="1709"/>
      <c r="AM84" s="1707" t="s">
        <v>350</v>
      </c>
      <c r="AN84" s="1708"/>
      <c r="AO84" s="1708"/>
      <c r="AP84" s="1708"/>
      <c r="AQ84" s="1708"/>
      <c r="AR84" s="1708"/>
      <c r="AS84" s="1708"/>
      <c r="AT84" s="1708"/>
      <c r="AU84" s="1708"/>
      <c r="AV84" s="1708"/>
      <c r="AW84" s="1708"/>
      <c r="AX84" s="1709"/>
      <c r="AY84" s="1707" t="s">
        <v>349</v>
      </c>
      <c r="AZ84" s="1708"/>
      <c r="BA84" s="1708"/>
      <c r="BB84" s="1708"/>
      <c r="BC84" s="1708"/>
      <c r="BD84" s="1708"/>
      <c r="BE84" s="1708"/>
      <c r="BF84" s="1708"/>
      <c r="BG84" s="1708"/>
      <c r="BH84" s="1708"/>
      <c r="BI84" s="1708"/>
      <c r="BJ84" s="1709"/>
      <c r="BK84" s="1707" t="s">
        <v>348</v>
      </c>
      <c r="BL84" s="1708"/>
      <c r="BM84" s="1708"/>
      <c r="BN84" s="1708"/>
      <c r="BO84" s="1708"/>
      <c r="BP84" s="1708"/>
      <c r="BQ84" s="1708"/>
      <c r="BR84" s="1708"/>
      <c r="BS84" s="1708"/>
      <c r="BT84" s="1708"/>
      <c r="BU84" s="1708"/>
      <c r="BV84" s="1709"/>
      <c r="BX84" s="1707" t="s">
        <v>347</v>
      </c>
      <c r="BY84" s="1708"/>
      <c r="BZ84" s="1708"/>
      <c r="CA84" s="1708"/>
      <c r="CB84" s="1708"/>
      <c r="CC84" s="1708"/>
      <c r="CD84" s="1709"/>
      <c r="CE84" s="1707" t="s">
        <v>346</v>
      </c>
      <c r="CF84" s="1708"/>
      <c r="CG84" s="1708"/>
      <c r="CH84" s="1708"/>
      <c r="CI84" s="1708"/>
      <c r="CJ84" s="1708"/>
      <c r="CK84" s="1709"/>
      <c r="CL84" s="1707" t="s">
        <v>345</v>
      </c>
      <c r="CM84" s="1708"/>
      <c r="CN84" s="1708"/>
      <c r="CO84" s="1708"/>
      <c r="CP84" s="1708"/>
      <c r="CQ84" s="1708"/>
      <c r="CR84" s="1709"/>
      <c r="CS84" s="1707" t="s">
        <v>344</v>
      </c>
      <c r="CT84" s="1708"/>
      <c r="CU84" s="1708"/>
      <c r="CV84" s="1708"/>
      <c r="CW84" s="1708"/>
      <c r="CX84" s="1708"/>
      <c r="CY84" s="1709"/>
      <c r="CZ84" s="1707" t="s">
        <v>343</v>
      </c>
      <c r="DA84" s="1708"/>
      <c r="DB84" s="1708"/>
      <c r="DC84" s="1708"/>
      <c r="DD84" s="1708"/>
      <c r="DE84" s="1708"/>
      <c r="DF84" s="1709"/>
      <c r="DG84" s="1707" t="s">
        <v>342</v>
      </c>
      <c r="DH84" s="1708"/>
      <c r="DI84" s="1708"/>
      <c r="DJ84" s="1708"/>
      <c r="DK84" s="1708"/>
      <c r="DL84" s="1708"/>
      <c r="DM84" s="1709"/>
      <c r="DN84" s="1707" t="s">
        <v>341</v>
      </c>
      <c r="DO84" s="1708"/>
      <c r="DP84" s="1708"/>
      <c r="DQ84" s="1708"/>
      <c r="DR84" s="1708"/>
      <c r="DS84" s="1708"/>
      <c r="DT84" s="1709"/>
      <c r="DU84" s="1707" t="s">
        <v>340</v>
      </c>
      <c r="DV84" s="1708"/>
      <c r="DW84" s="1708"/>
      <c r="DX84" s="1708"/>
      <c r="DY84" s="1708"/>
      <c r="DZ84" s="1708"/>
      <c r="EA84" s="1709"/>
      <c r="EB84" s="1707" t="s">
        <v>339</v>
      </c>
      <c r="EC84" s="1708"/>
      <c r="ED84" s="1708"/>
      <c r="EE84" s="1708"/>
      <c r="EF84" s="1708"/>
      <c r="EG84" s="1708"/>
      <c r="EH84" s="1709"/>
      <c r="EI84" s="1707" t="s">
        <v>338</v>
      </c>
      <c r="EJ84" s="1708"/>
      <c r="EK84" s="1708"/>
      <c r="EL84" s="1708"/>
      <c r="EM84" s="1708"/>
      <c r="EN84" s="1708"/>
      <c r="EO84" s="1709"/>
      <c r="EP84" s="1707" t="s">
        <v>337</v>
      </c>
      <c r="EQ84" s="1708"/>
      <c r="ER84" s="1708"/>
      <c r="ES84" s="1708"/>
      <c r="ET84" s="1708"/>
      <c r="EU84" s="1708"/>
      <c r="EV84" s="1709"/>
      <c r="EW84" s="1707" t="s">
        <v>336</v>
      </c>
      <c r="EX84" s="1708"/>
      <c r="EY84" s="1708"/>
      <c r="EZ84" s="1708"/>
      <c r="FA84" s="1708"/>
      <c r="FB84" s="1708"/>
      <c r="FC84" s="1709"/>
    </row>
    <row r="85" spans="2:159" ht="14.4" thickBot="1">
      <c r="B85" s="1706"/>
      <c r="C85" s="1335" t="s">
        <v>347</v>
      </c>
      <c r="D85" s="1336" t="s">
        <v>346</v>
      </c>
      <c r="E85" s="1337" t="s">
        <v>345</v>
      </c>
      <c r="F85" s="1337" t="s">
        <v>344</v>
      </c>
      <c r="G85" s="1337" t="s">
        <v>343</v>
      </c>
      <c r="H85" s="1337" t="s">
        <v>342</v>
      </c>
      <c r="I85" s="1337" t="s">
        <v>341</v>
      </c>
      <c r="J85" s="1336" t="s">
        <v>340</v>
      </c>
      <c r="K85" s="1336" t="s">
        <v>339</v>
      </c>
      <c r="L85" s="1336" t="s">
        <v>338</v>
      </c>
      <c r="M85" s="1336" t="s">
        <v>337</v>
      </c>
      <c r="N85" s="1338" t="s">
        <v>336</v>
      </c>
      <c r="O85" s="1335" t="s">
        <v>347</v>
      </c>
      <c r="P85" s="1336" t="s">
        <v>346</v>
      </c>
      <c r="Q85" s="1336" t="s">
        <v>345</v>
      </c>
      <c r="R85" s="1336" t="s">
        <v>344</v>
      </c>
      <c r="S85" s="1336" t="s">
        <v>343</v>
      </c>
      <c r="T85" s="1336" t="s">
        <v>342</v>
      </c>
      <c r="U85" s="1336" t="s">
        <v>341</v>
      </c>
      <c r="V85" s="1336" t="s">
        <v>340</v>
      </c>
      <c r="W85" s="1336" t="s">
        <v>339</v>
      </c>
      <c r="X85" s="1336" t="s">
        <v>338</v>
      </c>
      <c r="Y85" s="1336" t="s">
        <v>337</v>
      </c>
      <c r="Z85" s="1338" t="s">
        <v>336</v>
      </c>
      <c r="AA85" s="1335" t="s">
        <v>347</v>
      </c>
      <c r="AB85" s="1336" t="s">
        <v>346</v>
      </c>
      <c r="AC85" s="1336" t="s">
        <v>345</v>
      </c>
      <c r="AD85" s="1336" t="s">
        <v>344</v>
      </c>
      <c r="AE85" s="1336" t="s">
        <v>343</v>
      </c>
      <c r="AF85" s="1336" t="s">
        <v>342</v>
      </c>
      <c r="AG85" s="1336" t="s">
        <v>341</v>
      </c>
      <c r="AH85" s="1336" t="s">
        <v>340</v>
      </c>
      <c r="AI85" s="1336" t="s">
        <v>339</v>
      </c>
      <c r="AJ85" s="1336" t="s">
        <v>338</v>
      </c>
      <c r="AK85" s="1336" t="s">
        <v>337</v>
      </c>
      <c r="AL85" s="1338" t="s">
        <v>336</v>
      </c>
      <c r="AM85" s="1335" t="s">
        <v>347</v>
      </c>
      <c r="AN85" s="1336" t="s">
        <v>346</v>
      </c>
      <c r="AO85" s="1336" t="s">
        <v>345</v>
      </c>
      <c r="AP85" s="1336" t="s">
        <v>344</v>
      </c>
      <c r="AQ85" s="1336" t="s">
        <v>343</v>
      </c>
      <c r="AR85" s="1336" t="s">
        <v>342</v>
      </c>
      <c r="AS85" s="1336" t="s">
        <v>341</v>
      </c>
      <c r="AT85" s="1336" t="s">
        <v>340</v>
      </c>
      <c r="AU85" s="1336" t="s">
        <v>339</v>
      </c>
      <c r="AV85" s="1336" t="s">
        <v>338</v>
      </c>
      <c r="AW85" s="1336" t="s">
        <v>337</v>
      </c>
      <c r="AX85" s="1338" t="s">
        <v>336</v>
      </c>
      <c r="AY85" s="1335" t="s">
        <v>347</v>
      </c>
      <c r="AZ85" s="1336" t="s">
        <v>346</v>
      </c>
      <c r="BA85" s="1336" t="s">
        <v>345</v>
      </c>
      <c r="BB85" s="1336" t="s">
        <v>344</v>
      </c>
      <c r="BC85" s="1336" t="s">
        <v>343</v>
      </c>
      <c r="BD85" s="1336" t="s">
        <v>342</v>
      </c>
      <c r="BE85" s="1336" t="s">
        <v>341</v>
      </c>
      <c r="BF85" s="1336" t="s">
        <v>340</v>
      </c>
      <c r="BG85" s="1336" t="s">
        <v>339</v>
      </c>
      <c r="BH85" s="1336" t="s">
        <v>338</v>
      </c>
      <c r="BI85" s="1336" t="s">
        <v>337</v>
      </c>
      <c r="BJ85" s="1338" t="s">
        <v>336</v>
      </c>
      <c r="BK85" s="1335" t="s">
        <v>347</v>
      </c>
      <c r="BL85" s="1336" t="s">
        <v>346</v>
      </c>
      <c r="BM85" s="1336" t="s">
        <v>345</v>
      </c>
      <c r="BN85" s="1336" t="s">
        <v>344</v>
      </c>
      <c r="BO85" s="1336" t="s">
        <v>343</v>
      </c>
      <c r="BP85" s="1336" t="s">
        <v>342</v>
      </c>
      <c r="BQ85" s="1336" t="s">
        <v>341</v>
      </c>
      <c r="BR85" s="1336" t="s">
        <v>340</v>
      </c>
      <c r="BS85" s="1336" t="s">
        <v>339</v>
      </c>
      <c r="BT85" s="1336" t="s">
        <v>338</v>
      </c>
      <c r="BU85" s="1336" t="s">
        <v>337</v>
      </c>
      <c r="BV85" s="1339" t="s">
        <v>336</v>
      </c>
      <c r="BX85" s="1340" t="s">
        <v>363</v>
      </c>
      <c r="BY85" s="1341" t="s">
        <v>362</v>
      </c>
      <c r="BZ85" s="1341" t="s">
        <v>361</v>
      </c>
      <c r="CA85" s="1341" t="s">
        <v>360</v>
      </c>
      <c r="CB85" s="1341" t="s">
        <v>359</v>
      </c>
      <c r="CC85" s="1341" t="s">
        <v>358</v>
      </c>
      <c r="CD85" s="1342" t="s">
        <v>357</v>
      </c>
      <c r="CE85" s="1340" t="s">
        <v>363</v>
      </c>
      <c r="CF85" s="1341" t="s">
        <v>362</v>
      </c>
      <c r="CG85" s="1341" t="s">
        <v>361</v>
      </c>
      <c r="CH85" s="1341" t="s">
        <v>360</v>
      </c>
      <c r="CI85" s="1341" t="s">
        <v>359</v>
      </c>
      <c r="CJ85" s="1341" t="s">
        <v>358</v>
      </c>
      <c r="CK85" s="1342" t="s">
        <v>357</v>
      </c>
      <c r="CL85" s="1340" t="s">
        <v>363</v>
      </c>
      <c r="CM85" s="1341" t="s">
        <v>362</v>
      </c>
      <c r="CN85" s="1341" t="s">
        <v>361</v>
      </c>
      <c r="CO85" s="1341" t="s">
        <v>360</v>
      </c>
      <c r="CP85" s="1341" t="s">
        <v>359</v>
      </c>
      <c r="CQ85" s="1341" t="s">
        <v>358</v>
      </c>
      <c r="CR85" s="1342" t="s">
        <v>357</v>
      </c>
      <c r="CS85" s="1340" t="s">
        <v>363</v>
      </c>
      <c r="CT85" s="1341" t="s">
        <v>362</v>
      </c>
      <c r="CU85" s="1341" t="s">
        <v>361</v>
      </c>
      <c r="CV85" s="1341" t="s">
        <v>360</v>
      </c>
      <c r="CW85" s="1341" t="s">
        <v>359</v>
      </c>
      <c r="CX85" s="1341" t="s">
        <v>358</v>
      </c>
      <c r="CY85" s="1342" t="s">
        <v>357</v>
      </c>
      <c r="CZ85" s="1340" t="s">
        <v>363</v>
      </c>
      <c r="DA85" s="1341" t="s">
        <v>362</v>
      </c>
      <c r="DB85" s="1341" t="s">
        <v>361</v>
      </c>
      <c r="DC85" s="1341" t="s">
        <v>360</v>
      </c>
      <c r="DD85" s="1341" t="s">
        <v>359</v>
      </c>
      <c r="DE85" s="1341" t="s">
        <v>358</v>
      </c>
      <c r="DF85" s="1342" t="s">
        <v>357</v>
      </c>
      <c r="DG85" s="1340" t="s">
        <v>363</v>
      </c>
      <c r="DH85" s="1341" t="s">
        <v>362</v>
      </c>
      <c r="DI85" s="1341" t="s">
        <v>361</v>
      </c>
      <c r="DJ85" s="1341" t="s">
        <v>360</v>
      </c>
      <c r="DK85" s="1341" t="s">
        <v>359</v>
      </c>
      <c r="DL85" s="1341" t="s">
        <v>358</v>
      </c>
      <c r="DM85" s="1342" t="s">
        <v>357</v>
      </c>
      <c r="DN85" s="1340" t="s">
        <v>363</v>
      </c>
      <c r="DO85" s="1341" t="s">
        <v>362</v>
      </c>
      <c r="DP85" s="1341" t="s">
        <v>361</v>
      </c>
      <c r="DQ85" s="1341" t="s">
        <v>360</v>
      </c>
      <c r="DR85" s="1341" t="s">
        <v>359</v>
      </c>
      <c r="DS85" s="1341" t="s">
        <v>358</v>
      </c>
      <c r="DT85" s="1342" t="s">
        <v>357</v>
      </c>
      <c r="DU85" s="1340" t="s">
        <v>363</v>
      </c>
      <c r="DV85" s="1341" t="s">
        <v>362</v>
      </c>
      <c r="DW85" s="1341" t="s">
        <v>361</v>
      </c>
      <c r="DX85" s="1341" t="s">
        <v>360</v>
      </c>
      <c r="DY85" s="1341" t="s">
        <v>359</v>
      </c>
      <c r="DZ85" s="1341" t="s">
        <v>358</v>
      </c>
      <c r="EA85" s="1342" t="s">
        <v>357</v>
      </c>
      <c r="EB85" s="1340" t="s">
        <v>363</v>
      </c>
      <c r="EC85" s="1341" t="s">
        <v>362</v>
      </c>
      <c r="ED85" s="1341" t="s">
        <v>361</v>
      </c>
      <c r="EE85" s="1341" t="s">
        <v>360</v>
      </c>
      <c r="EF85" s="1341" t="s">
        <v>359</v>
      </c>
      <c r="EG85" s="1341" t="s">
        <v>358</v>
      </c>
      <c r="EH85" s="1342" t="s">
        <v>357</v>
      </c>
      <c r="EI85" s="1340" t="s">
        <v>363</v>
      </c>
      <c r="EJ85" s="1341" t="s">
        <v>362</v>
      </c>
      <c r="EK85" s="1341" t="s">
        <v>361</v>
      </c>
      <c r="EL85" s="1341" t="s">
        <v>360</v>
      </c>
      <c r="EM85" s="1341" t="s">
        <v>359</v>
      </c>
      <c r="EN85" s="1341" t="s">
        <v>358</v>
      </c>
      <c r="EO85" s="1342" t="s">
        <v>357</v>
      </c>
      <c r="EP85" s="1340" t="s">
        <v>363</v>
      </c>
      <c r="EQ85" s="1341" t="s">
        <v>362</v>
      </c>
      <c r="ER85" s="1341" t="s">
        <v>361</v>
      </c>
      <c r="ES85" s="1341" t="s">
        <v>360</v>
      </c>
      <c r="ET85" s="1341" t="s">
        <v>359</v>
      </c>
      <c r="EU85" s="1341" t="s">
        <v>358</v>
      </c>
      <c r="EV85" s="1342" t="s">
        <v>357</v>
      </c>
      <c r="EW85" s="1340" t="s">
        <v>363</v>
      </c>
      <c r="EX85" s="1341" t="s">
        <v>362</v>
      </c>
      <c r="EY85" s="1341" t="s">
        <v>361</v>
      </c>
      <c r="EZ85" s="1341" t="s">
        <v>360</v>
      </c>
      <c r="FA85" s="1341" t="s">
        <v>359</v>
      </c>
      <c r="FB85" s="1341" t="s">
        <v>358</v>
      </c>
      <c r="FC85" s="1342" t="s">
        <v>357</v>
      </c>
    </row>
    <row r="86" spans="2:159" ht="27.6">
      <c r="B86" s="172" t="s">
        <v>335</v>
      </c>
      <c r="C86" s="739"/>
      <c r="D86" s="737"/>
      <c r="E86" s="1323"/>
      <c r="F86" s="1323"/>
      <c r="G86" s="1323"/>
      <c r="H86" s="1323"/>
      <c r="I86" s="1323"/>
      <c r="J86" s="737"/>
      <c r="K86" s="737"/>
      <c r="L86" s="737"/>
      <c r="M86" s="737"/>
      <c r="N86" s="738"/>
      <c r="O86" s="739"/>
      <c r="P86" s="737"/>
      <c r="Q86" s="737"/>
      <c r="R86" s="737"/>
      <c r="S86" s="737"/>
      <c r="T86" s="737"/>
      <c r="U86" s="737"/>
      <c r="V86" s="737"/>
      <c r="W86" s="737"/>
      <c r="X86" s="737"/>
      <c r="Y86" s="737"/>
      <c r="Z86" s="738"/>
      <c r="AA86" s="739"/>
      <c r="AB86" s="737"/>
      <c r="AC86" s="737"/>
      <c r="AD86" s="737"/>
      <c r="AE86" s="737"/>
      <c r="AF86" s="737"/>
      <c r="AG86" s="737"/>
      <c r="AH86" s="737"/>
      <c r="AI86" s="737"/>
      <c r="AJ86" s="737"/>
      <c r="AK86" s="737"/>
      <c r="AL86" s="738"/>
      <c r="AM86" s="739"/>
      <c r="AN86" s="737"/>
      <c r="AO86" s="737"/>
      <c r="AP86" s="737"/>
      <c r="AQ86" s="737"/>
      <c r="AR86" s="737"/>
      <c r="AS86" s="737"/>
      <c r="AT86" s="737"/>
      <c r="AU86" s="737"/>
      <c r="AV86" s="737"/>
      <c r="AW86" s="737"/>
      <c r="AX86" s="738"/>
      <c r="AY86" s="739"/>
      <c r="AZ86" s="737"/>
      <c r="BA86" s="737"/>
      <c r="BB86" s="737"/>
      <c r="BC86" s="737"/>
      <c r="BD86" s="737"/>
      <c r="BE86" s="737"/>
      <c r="BF86" s="737"/>
      <c r="BG86" s="737"/>
      <c r="BH86" s="737"/>
      <c r="BI86" s="737"/>
      <c r="BJ86" s="738"/>
      <c r="BK86" s="739"/>
      <c r="BL86" s="737"/>
      <c r="BM86" s="737"/>
      <c r="BN86" s="737"/>
      <c r="BO86" s="737"/>
      <c r="BP86" s="737"/>
      <c r="BQ86" s="737"/>
      <c r="BR86" s="737"/>
      <c r="BS86" s="737"/>
      <c r="BT86" s="737"/>
      <c r="BU86" s="737"/>
      <c r="BV86" s="1324"/>
      <c r="BX86" s="1343"/>
      <c r="BY86" s="1344"/>
      <c r="BZ86" s="1344"/>
      <c r="CA86" s="1344"/>
      <c r="CB86" s="1344"/>
      <c r="CC86" s="1344"/>
      <c r="CD86" s="1345"/>
      <c r="CE86" s="1343"/>
      <c r="CF86" s="1344"/>
      <c r="CG86" s="1344"/>
      <c r="CH86" s="1344"/>
      <c r="CI86" s="1344"/>
      <c r="CJ86" s="1344"/>
      <c r="CK86" s="1345"/>
      <c r="CL86" s="1343"/>
      <c r="CM86" s="1344"/>
      <c r="CN86" s="1344"/>
      <c r="CO86" s="1344"/>
      <c r="CP86" s="1344"/>
      <c r="CQ86" s="1344"/>
      <c r="CR86" s="1345"/>
      <c r="CS86" s="1343"/>
      <c r="CT86" s="1344"/>
      <c r="CU86" s="1344"/>
      <c r="CV86" s="1344"/>
      <c r="CW86" s="1344"/>
      <c r="CX86" s="1344"/>
      <c r="CY86" s="1345"/>
      <c r="CZ86" s="1343"/>
      <c r="DA86" s="1344"/>
      <c r="DB86" s="1344"/>
      <c r="DC86" s="1344"/>
      <c r="DD86" s="1344"/>
      <c r="DE86" s="1344"/>
      <c r="DF86" s="1345"/>
      <c r="DG86" s="1343"/>
      <c r="DH86" s="1344"/>
      <c r="DI86" s="1344"/>
      <c r="DJ86" s="1344"/>
      <c r="DK86" s="1344"/>
      <c r="DL86" s="1344"/>
      <c r="DM86" s="1345"/>
      <c r="DN86" s="1343"/>
      <c r="DO86" s="1344"/>
      <c r="DP86" s="1344"/>
      <c r="DQ86" s="1344"/>
      <c r="DR86" s="1344"/>
      <c r="DS86" s="1344"/>
      <c r="DT86" s="1345"/>
      <c r="DU86" s="1343"/>
      <c r="DV86" s="1344"/>
      <c r="DW86" s="1344"/>
      <c r="DX86" s="1344"/>
      <c r="DY86" s="1344"/>
      <c r="DZ86" s="1344"/>
      <c r="EA86" s="1345"/>
      <c r="EB86" s="1343"/>
      <c r="EC86" s="1344"/>
      <c r="ED86" s="1344"/>
      <c r="EE86" s="1344"/>
      <c r="EF86" s="1344"/>
      <c r="EG86" s="1344"/>
      <c r="EH86" s="1345"/>
      <c r="EI86" s="1343"/>
      <c r="EJ86" s="1344"/>
      <c r="EK86" s="1344"/>
      <c r="EL86" s="1344"/>
      <c r="EM86" s="1344"/>
      <c r="EN86" s="1344"/>
      <c r="EO86" s="1345"/>
      <c r="EP86" s="1343"/>
      <c r="EQ86" s="1344"/>
      <c r="ER86" s="1344"/>
      <c r="ES86" s="1344"/>
      <c r="ET86" s="1344"/>
      <c r="EU86" s="1344"/>
      <c r="EV86" s="1345"/>
      <c r="EW86" s="1343"/>
      <c r="EX86" s="1344"/>
      <c r="EY86" s="1344"/>
      <c r="EZ86" s="1344"/>
      <c r="FA86" s="1344"/>
      <c r="FB86" s="1344"/>
      <c r="FC86" s="1345"/>
    </row>
    <row r="87" spans="2:159">
      <c r="B87" s="741" t="s">
        <v>333</v>
      </c>
      <c r="C87" s="739"/>
      <c r="D87" s="737"/>
      <c r="E87" s="1323"/>
      <c r="F87" s="1323"/>
      <c r="G87" s="1323"/>
      <c r="H87" s="1323"/>
      <c r="I87" s="1323"/>
      <c r="J87" s="737"/>
      <c r="K87" s="737"/>
      <c r="L87" s="737"/>
      <c r="M87" s="737"/>
      <c r="N87" s="738"/>
      <c r="O87" s="739"/>
      <c r="P87" s="737"/>
      <c r="Q87" s="737"/>
      <c r="R87" s="737"/>
      <c r="S87" s="737"/>
      <c r="T87" s="737"/>
      <c r="U87" s="737"/>
      <c r="V87" s="737"/>
      <c r="W87" s="737"/>
      <c r="X87" s="737"/>
      <c r="Y87" s="737"/>
      <c r="Z87" s="738"/>
      <c r="AA87" s="739"/>
      <c r="AB87" s="737"/>
      <c r="AC87" s="737"/>
      <c r="AD87" s="737"/>
      <c r="AE87" s="737"/>
      <c r="AF87" s="737"/>
      <c r="AG87" s="737"/>
      <c r="AH87" s="737"/>
      <c r="AI87" s="737"/>
      <c r="AJ87" s="737"/>
      <c r="AK87" s="737"/>
      <c r="AL87" s="738"/>
      <c r="AM87" s="739"/>
      <c r="AN87" s="737"/>
      <c r="AO87" s="737"/>
      <c r="AP87" s="737"/>
      <c r="AQ87" s="737"/>
      <c r="AR87" s="737"/>
      <c r="AS87" s="737"/>
      <c r="AT87" s="737"/>
      <c r="AU87" s="737"/>
      <c r="AV87" s="737"/>
      <c r="AW87" s="737"/>
      <c r="AX87" s="738"/>
      <c r="AY87" s="739"/>
      <c r="AZ87" s="737"/>
      <c r="BA87" s="737"/>
      <c r="BB87" s="737"/>
      <c r="BC87" s="737"/>
      <c r="BD87" s="737"/>
      <c r="BE87" s="737"/>
      <c r="BF87" s="737"/>
      <c r="BG87" s="737"/>
      <c r="BH87" s="737"/>
      <c r="BI87" s="737"/>
      <c r="BJ87" s="738"/>
      <c r="BK87" s="739"/>
      <c r="BL87" s="737"/>
      <c r="BM87" s="737"/>
      <c r="BN87" s="737"/>
      <c r="BO87" s="737"/>
      <c r="BP87" s="737"/>
      <c r="BQ87" s="737"/>
      <c r="BR87" s="737"/>
      <c r="BS87" s="737"/>
      <c r="BT87" s="737"/>
      <c r="BU87" s="737"/>
      <c r="BV87" s="1324"/>
      <c r="BX87" s="739"/>
      <c r="BY87" s="737"/>
      <c r="BZ87" s="737"/>
      <c r="CA87" s="737"/>
      <c r="CB87" s="737"/>
      <c r="CC87" s="737"/>
      <c r="CD87" s="738"/>
      <c r="CE87" s="739"/>
      <c r="CF87" s="737"/>
      <c r="CG87" s="737"/>
      <c r="CH87" s="737"/>
      <c r="CI87" s="737"/>
      <c r="CJ87" s="737"/>
      <c r="CK87" s="738"/>
      <c r="CL87" s="739"/>
      <c r="CM87" s="737"/>
      <c r="CN87" s="737"/>
      <c r="CO87" s="737"/>
      <c r="CP87" s="737"/>
      <c r="CQ87" s="737"/>
      <c r="CR87" s="738"/>
      <c r="CS87" s="739"/>
      <c r="CT87" s="737"/>
      <c r="CU87" s="737"/>
      <c r="CV87" s="737"/>
      <c r="CW87" s="737"/>
      <c r="CX87" s="737"/>
      <c r="CY87" s="738"/>
      <c r="CZ87" s="739"/>
      <c r="DA87" s="737"/>
      <c r="DB87" s="737"/>
      <c r="DC87" s="737"/>
      <c r="DD87" s="737"/>
      <c r="DE87" s="737"/>
      <c r="DF87" s="738"/>
      <c r="DG87" s="739"/>
      <c r="DH87" s="737"/>
      <c r="DI87" s="737"/>
      <c r="DJ87" s="737"/>
      <c r="DK87" s="737"/>
      <c r="DL87" s="737"/>
      <c r="DM87" s="738"/>
      <c r="DN87" s="739"/>
      <c r="DO87" s="737"/>
      <c r="DP87" s="737"/>
      <c r="DQ87" s="737"/>
      <c r="DR87" s="737"/>
      <c r="DS87" s="737"/>
      <c r="DT87" s="738"/>
      <c r="DU87" s="739"/>
      <c r="DV87" s="737"/>
      <c r="DW87" s="737"/>
      <c r="DX87" s="737"/>
      <c r="DY87" s="737"/>
      <c r="DZ87" s="737"/>
      <c r="EA87" s="738"/>
      <c r="EB87" s="739"/>
      <c r="EC87" s="737"/>
      <c r="ED87" s="737"/>
      <c r="EE87" s="737"/>
      <c r="EF87" s="737"/>
      <c r="EG87" s="737"/>
      <c r="EH87" s="738"/>
      <c r="EI87" s="739"/>
      <c r="EJ87" s="737"/>
      <c r="EK87" s="737"/>
      <c r="EL87" s="737"/>
      <c r="EM87" s="737"/>
      <c r="EN87" s="737"/>
      <c r="EO87" s="738"/>
      <c r="EP87" s="739"/>
      <c r="EQ87" s="737"/>
      <c r="ER87" s="737"/>
      <c r="ES87" s="737"/>
      <c r="ET87" s="737"/>
      <c r="EU87" s="737"/>
      <c r="EV87" s="738"/>
      <c r="EW87" s="739"/>
      <c r="EX87" s="737"/>
      <c r="EY87" s="737"/>
      <c r="EZ87" s="737"/>
      <c r="FA87" s="737"/>
      <c r="FB87" s="737"/>
      <c r="FC87" s="738"/>
    </row>
    <row r="88" spans="2:159">
      <c r="B88" s="741" t="s">
        <v>332</v>
      </c>
      <c r="C88" s="739"/>
      <c r="D88" s="737"/>
      <c r="E88" s="1323"/>
      <c r="F88" s="1323"/>
      <c r="G88" s="1323"/>
      <c r="H88" s="1323"/>
      <c r="I88" s="1323"/>
      <c r="J88" s="737"/>
      <c r="K88" s="737"/>
      <c r="L88" s="737"/>
      <c r="M88" s="737"/>
      <c r="N88" s="738"/>
      <c r="O88" s="739"/>
      <c r="P88" s="737"/>
      <c r="Q88" s="737"/>
      <c r="R88" s="737"/>
      <c r="S88" s="737"/>
      <c r="T88" s="737"/>
      <c r="U88" s="737"/>
      <c r="V88" s="737"/>
      <c r="W88" s="737"/>
      <c r="X88" s="737"/>
      <c r="Y88" s="737"/>
      <c r="Z88" s="738"/>
      <c r="AA88" s="739"/>
      <c r="AB88" s="737"/>
      <c r="AC88" s="737"/>
      <c r="AD88" s="737"/>
      <c r="AE88" s="737"/>
      <c r="AF88" s="737"/>
      <c r="AG88" s="737"/>
      <c r="AH88" s="737"/>
      <c r="AI88" s="737"/>
      <c r="AJ88" s="737"/>
      <c r="AK88" s="737"/>
      <c r="AL88" s="738"/>
      <c r="AM88" s="739"/>
      <c r="AN88" s="737"/>
      <c r="AO88" s="737"/>
      <c r="AP88" s="737"/>
      <c r="AQ88" s="737"/>
      <c r="AR88" s="737"/>
      <c r="AS88" s="737"/>
      <c r="AT88" s="737"/>
      <c r="AU88" s="737"/>
      <c r="AV88" s="737"/>
      <c r="AW88" s="737"/>
      <c r="AX88" s="738"/>
      <c r="AY88" s="739"/>
      <c r="AZ88" s="737"/>
      <c r="BA88" s="737"/>
      <c r="BB88" s="737"/>
      <c r="BC88" s="737"/>
      <c r="BD88" s="737"/>
      <c r="BE88" s="737"/>
      <c r="BF88" s="737"/>
      <c r="BG88" s="737"/>
      <c r="BH88" s="737"/>
      <c r="BI88" s="737"/>
      <c r="BJ88" s="738"/>
      <c r="BK88" s="739"/>
      <c r="BL88" s="737"/>
      <c r="BM88" s="737"/>
      <c r="BN88" s="737"/>
      <c r="BO88" s="737"/>
      <c r="BP88" s="737"/>
      <c r="BQ88" s="737"/>
      <c r="BR88" s="737"/>
      <c r="BS88" s="737"/>
      <c r="BT88" s="737"/>
      <c r="BU88" s="737"/>
      <c r="BV88" s="1324"/>
      <c r="BX88" s="739"/>
      <c r="BY88" s="737"/>
      <c r="BZ88" s="737"/>
      <c r="CA88" s="737"/>
      <c r="CB88" s="737"/>
      <c r="CC88" s="737"/>
      <c r="CD88" s="738"/>
      <c r="CE88" s="739"/>
      <c r="CF88" s="737"/>
      <c r="CG88" s="737"/>
      <c r="CH88" s="737"/>
      <c r="CI88" s="737"/>
      <c r="CJ88" s="737"/>
      <c r="CK88" s="738"/>
      <c r="CL88" s="739"/>
      <c r="CM88" s="737"/>
      <c r="CN88" s="737"/>
      <c r="CO88" s="737"/>
      <c r="CP88" s="737"/>
      <c r="CQ88" s="737"/>
      <c r="CR88" s="738"/>
      <c r="CS88" s="739"/>
      <c r="CT88" s="737"/>
      <c r="CU88" s="737"/>
      <c r="CV88" s="737"/>
      <c r="CW88" s="737"/>
      <c r="CX88" s="737"/>
      <c r="CY88" s="738"/>
      <c r="CZ88" s="739"/>
      <c r="DA88" s="737"/>
      <c r="DB88" s="737"/>
      <c r="DC88" s="737"/>
      <c r="DD88" s="737"/>
      <c r="DE88" s="737"/>
      <c r="DF88" s="738"/>
      <c r="DG88" s="739"/>
      <c r="DH88" s="737"/>
      <c r="DI88" s="737"/>
      <c r="DJ88" s="737"/>
      <c r="DK88" s="737"/>
      <c r="DL88" s="737"/>
      <c r="DM88" s="738"/>
      <c r="DN88" s="739"/>
      <c r="DO88" s="737"/>
      <c r="DP88" s="737"/>
      <c r="DQ88" s="737"/>
      <c r="DR88" s="737"/>
      <c r="DS88" s="737"/>
      <c r="DT88" s="738"/>
      <c r="DU88" s="739"/>
      <c r="DV88" s="737"/>
      <c r="DW88" s="737"/>
      <c r="DX88" s="737"/>
      <c r="DY88" s="737"/>
      <c r="DZ88" s="737"/>
      <c r="EA88" s="738"/>
      <c r="EB88" s="739"/>
      <c r="EC88" s="737"/>
      <c r="ED88" s="737"/>
      <c r="EE88" s="737"/>
      <c r="EF88" s="737"/>
      <c r="EG88" s="737"/>
      <c r="EH88" s="738"/>
      <c r="EI88" s="739"/>
      <c r="EJ88" s="737"/>
      <c r="EK88" s="737"/>
      <c r="EL88" s="737"/>
      <c r="EM88" s="737"/>
      <c r="EN88" s="737"/>
      <c r="EO88" s="738"/>
      <c r="EP88" s="739"/>
      <c r="EQ88" s="737"/>
      <c r="ER88" s="737"/>
      <c r="ES88" s="737"/>
      <c r="ET88" s="737"/>
      <c r="EU88" s="737"/>
      <c r="EV88" s="738"/>
      <c r="EW88" s="739"/>
      <c r="EX88" s="737"/>
      <c r="EY88" s="737"/>
      <c r="EZ88" s="737"/>
      <c r="FA88" s="737"/>
      <c r="FB88" s="737"/>
      <c r="FC88" s="738"/>
    </row>
    <row r="89" spans="2:159" ht="14.4" thickBot="1">
      <c r="B89" s="742" t="s">
        <v>331</v>
      </c>
      <c r="C89" s="739"/>
      <c r="D89" s="737"/>
      <c r="E89" s="1323"/>
      <c r="F89" s="1323"/>
      <c r="G89" s="1323"/>
      <c r="H89" s="1323"/>
      <c r="I89" s="1323"/>
      <c r="J89" s="737"/>
      <c r="K89" s="737"/>
      <c r="L89" s="737"/>
      <c r="M89" s="737"/>
      <c r="N89" s="738"/>
      <c r="O89" s="739"/>
      <c r="P89" s="737"/>
      <c r="Q89" s="737"/>
      <c r="R89" s="737"/>
      <c r="S89" s="737"/>
      <c r="T89" s="737"/>
      <c r="U89" s="737"/>
      <c r="V89" s="737"/>
      <c r="W89" s="737"/>
      <c r="X89" s="737"/>
      <c r="Y89" s="737"/>
      <c r="Z89" s="738"/>
      <c r="AA89" s="739"/>
      <c r="AB89" s="737"/>
      <c r="AC89" s="737"/>
      <c r="AD89" s="737"/>
      <c r="AE89" s="737"/>
      <c r="AF89" s="737"/>
      <c r="AG89" s="737"/>
      <c r="AH89" s="737"/>
      <c r="AI89" s="737"/>
      <c r="AJ89" s="737"/>
      <c r="AK89" s="737"/>
      <c r="AL89" s="738"/>
      <c r="AM89" s="739"/>
      <c r="AN89" s="737"/>
      <c r="AO89" s="737"/>
      <c r="AP89" s="737"/>
      <c r="AQ89" s="737"/>
      <c r="AR89" s="737"/>
      <c r="AS89" s="737"/>
      <c r="AT89" s="737"/>
      <c r="AU89" s="737"/>
      <c r="AV89" s="737"/>
      <c r="AW89" s="737"/>
      <c r="AX89" s="738"/>
      <c r="AY89" s="739"/>
      <c r="AZ89" s="737"/>
      <c r="BA89" s="737"/>
      <c r="BB89" s="737"/>
      <c r="BC89" s="737"/>
      <c r="BD89" s="737"/>
      <c r="BE89" s="737"/>
      <c r="BF89" s="737"/>
      <c r="BG89" s="737"/>
      <c r="BH89" s="737"/>
      <c r="BI89" s="737"/>
      <c r="BJ89" s="738"/>
      <c r="BK89" s="739"/>
      <c r="BL89" s="737"/>
      <c r="BM89" s="737"/>
      <c r="BN89" s="737"/>
      <c r="BO89" s="737"/>
      <c r="BP89" s="737"/>
      <c r="BQ89" s="737"/>
      <c r="BR89" s="737"/>
      <c r="BS89" s="737"/>
      <c r="BT89" s="737"/>
      <c r="BU89" s="737"/>
      <c r="BV89" s="1324"/>
      <c r="BX89" s="739"/>
      <c r="BY89" s="737"/>
      <c r="BZ89" s="737"/>
      <c r="CA89" s="737"/>
      <c r="CB89" s="737"/>
      <c r="CC89" s="737"/>
      <c r="CD89" s="738"/>
      <c r="CE89" s="739"/>
      <c r="CF89" s="737"/>
      <c r="CG89" s="737"/>
      <c r="CH89" s="737"/>
      <c r="CI89" s="737"/>
      <c r="CJ89" s="737"/>
      <c r="CK89" s="738"/>
      <c r="CL89" s="739"/>
      <c r="CM89" s="737"/>
      <c r="CN89" s="737"/>
      <c r="CO89" s="737"/>
      <c r="CP89" s="737"/>
      <c r="CQ89" s="737"/>
      <c r="CR89" s="738"/>
      <c r="CS89" s="739"/>
      <c r="CT89" s="737"/>
      <c r="CU89" s="737"/>
      <c r="CV89" s="737"/>
      <c r="CW89" s="737"/>
      <c r="CX89" s="737"/>
      <c r="CY89" s="738"/>
      <c r="CZ89" s="739"/>
      <c r="DA89" s="737"/>
      <c r="DB89" s="737"/>
      <c r="DC89" s="737"/>
      <c r="DD89" s="737"/>
      <c r="DE89" s="737"/>
      <c r="DF89" s="738"/>
      <c r="DG89" s="739"/>
      <c r="DH89" s="737"/>
      <c r="DI89" s="737"/>
      <c r="DJ89" s="737"/>
      <c r="DK89" s="737"/>
      <c r="DL89" s="737"/>
      <c r="DM89" s="738"/>
      <c r="DN89" s="739"/>
      <c r="DO89" s="737"/>
      <c r="DP89" s="737"/>
      <c r="DQ89" s="737"/>
      <c r="DR89" s="737"/>
      <c r="DS89" s="737"/>
      <c r="DT89" s="738"/>
      <c r="DU89" s="739"/>
      <c r="DV89" s="737"/>
      <c r="DW89" s="737"/>
      <c r="DX89" s="737"/>
      <c r="DY89" s="737"/>
      <c r="DZ89" s="737"/>
      <c r="EA89" s="738"/>
      <c r="EB89" s="739"/>
      <c r="EC89" s="737"/>
      <c r="ED89" s="737"/>
      <c r="EE89" s="737"/>
      <c r="EF89" s="737"/>
      <c r="EG89" s="737"/>
      <c r="EH89" s="738"/>
      <c r="EI89" s="739"/>
      <c r="EJ89" s="737"/>
      <c r="EK89" s="737"/>
      <c r="EL89" s="737"/>
      <c r="EM89" s="737"/>
      <c r="EN89" s="737"/>
      <c r="EO89" s="738"/>
      <c r="EP89" s="739"/>
      <c r="EQ89" s="737"/>
      <c r="ER89" s="737"/>
      <c r="ES89" s="737"/>
      <c r="ET89" s="737"/>
      <c r="EU89" s="737"/>
      <c r="EV89" s="738"/>
      <c r="EW89" s="739"/>
      <c r="EX89" s="737"/>
      <c r="EY89" s="737"/>
      <c r="EZ89" s="737"/>
      <c r="FA89" s="737"/>
      <c r="FB89" s="737"/>
      <c r="FC89" s="738"/>
    </row>
    <row r="90" spans="2:159" ht="27.6">
      <c r="B90" s="172" t="s">
        <v>334</v>
      </c>
      <c r="C90" s="739"/>
      <c r="D90" s="737"/>
      <c r="E90" s="1323"/>
      <c r="F90" s="1323"/>
      <c r="G90" s="1323"/>
      <c r="H90" s="1323"/>
      <c r="I90" s="1323"/>
      <c r="J90" s="737"/>
      <c r="K90" s="737"/>
      <c r="L90" s="737"/>
      <c r="M90" s="737"/>
      <c r="N90" s="738"/>
      <c r="O90" s="739"/>
      <c r="P90" s="737"/>
      <c r="Q90" s="737"/>
      <c r="R90" s="737"/>
      <c r="S90" s="737"/>
      <c r="T90" s="737"/>
      <c r="U90" s="737"/>
      <c r="V90" s="737"/>
      <c r="W90" s="737"/>
      <c r="X90" s="737"/>
      <c r="Y90" s="737"/>
      <c r="Z90" s="738"/>
      <c r="AA90" s="739"/>
      <c r="AB90" s="737"/>
      <c r="AC90" s="737"/>
      <c r="AD90" s="737"/>
      <c r="AE90" s="737"/>
      <c r="AF90" s="737"/>
      <c r="AG90" s="737"/>
      <c r="AH90" s="737"/>
      <c r="AI90" s="737"/>
      <c r="AJ90" s="737"/>
      <c r="AK90" s="737"/>
      <c r="AL90" s="738"/>
      <c r="AM90" s="739"/>
      <c r="AN90" s="737"/>
      <c r="AO90" s="737"/>
      <c r="AP90" s="737"/>
      <c r="AQ90" s="737"/>
      <c r="AR90" s="737"/>
      <c r="AS90" s="737"/>
      <c r="AT90" s="737"/>
      <c r="AU90" s="737"/>
      <c r="AV90" s="737"/>
      <c r="AW90" s="737"/>
      <c r="AX90" s="738"/>
      <c r="AY90" s="739"/>
      <c r="AZ90" s="737"/>
      <c r="BA90" s="737"/>
      <c r="BB90" s="737"/>
      <c r="BC90" s="737"/>
      <c r="BD90" s="737"/>
      <c r="BE90" s="737"/>
      <c r="BF90" s="737"/>
      <c r="BG90" s="737"/>
      <c r="BH90" s="737"/>
      <c r="BI90" s="737"/>
      <c r="BJ90" s="738"/>
      <c r="BK90" s="739"/>
      <c r="BL90" s="737"/>
      <c r="BM90" s="737"/>
      <c r="BN90" s="737"/>
      <c r="BO90" s="737"/>
      <c r="BP90" s="737"/>
      <c r="BQ90" s="737"/>
      <c r="BR90" s="737"/>
      <c r="BS90" s="737"/>
      <c r="BT90" s="737"/>
      <c r="BU90" s="737"/>
      <c r="BV90" s="1324"/>
      <c r="BX90" s="739"/>
      <c r="BY90" s="737"/>
      <c r="BZ90" s="737"/>
      <c r="CA90" s="737"/>
      <c r="CB90" s="737"/>
      <c r="CC90" s="737"/>
      <c r="CD90" s="738"/>
      <c r="CE90" s="739"/>
      <c r="CF90" s="737"/>
      <c r="CG90" s="737"/>
      <c r="CH90" s="737"/>
      <c r="CI90" s="737"/>
      <c r="CJ90" s="737"/>
      <c r="CK90" s="738"/>
      <c r="CL90" s="739"/>
      <c r="CM90" s="737"/>
      <c r="CN90" s="737"/>
      <c r="CO90" s="737"/>
      <c r="CP90" s="737"/>
      <c r="CQ90" s="737"/>
      <c r="CR90" s="738"/>
      <c r="CS90" s="739"/>
      <c r="CT90" s="737"/>
      <c r="CU90" s="737"/>
      <c r="CV90" s="737"/>
      <c r="CW90" s="737"/>
      <c r="CX90" s="737"/>
      <c r="CY90" s="738"/>
      <c r="CZ90" s="739"/>
      <c r="DA90" s="737"/>
      <c r="DB90" s="737"/>
      <c r="DC90" s="737"/>
      <c r="DD90" s="737"/>
      <c r="DE90" s="737"/>
      <c r="DF90" s="738"/>
      <c r="DG90" s="739"/>
      <c r="DH90" s="737"/>
      <c r="DI90" s="737"/>
      <c r="DJ90" s="737"/>
      <c r="DK90" s="737"/>
      <c r="DL90" s="737"/>
      <c r="DM90" s="738"/>
      <c r="DN90" s="739"/>
      <c r="DO90" s="737"/>
      <c r="DP90" s="737"/>
      <c r="DQ90" s="737"/>
      <c r="DR90" s="737"/>
      <c r="DS90" s="737"/>
      <c r="DT90" s="738"/>
      <c r="DU90" s="739"/>
      <c r="DV90" s="737"/>
      <c r="DW90" s="737"/>
      <c r="DX90" s="737"/>
      <c r="DY90" s="737"/>
      <c r="DZ90" s="737"/>
      <c r="EA90" s="738"/>
      <c r="EB90" s="739"/>
      <c r="EC90" s="737"/>
      <c r="ED90" s="737"/>
      <c r="EE90" s="737"/>
      <c r="EF90" s="737"/>
      <c r="EG90" s="737"/>
      <c r="EH90" s="738"/>
      <c r="EI90" s="739"/>
      <c r="EJ90" s="737"/>
      <c r="EK90" s="737"/>
      <c r="EL90" s="737"/>
      <c r="EM90" s="737"/>
      <c r="EN90" s="737"/>
      <c r="EO90" s="738"/>
      <c r="EP90" s="739"/>
      <c r="EQ90" s="737"/>
      <c r="ER90" s="737"/>
      <c r="ES90" s="737"/>
      <c r="ET90" s="737"/>
      <c r="EU90" s="737"/>
      <c r="EV90" s="738"/>
      <c r="EW90" s="739"/>
      <c r="EX90" s="737"/>
      <c r="EY90" s="737"/>
      <c r="EZ90" s="737"/>
      <c r="FA90" s="737"/>
      <c r="FB90" s="737"/>
      <c r="FC90" s="738"/>
    </row>
    <row r="91" spans="2:159">
      <c r="B91" s="741" t="s">
        <v>333</v>
      </c>
      <c r="C91" s="739"/>
      <c r="D91" s="737"/>
      <c r="E91" s="1323"/>
      <c r="F91" s="1323"/>
      <c r="G91" s="1323"/>
      <c r="H91" s="1323"/>
      <c r="I91" s="1323"/>
      <c r="J91" s="737"/>
      <c r="K91" s="737"/>
      <c r="L91" s="737"/>
      <c r="M91" s="737"/>
      <c r="N91" s="738"/>
      <c r="O91" s="739"/>
      <c r="P91" s="737"/>
      <c r="Q91" s="737"/>
      <c r="R91" s="737"/>
      <c r="S91" s="737"/>
      <c r="T91" s="737"/>
      <c r="U91" s="737"/>
      <c r="V91" s="737"/>
      <c r="W91" s="737"/>
      <c r="X91" s="737"/>
      <c r="Y91" s="737"/>
      <c r="Z91" s="738"/>
      <c r="AA91" s="739"/>
      <c r="AB91" s="737"/>
      <c r="AC91" s="737"/>
      <c r="AD91" s="737"/>
      <c r="AE91" s="737"/>
      <c r="AF91" s="737"/>
      <c r="AG91" s="737"/>
      <c r="AH91" s="737"/>
      <c r="AI91" s="737"/>
      <c r="AJ91" s="737"/>
      <c r="AK91" s="737"/>
      <c r="AL91" s="738"/>
      <c r="AM91" s="739"/>
      <c r="AN91" s="737"/>
      <c r="AO91" s="737"/>
      <c r="AP91" s="737"/>
      <c r="AQ91" s="737"/>
      <c r="AR91" s="737"/>
      <c r="AS91" s="737"/>
      <c r="AT91" s="737"/>
      <c r="AU91" s="737"/>
      <c r="AV91" s="737"/>
      <c r="AW91" s="737"/>
      <c r="AX91" s="738"/>
      <c r="AY91" s="739"/>
      <c r="AZ91" s="737"/>
      <c r="BA91" s="737"/>
      <c r="BB91" s="737"/>
      <c r="BC91" s="737"/>
      <c r="BD91" s="737"/>
      <c r="BE91" s="737"/>
      <c r="BF91" s="737"/>
      <c r="BG91" s="737"/>
      <c r="BH91" s="737"/>
      <c r="BI91" s="737"/>
      <c r="BJ91" s="738"/>
      <c r="BK91" s="739"/>
      <c r="BL91" s="737"/>
      <c r="BM91" s="737"/>
      <c r="BN91" s="737"/>
      <c r="BO91" s="737"/>
      <c r="BP91" s="737"/>
      <c r="BQ91" s="737"/>
      <c r="BR91" s="737"/>
      <c r="BS91" s="737"/>
      <c r="BT91" s="737"/>
      <c r="BU91" s="737"/>
      <c r="BV91" s="1324"/>
      <c r="BX91" s="739"/>
      <c r="BY91" s="737"/>
      <c r="BZ91" s="737"/>
      <c r="CA91" s="737"/>
      <c r="CB91" s="737"/>
      <c r="CC91" s="737"/>
      <c r="CD91" s="738"/>
      <c r="CE91" s="739"/>
      <c r="CF91" s="737"/>
      <c r="CG91" s="737"/>
      <c r="CH91" s="737"/>
      <c r="CI91" s="737"/>
      <c r="CJ91" s="737"/>
      <c r="CK91" s="738"/>
      <c r="CL91" s="739"/>
      <c r="CM91" s="737"/>
      <c r="CN91" s="737"/>
      <c r="CO91" s="737"/>
      <c r="CP91" s="737"/>
      <c r="CQ91" s="737"/>
      <c r="CR91" s="738"/>
      <c r="CS91" s="739"/>
      <c r="CT91" s="737"/>
      <c r="CU91" s="737"/>
      <c r="CV91" s="737"/>
      <c r="CW91" s="737"/>
      <c r="CX91" s="737"/>
      <c r="CY91" s="738"/>
      <c r="CZ91" s="739"/>
      <c r="DA91" s="737"/>
      <c r="DB91" s="737"/>
      <c r="DC91" s="737"/>
      <c r="DD91" s="737"/>
      <c r="DE91" s="737"/>
      <c r="DF91" s="738"/>
      <c r="DG91" s="739"/>
      <c r="DH91" s="737"/>
      <c r="DI91" s="737"/>
      <c r="DJ91" s="737"/>
      <c r="DK91" s="737"/>
      <c r="DL91" s="737"/>
      <c r="DM91" s="738"/>
      <c r="DN91" s="739"/>
      <c r="DO91" s="737"/>
      <c r="DP91" s="737"/>
      <c r="DQ91" s="737"/>
      <c r="DR91" s="737"/>
      <c r="DS91" s="737"/>
      <c r="DT91" s="738"/>
      <c r="DU91" s="739"/>
      <c r="DV91" s="737"/>
      <c r="DW91" s="737"/>
      <c r="DX91" s="737"/>
      <c r="DY91" s="737"/>
      <c r="DZ91" s="737"/>
      <c r="EA91" s="738"/>
      <c r="EB91" s="739"/>
      <c r="EC91" s="737"/>
      <c r="ED91" s="737"/>
      <c r="EE91" s="737"/>
      <c r="EF91" s="737"/>
      <c r="EG91" s="737"/>
      <c r="EH91" s="738"/>
      <c r="EI91" s="739"/>
      <c r="EJ91" s="737"/>
      <c r="EK91" s="737"/>
      <c r="EL91" s="737"/>
      <c r="EM91" s="737"/>
      <c r="EN91" s="737"/>
      <c r="EO91" s="738"/>
      <c r="EP91" s="739"/>
      <c r="EQ91" s="737"/>
      <c r="ER91" s="737"/>
      <c r="ES91" s="737"/>
      <c r="ET91" s="737"/>
      <c r="EU91" s="737"/>
      <c r="EV91" s="738"/>
      <c r="EW91" s="739"/>
      <c r="EX91" s="737"/>
      <c r="EY91" s="737"/>
      <c r="EZ91" s="737"/>
      <c r="FA91" s="737"/>
      <c r="FB91" s="737"/>
      <c r="FC91" s="738"/>
    </row>
    <row r="92" spans="2:159">
      <c r="B92" s="741" t="s">
        <v>332</v>
      </c>
      <c r="C92" s="739"/>
      <c r="D92" s="737"/>
      <c r="E92" s="1323"/>
      <c r="F92" s="1323"/>
      <c r="G92" s="1323"/>
      <c r="H92" s="1323"/>
      <c r="I92" s="1323"/>
      <c r="J92" s="737"/>
      <c r="K92" s="737"/>
      <c r="L92" s="737"/>
      <c r="M92" s="737"/>
      <c r="N92" s="738"/>
      <c r="O92" s="739"/>
      <c r="P92" s="737"/>
      <c r="Q92" s="737"/>
      <c r="R92" s="737"/>
      <c r="S92" s="737"/>
      <c r="T92" s="737"/>
      <c r="U92" s="737"/>
      <c r="V92" s="737"/>
      <c r="W92" s="737"/>
      <c r="X92" s="737"/>
      <c r="Y92" s="737"/>
      <c r="Z92" s="738"/>
      <c r="AA92" s="739"/>
      <c r="AB92" s="737"/>
      <c r="AC92" s="737"/>
      <c r="AD92" s="737"/>
      <c r="AE92" s="737"/>
      <c r="AF92" s="737"/>
      <c r="AG92" s="737"/>
      <c r="AH92" s="737"/>
      <c r="AI92" s="737"/>
      <c r="AJ92" s="737"/>
      <c r="AK92" s="737"/>
      <c r="AL92" s="738"/>
      <c r="AM92" s="739"/>
      <c r="AN92" s="737"/>
      <c r="AO92" s="737"/>
      <c r="AP92" s="737"/>
      <c r="AQ92" s="737"/>
      <c r="AR92" s="737"/>
      <c r="AS92" s="737"/>
      <c r="AT92" s="737"/>
      <c r="AU92" s="737"/>
      <c r="AV92" s="737"/>
      <c r="AW92" s="737"/>
      <c r="AX92" s="738"/>
      <c r="AY92" s="739"/>
      <c r="AZ92" s="737"/>
      <c r="BA92" s="737"/>
      <c r="BB92" s="737"/>
      <c r="BC92" s="737"/>
      <c r="BD92" s="737"/>
      <c r="BE92" s="737"/>
      <c r="BF92" s="737"/>
      <c r="BG92" s="737"/>
      <c r="BH92" s="737"/>
      <c r="BI92" s="737"/>
      <c r="BJ92" s="738"/>
      <c r="BK92" s="739"/>
      <c r="BL92" s="737"/>
      <c r="BM92" s="737"/>
      <c r="BN92" s="737"/>
      <c r="BO92" s="737"/>
      <c r="BP92" s="737"/>
      <c r="BQ92" s="737"/>
      <c r="BR92" s="737"/>
      <c r="BS92" s="737"/>
      <c r="BT92" s="737"/>
      <c r="BU92" s="737"/>
      <c r="BV92" s="1324"/>
      <c r="BX92" s="739"/>
      <c r="BY92" s="737"/>
      <c r="BZ92" s="737"/>
      <c r="CA92" s="737"/>
      <c r="CB92" s="737"/>
      <c r="CC92" s="737"/>
      <c r="CD92" s="738"/>
      <c r="CE92" s="739"/>
      <c r="CF92" s="737"/>
      <c r="CG92" s="737"/>
      <c r="CH92" s="737"/>
      <c r="CI92" s="737"/>
      <c r="CJ92" s="737"/>
      <c r="CK92" s="738"/>
      <c r="CL92" s="739"/>
      <c r="CM92" s="737"/>
      <c r="CN92" s="737"/>
      <c r="CO92" s="737"/>
      <c r="CP92" s="737"/>
      <c r="CQ92" s="737"/>
      <c r="CR92" s="738"/>
      <c r="CS92" s="739"/>
      <c r="CT92" s="737"/>
      <c r="CU92" s="737"/>
      <c r="CV92" s="737"/>
      <c r="CW92" s="737"/>
      <c r="CX92" s="737"/>
      <c r="CY92" s="738"/>
      <c r="CZ92" s="739"/>
      <c r="DA92" s="737"/>
      <c r="DB92" s="737"/>
      <c r="DC92" s="737"/>
      <c r="DD92" s="737"/>
      <c r="DE92" s="737"/>
      <c r="DF92" s="738"/>
      <c r="DG92" s="739"/>
      <c r="DH92" s="737"/>
      <c r="DI92" s="737"/>
      <c r="DJ92" s="737"/>
      <c r="DK92" s="737"/>
      <c r="DL92" s="737"/>
      <c r="DM92" s="738"/>
      <c r="DN92" s="739"/>
      <c r="DO92" s="737"/>
      <c r="DP92" s="737"/>
      <c r="DQ92" s="737"/>
      <c r="DR92" s="737"/>
      <c r="DS92" s="737"/>
      <c r="DT92" s="738"/>
      <c r="DU92" s="739"/>
      <c r="DV92" s="737"/>
      <c r="DW92" s="737"/>
      <c r="DX92" s="737"/>
      <c r="DY92" s="737"/>
      <c r="DZ92" s="737"/>
      <c r="EA92" s="738"/>
      <c r="EB92" s="739"/>
      <c r="EC92" s="737"/>
      <c r="ED92" s="737"/>
      <c r="EE92" s="737"/>
      <c r="EF92" s="737"/>
      <c r="EG92" s="737"/>
      <c r="EH92" s="738"/>
      <c r="EI92" s="739"/>
      <c r="EJ92" s="737"/>
      <c r="EK92" s="737"/>
      <c r="EL92" s="737"/>
      <c r="EM92" s="737"/>
      <c r="EN92" s="737"/>
      <c r="EO92" s="738"/>
      <c r="EP92" s="739"/>
      <c r="EQ92" s="737"/>
      <c r="ER92" s="737"/>
      <c r="ES92" s="737"/>
      <c r="ET92" s="737"/>
      <c r="EU92" s="737"/>
      <c r="EV92" s="738"/>
      <c r="EW92" s="739"/>
      <c r="EX92" s="737"/>
      <c r="EY92" s="737"/>
      <c r="EZ92" s="737"/>
      <c r="FA92" s="737"/>
      <c r="FB92" s="737"/>
      <c r="FC92" s="738"/>
    </row>
    <row r="93" spans="2:159" ht="14.4" thickBot="1">
      <c r="B93" s="742" t="s">
        <v>331</v>
      </c>
      <c r="C93" s="739"/>
      <c r="D93" s="737"/>
      <c r="E93" s="1323"/>
      <c r="F93" s="1323"/>
      <c r="G93" s="1323"/>
      <c r="H93" s="1323"/>
      <c r="I93" s="1323"/>
      <c r="J93" s="737"/>
      <c r="K93" s="737"/>
      <c r="L93" s="737"/>
      <c r="M93" s="737"/>
      <c r="N93" s="738"/>
      <c r="O93" s="739"/>
      <c r="P93" s="737"/>
      <c r="Q93" s="737"/>
      <c r="R93" s="737"/>
      <c r="S93" s="737"/>
      <c r="T93" s="737"/>
      <c r="U93" s="737"/>
      <c r="V93" s="737"/>
      <c r="W93" s="737"/>
      <c r="X93" s="737"/>
      <c r="Y93" s="737"/>
      <c r="Z93" s="738"/>
      <c r="AA93" s="739"/>
      <c r="AB93" s="737"/>
      <c r="AC93" s="737"/>
      <c r="AD93" s="737"/>
      <c r="AE93" s="737"/>
      <c r="AF93" s="737"/>
      <c r="AG93" s="737"/>
      <c r="AH93" s="737"/>
      <c r="AI93" s="737"/>
      <c r="AJ93" s="737"/>
      <c r="AK93" s="737"/>
      <c r="AL93" s="738"/>
      <c r="AM93" s="739"/>
      <c r="AN93" s="737"/>
      <c r="AO93" s="737"/>
      <c r="AP93" s="737"/>
      <c r="AQ93" s="737"/>
      <c r="AR93" s="737"/>
      <c r="AS93" s="737"/>
      <c r="AT93" s="737"/>
      <c r="AU93" s="737"/>
      <c r="AV93" s="737"/>
      <c r="AW93" s="737"/>
      <c r="AX93" s="738"/>
      <c r="AY93" s="739"/>
      <c r="AZ93" s="737"/>
      <c r="BA93" s="737"/>
      <c r="BB93" s="737"/>
      <c r="BC93" s="737"/>
      <c r="BD93" s="737"/>
      <c r="BE93" s="737"/>
      <c r="BF93" s="737"/>
      <c r="BG93" s="737"/>
      <c r="BH93" s="737"/>
      <c r="BI93" s="737"/>
      <c r="BJ93" s="738"/>
      <c r="BK93" s="739"/>
      <c r="BL93" s="737"/>
      <c r="BM93" s="737"/>
      <c r="BN93" s="737"/>
      <c r="BO93" s="737"/>
      <c r="BP93" s="737"/>
      <c r="BQ93" s="737"/>
      <c r="BR93" s="737"/>
      <c r="BS93" s="737"/>
      <c r="BT93" s="737"/>
      <c r="BU93" s="737"/>
      <c r="BV93" s="1324"/>
      <c r="BX93" s="739"/>
      <c r="BY93" s="737"/>
      <c r="BZ93" s="737"/>
      <c r="CA93" s="737"/>
      <c r="CB93" s="737"/>
      <c r="CC93" s="737"/>
      <c r="CD93" s="738"/>
      <c r="CE93" s="739"/>
      <c r="CF93" s="737"/>
      <c r="CG93" s="737"/>
      <c r="CH93" s="737"/>
      <c r="CI93" s="737"/>
      <c r="CJ93" s="737"/>
      <c r="CK93" s="738"/>
      <c r="CL93" s="739"/>
      <c r="CM93" s="737"/>
      <c r="CN93" s="737"/>
      <c r="CO93" s="737"/>
      <c r="CP93" s="737"/>
      <c r="CQ93" s="737"/>
      <c r="CR93" s="738"/>
      <c r="CS93" s="739"/>
      <c r="CT93" s="737"/>
      <c r="CU93" s="737"/>
      <c r="CV93" s="737"/>
      <c r="CW93" s="737"/>
      <c r="CX93" s="737"/>
      <c r="CY93" s="738"/>
      <c r="CZ93" s="739"/>
      <c r="DA93" s="737"/>
      <c r="DB93" s="737"/>
      <c r="DC93" s="737"/>
      <c r="DD93" s="737"/>
      <c r="DE93" s="737"/>
      <c r="DF93" s="738"/>
      <c r="DG93" s="739"/>
      <c r="DH93" s="737"/>
      <c r="DI93" s="737"/>
      <c r="DJ93" s="737"/>
      <c r="DK93" s="737"/>
      <c r="DL93" s="737"/>
      <c r="DM93" s="738"/>
      <c r="DN93" s="739"/>
      <c r="DO93" s="737"/>
      <c r="DP93" s="737"/>
      <c r="DQ93" s="737"/>
      <c r="DR93" s="737"/>
      <c r="DS93" s="737"/>
      <c r="DT93" s="738"/>
      <c r="DU93" s="739"/>
      <c r="DV93" s="737"/>
      <c r="DW93" s="737"/>
      <c r="DX93" s="737"/>
      <c r="DY93" s="737"/>
      <c r="DZ93" s="737"/>
      <c r="EA93" s="738"/>
      <c r="EB93" s="739"/>
      <c r="EC93" s="737"/>
      <c r="ED93" s="737"/>
      <c r="EE93" s="737"/>
      <c r="EF93" s="737"/>
      <c r="EG93" s="737"/>
      <c r="EH93" s="738"/>
      <c r="EI93" s="739"/>
      <c r="EJ93" s="737"/>
      <c r="EK93" s="737"/>
      <c r="EL93" s="737"/>
      <c r="EM93" s="737"/>
      <c r="EN93" s="737"/>
      <c r="EO93" s="738"/>
      <c r="EP93" s="739"/>
      <c r="EQ93" s="737"/>
      <c r="ER93" s="737"/>
      <c r="ES93" s="737"/>
      <c r="ET93" s="737"/>
      <c r="EU93" s="737"/>
      <c r="EV93" s="738"/>
      <c r="EW93" s="739"/>
      <c r="EX93" s="737"/>
      <c r="EY93" s="737"/>
      <c r="EZ93" s="737"/>
      <c r="FA93" s="737"/>
      <c r="FB93" s="737"/>
      <c r="FC93" s="738"/>
    </row>
    <row r="94" spans="2:159">
      <c r="B94" s="171" t="s">
        <v>330</v>
      </c>
      <c r="C94" s="739"/>
      <c r="D94" s="737"/>
      <c r="E94" s="1323"/>
      <c r="F94" s="1323"/>
      <c r="G94" s="1323"/>
      <c r="H94" s="1323"/>
      <c r="I94" s="1323"/>
      <c r="J94" s="737"/>
      <c r="K94" s="737"/>
      <c r="L94" s="737"/>
      <c r="M94" s="737"/>
      <c r="N94" s="738"/>
      <c r="O94" s="739"/>
      <c r="P94" s="737"/>
      <c r="Q94" s="737"/>
      <c r="R94" s="737"/>
      <c r="S94" s="737"/>
      <c r="T94" s="737"/>
      <c r="U94" s="737"/>
      <c r="V94" s="737"/>
      <c r="W94" s="737"/>
      <c r="X94" s="737"/>
      <c r="Y94" s="737"/>
      <c r="Z94" s="738"/>
      <c r="AA94" s="739"/>
      <c r="AB94" s="737"/>
      <c r="AC94" s="737"/>
      <c r="AD94" s="737"/>
      <c r="AE94" s="737"/>
      <c r="AF94" s="737"/>
      <c r="AG94" s="737"/>
      <c r="AH94" s="737"/>
      <c r="AI94" s="737"/>
      <c r="AJ94" s="737"/>
      <c r="AK94" s="737"/>
      <c r="AL94" s="738"/>
      <c r="AM94" s="739"/>
      <c r="AN94" s="737"/>
      <c r="AO94" s="737"/>
      <c r="AP94" s="737"/>
      <c r="AQ94" s="737"/>
      <c r="AR94" s="737"/>
      <c r="AS94" s="737"/>
      <c r="AT94" s="737"/>
      <c r="AU94" s="737"/>
      <c r="AV94" s="737"/>
      <c r="AW94" s="737"/>
      <c r="AX94" s="738"/>
      <c r="AY94" s="739"/>
      <c r="AZ94" s="737"/>
      <c r="BA94" s="737"/>
      <c r="BB94" s="737"/>
      <c r="BC94" s="737"/>
      <c r="BD94" s="737"/>
      <c r="BE94" s="737"/>
      <c r="BF94" s="737"/>
      <c r="BG94" s="737"/>
      <c r="BH94" s="737"/>
      <c r="BI94" s="737"/>
      <c r="BJ94" s="738"/>
      <c r="BK94" s="739"/>
      <c r="BL94" s="737"/>
      <c r="BM94" s="737"/>
      <c r="BN94" s="737"/>
      <c r="BO94" s="737"/>
      <c r="BP94" s="737"/>
      <c r="BQ94" s="737"/>
      <c r="BR94" s="737"/>
      <c r="BS94" s="737"/>
      <c r="BT94" s="737"/>
      <c r="BU94" s="737"/>
      <c r="BV94" s="1324"/>
      <c r="BX94" s="739"/>
      <c r="BY94" s="737"/>
      <c r="BZ94" s="737"/>
      <c r="CA94" s="737"/>
      <c r="CB94" s="737"/>
      <c r="CC94" s="737"/>
      <c r="CD94" s="738"/>
      <c r="CE94" s="739"/>
      <c r="CF94" s="737"/>
      <c r="CG94" s="737"/>
      <c r="CH94" s="737"/>
      <c r="CI94" s="737"/>
      <c r="CJ94" s="737"/>
      <c r="CK94" s="738"/>
      <c r="CL94" s="739"/>
      <c r="CM94" s="737"/>
      <c r="CN94" s="737"/>
      <c r="CO94" s="737"/>
      <c r="CP94" s="737"/>
      <c r="CQ94" s="737"/>
      <c r="CR94" s="738"/>
      <c r="CS94" s="739"/>
      <c r="CT94" s="737"/>
      <c r="CU94" s="737"/>
      <c r="CV94" s="737"/>
      <c r="CW94" s="737"/>
      <c r="CX94" s="737"/>
      <c r="CY94" s="738"/>
      <c r="CZ94" s="739"/>
      <c r="DA94" s="737"/>
      <c r="DB94" s="737"/>
      <c r="DC94" s="737"/>
      <c r="DD94" s="737"/>
      <c r="DE94" s="737"/>
      <c r="DF94" s="738"/>
      <c r="DG94" s="739"/>
      <c r="DH94" s="737"/>
      <c r="DI94" s="737"/>
      <c r="DJ94" s="737"/>
      <c r="DK94" s="737"/>
      <c r="DL94" s="737"/>
      <c r="DM94" s="738"/>
      <c r="DN94" s="739"/>
      <c r="DO94" s="737"/>
      <c r="DP94" s="737"/>
      <c r="DQ94" s="737"/>
      <c r="DR94" s="737"/>
      <c r="DS94" s="737"/>
      <c r="DT94" s="738"/>
      <c r="DU94" s="739"/>
      <c r="DV94" s="737"/>
      <c r="DW94" s="737"/>
      <c r="DX94" s="737"/>
      <c r="DY94" s="737"/>
      <c r="DZ94" s="737"/>
      <c r="EA94" s="738"/>
      <c r="EB94" s="739"/>
      <c r="EC94" s="737"/>
      <c r="ED94" s="737"/>
      <c r="EE94" s="737"/>
      <c r="EF94" s="737"/>
      <c r="EG94" s="737"/>
      <c r="EH94" s="738"/>
      <c r="EI94" s="739"/>
      <c r="EJ94" s="737"/>
      <c r="EK94" s="737"/>
      <c r="EL94" s="737"/>
      <c r="EM94" s="737"/>
      <c r="EN94" s="737"/>
      <c r="EO94" s="738"/>
      <c r="EP94" s="739"/>
      <c r="EQ94" s="737"/>
      <c r="ER94" s="737"/>
      <c r="ES94" s="737"/>
      <c r="ET94" s="737"/>
      <c r="EU94" s="737"/>
      <c r="EV94" s="738"/>
      <c r="EW94" s="739"/>
      <c r="EX94" s="737"/>
      <c r="EY94" s="737"/>
      <c r="EZ94" s="737"/>
      <c r="FA94" s="737"/>
      <c r="FB94" s="737"/>
      <c r="FC94" s="738"/>
    </row>
    <row r="95" spans="2:159">
      <c r="B95" s="743" t="s">
        <v>329</v>
      </c>
      <c r="C95" s="739"/>
      <c r="D95" s="737"/>
      <c r="E95" s="1323"/>
      <c r="F95" s="1323"/>
      <c r="G95" s="1323"/>
      <c r="H95" s="1323"/>
      <c r="I95" s="1323"/>
      <c r="J95" s="737"/>
      <c r="K95" s="737"/>
      <c r="L95" s="737"/>
      <c r="M95" s="737"/>
      <c r="N95" s="738"/>
      <c r="O95" s="739"/>
      <c r="P95" s="737"/>
      <c r="Q95" s="737"/>
      <c r="R95" s="737"/>
      <c r="S95" s="737"/>
      <c r="T95" s="737"/>
      <c r="U95" s="737"/>
      <c r="V95" s="737"/>
      <c r="W95" s="737"/>
      <c r="X95" s="737"/>
      <c r="Y95" s="737"/>
      <c r="Z95" s="738"/>
      <c r="AA95" s="739"/>
      <c r="AB95" s="737"/>
      <c r="AC95" s="737"/>
      <c r="AD95" s="737"/>
      <c r="AE95" s="737"/>
      <c r="AF95" s="737"/>
      <c r="AG95" s="737"/>
      <c r="AH95" s="737"/>
      <c r="AI95" s="737"/>
      <c r="AJ95" s="737"/>
      <c r="AK95" s="737"/>
      <c r="AL95" s="738"/>
      <c r="AM95" s="739"/>
      <c r="AN95" s="737"/>
      <c r="AO95" s="737"/>
      <c r="AP95" s="737"/>
      <c r="AQ95" s="737"/>
      <c r="AR95" s="737"/>
      <c r="AS95" s="737"/>
      <c r="AT95" s="737"/>
      <c r="AU95" s="737"/>
      <c r="AV95" s="737"/>
      <c r="AW95" s="737"/>
      <c r="AX95" s="738"/>
      <c r="AY95" s="739"/>
      <c r="AZ95" s="737"/>
      <c r="BA95" s="737"/>
      <c r="BB95" s="737"/>
      <c r="BC95" s="737"/>
      <c r="BD95" s="737"/>
      <c r="BE95" s="737"/>
      <c r="BF95" s="737"/>
      <c r="BG95" s="737"/>
      <c r="BH95" s="737"/>
      <c r="BI95" s="737"/>
      <c r="BJ95" s="738"/>
      <c r="BK95" s="739"/>
      <c r="BL95" s="737"/>
      <c r="BM95" s="737"/>
      <c r="BN95" s="737"/>
      <c r="BO95" s="737"/>
      <c r="BP95" s="737"/>
      <c r="BQ95" s="737"/>
      <c r="BR95" s="737"/>
      <c r="BS95" s="737"/>
      <c r="BT95" s="737"/>
      <c r="BU95" s="737"/>
      <c r="BV95" s="1324"/>
      <c r="BX95" s="739"/>
      <c r="BY95" s="737"/>
      <c r="BZ95" s="737"/>
      <c r="CA95" s="737"/>
      <c r="CB95" s="737"/>
      <c r="CC95" s="737"/>
      <c r="CD95" s="738"/>
      <c r="CE95" s="739"/>
      <c r="CF95" s="737"/>
      <c r="CG95" s="737"/>
      <c r="CH95" s="737"/>
      <c r="CI95" s="737"/>
      <c r="CJ95" s="737"/>
      <c r="CK95" s="738"/>
      <c r="CL95" s="739"/>
      <c r="CM95" s="737"/>
      <c r="CN95" s="737"/>
      <c r="CO95" s="737"/>
      <c r="CP95" s="737"/>
      <c r="CQ95" s="737"/>
      <c r="CR95" s="738"/>
      <c r="CS95" s="739"/>
      <c r="CT95" s="737"/>
      <c r="CU95" s="737"/>
      <c r="CV95" s="737"/>
      <c r="CW95" s="737"/>
      <c r="CX95" s="737"/>
      <c r="CY95" s="738"/>
      <c r="CZ95" s="739"/>
      <c r="DA95" s="737"/>
      <c r="DB95" s="737"/>
      <c r="DC95" s="737"/>
      <c r="DD95" s="737"/>
      <c r="DE95" s="737"/>
      <c r="DF95" s="738"/>
      <c r="DG95" s="739"/>
      <c r="DH95" s="737"/>
      <c r="DI95" s="737"/>
      <c r="DJ95" s="737"/>
      <c r="DK95" s="737"/>
      <c r="DL95" s="737"/>
      <c r="DM95" s="738"/>
      <c r="DN95" s="739"/>
      <c r="DO95" s="737"/>
      <c r="DP95" s="737"/>
      <c r="DQ95" s="737"/>
      <c r="DR95" s="737"/>
      <c r="DS95" s="737"/>
      <c r="DT95" s="738"/>
      <c r="DU95" s="739"/>
      <c r="DV95" s="737"/>
      <c r="DW95" s="737"/>
      <c r="DX95" s="737"/>
      <c r="DY95" s="737"/>
      <c r="DZ95" s="737"/>
      <c r="EA95" s="738"/>
      <c r="EB95" s="739"/>
      <c r="EC95" s="737"/>
      <c r="ED95" s="737"/>
      <c r="EE95" s="737"/>
      <c r="EF95" s="737"/>
      <c r="EG95" s="737"/>
      <c r="EH95" s="738"/>
      <c r="EI95" s="739"/>
      <c r="EJ95" s="737"/>
      <c r="EK95" s="737"/>
      <c r="EL95" s="737"/>
      <c r="EM95" s="737"/>
      <c r="EN95" s="737"/>
      <c r="EO95" s="738"/>
      <c r="EP95" s="739"/>
      <c r="EQ95" s="737"/>
      <c r="ER95" s="737"/>
      <c r="ES95" s="737"/>
      <c r="ET95" s="737"/>
      <c r="EU95" s="737"/>
      <c r="EV95" s="738"/>
      <c r="EW95" s="739"/>
      <c r="EX95" s="737"/>
      <c r="EY95" s="737"/>
      <c r="EZ95" s="737"/>
      <c r="FA95" s="737"/>
      <c r="FB95" s="737"/>
      <c r="FC95" s="738"/>
    </row>
    <row r="96" spans="2:159" ht="14.4" thickBot="1">
      <c r="B96" s="1327"/>
      <c r="C96" s="739"/>
      <c r="D96" s="737"/>
      <c r="E96" s="1323"/>
      <c r="F96" s="1323"/>
      <c r="G96" s="1323"/>
      <c r="H96" s="1323"/>
      <c r="I96" s="1323"/>
      <c r="J96" s="737"/>
      <c r="K96" s="737"/>
      <c r="L96" s="737"/>
      <c r="M96" s="737"/>
      <c r="N96" s="738"/>
      <c r="O96" s="739"/>
      <c r="P96" s="737"/>
      <c r="Q96" s="737"/>
      <c r="R96" s="737"/>
      <c r="S96" s="737"/>
      <c r="T96" s="737"/>
      <c r="U96" s="737"/>
      <c r="V96" s="737"/>
      <c r="W96" s="737"/>
      <c r="X96" s="737"/>
      <c r="Y96" s="737"/>
      <c r="Z96" s="738"/>
      <c r="AA96" s="739"/>
      <c r="AB96" s="737"/>
      <c r="AC96" s="737"/>
      <c r="AD96" s="737"/>
      <c r="AE96" s="737"/>
      <c r="AF96" s="737"/>
      <c r="AG96" s="737"/>
      <c r="AH96" s="737"/>
      <c r="AI96" s="737"/>
      <c r="AJ96" s="737"/>
      <c r="AK96" s="737"/>
      <c r="AL96" s="738"/>
      <c r="AM96" s="739"/>
      <c r="AN96" s="737"/>
      <c r="AO96" s="737"/>
      <c r="AP96" s="737"/>
      <c r="AQ96" s="737"/>
      <c r="AR96" s="737"/>
      <c r="AS96" s="737"/>
      <c r="AT96" s="737"/>
      <c r="AU96" s="737"/>
      <c r="AV96" s="737"/>
      <c r="AW96" s="737"/>
      <c r="AX96" s="738"/>
      <c r="AY96" s="739"/>
      <c r="AZ96" s="737"/>
      <c r="BA96" s="737"/>
      <c r="BB96" s="737"/>
      <c r="BC96" s="737"/>
      <c r="BD96" s="737"/>
      <c r="BE96" s="737"/>
      <c r="BF96" s="737"/>
      <c r="BG96" s="737"/>
      <c r="BH96" s="737"/>
      <c r="BI96" s="737"/>
      <c r="BJ96" s="738"/>
      <c r="BK96" s="739"/>
      <c r="BL96" s="737"/>
      <c r="BM96" s="737"/>
      <c r="BN96" s="737"/>
      <c r="BO96" s="737"/>
      <c r="BP96" s="737"/>
      <c r="BQ96" s="737"/>
      <c r="BR96" s="737"/>
      <c r="BS96" s="737"/>
      <c r="BT96" s="737"/>
      <c r="BU96" s="737"/>
      <c r="BV96" s="1324"/>
      <c r="BX96" s="739"/>
      <c r="BY96" s="737"/>
      <c r="BZ96" s="737"/>
      <c r="CA96" s="737"/>
      <c r="CB96" s="737"/>
      <c r="CC96" s="737"/>
      <c r="CD96" s="738"/>
      <c r="CE96" s="739"/>
      <c r="CF96" s="737"/>
      <c r="CG96" s="737"/>
      <c r="CH96" s="737"/>
      <c r="CI96" s="737"/>
      <c r="CJ96" s="737"/>
      <c r="CK96" s="738"/>
      <c r="CL96" s="739"/>
      <c r="CM96" s="737"/>
      <c r="CN96" s="737"/>
      <c r="CO96" s="737"/>
      <c r="CP96" s="737"/>
      <c r="CQ96" s="737"/>
      <c r="CR96" s="738"/>
      <c r="CS96" s="739"/>
      <c r="CT96" s="737"/>
      <c r="CU96" s="737"/>
      <c r="CV96" s="737"/>
      <c r="CW96" s="737"/>
      <c r="CX96" s="737"/>
      <c r="CY96" s="738"/>
      <c r="CZ96" s="739"/>
      <c r="DA96" s="737"/>
      <c r="DB96" s="737"/>
      <c r="DC96" s="737"/>
      <c r="DD96" s="737"/>
      <c r="DE96" s="737"/>
      <c r="DF96" s="738"/>
      <c r="DG96" s="739"/>
      <c r="DH96" s="737"/>
      <c r="DI96" s="737"/>
      <c r="DJ96" s="737"/>
      <c r="DK96" s="737"/>
      <c r="DL96" s="737"/>
      <c r="DM96" s="738"/>
      <c r="DN96" s="739"/>
      <c r="DO96" s="737"/>
      <c r="DP96" s="737"/>
      <c r="DQ96" s="737"/>
      <c r="DR96" s="737"/>
      <c r="DS96" s="737"/>
      <c r="DT96" s="738"/>
      <c r="DU96" s="739"/>
      <c r="DV96" s="737"/>
      <c r="DW96" s="737"/>
      <c r="DX96" s="737"/>
      <c r="DY96" s="737"/>
      <c r="DZ96" s="737"/>
      <c r="EA96" s="738"/>
      <c r="EB96" s="739"/>
      <c r="EC96" s="737"/>
      <c r="ED96" s="737"/>
      <c r="EE96" s="737"/>
      <c r="EF96" s="737"/>
      <c r="EG96" s="737"/>
      <c r="EH96" s="738"/>
      <c r="EI96" s="739"/>
      <c r="EJ96" s="737"/>
      <c r="EK96" s="737"/>
      <c r="EL96" s="737"/>
      <c r="EM96" s="737"/>
      <c r="EN96" s="737"/>
      <c r="EO96" s="738"/>
      <c r="EP96" s="739"/>
      <c r="EQ96" s="737"/>
      <c r="ER96" s="737"/>
      <c r="ES96" s="737"/>
      <c r="ET96" s="737"/>
      <c r="EU96" s="737"/>
      <c r="EV96" s="738"/>
      <c r="EW96" s="739"/>
      <c r="EX96" s="737"/>
      <c r="EY96" s="737"/>
      <c r="EZ96" s="737"/>
      <c r="FA96" s="737"/>
      <c r="FB96" s="737"/>
      <c r="FC96" s="738"/>
    </row>
    <row r="97" spans="2:159">
      <c r="B97" s="171" t="s">
        <v>328</v>
      </c>
      <c r="C97" s="739"/>
      <c r="D97" s="737"/>
      <c r="E97" s="1323"/>
      <c r="F97" s="1323"/>
      <c r="G97" s="1323"/>
      <c r="H97" s="1323"/>
      <c r="I97" s="1323"/>
      <c r="J97" s="737"/>
      <c r="K97" s="737"/>
      <c r="L97" s="737"/>
      <c r="M97" s="737"/>
      <c r="N97" s="738"/>
      <c r="O97" s="739"/>
      <c r="P97" s="737"/>
      <c r="Q97" s="737"/>
      <c r="R97" s="737"/>
      <c r="S97" s="737"/>
      <c r="T97" s="737"/>
      <c r="U97" s="737"/>
      <c r="V97" s="737"/>
      <c r="W97" s="737"/>
      <c r="X97" s="737"/>
      <c r="Y97" s="737"/>
      <c r="Z97" s="738"/>
      <c r="AA97" s="739"/>
      <c r="AB97" s="737"/>
      <c r="AC97" s="737"/>
      <c r="AD97" s="737"/>
      <c r="AE97" s="737"/>
      <c r="AF97" s="737"/>
      <c r="AG97" s="737"/>
      <c r="AH97" s="737"/>
      <c r="AI97" s="737"/>
      <c r="AJ97" s="737"/>
      <c r="AK97" s="737"/>
      <c r="AL97" s="738"/>
      <c r="AM97" s="739"/>
      <c r="AN97" s="737"/>
      <c r="AO97" s="737"/>
      <c r="AP97" s="737"/>
      <c r="AQ97" s="737"/>
      <c r="AR97" s="737"/>
      <c r="AS97" s="737"/>
      <c r="AT97" s="737"/>
      <c r="AU97" s="737"/>
      <c r="AV97" s="737"/>
      <c r="AW97" s="737"/>
      <c r="AX97" s="738"/>
      <c r="AY97" s="739"/>
      <c r="AZ97" s="737"/>
      <c r="BA97" s="737"/>
      <c r="BB97" s="737"/>
      <c r="BC97" s="737"/>
      <c r="BD97" s="737"/>
      <c r="BE97" s="737"/>
      <c r="BF97" s="737"/>
      <c r="BG97" s="737"/>
      <c r="BH97" s="737"/>
      <c r="BI97" s="737"/>
      <c r="BJ97" s="738"/>
      <c r="BK97" s="739"/>
      <c r="BL97" s="737"/>
      <c r="BM97" s="737"/>
      <c r="BN97" s="737"/>
      <c r="BO97" s="737"/>
      <c r="BP97" s="737"/>
      <c r="BQ97" s="737"/>
      <c r="BR97" s="737"/>
      <c r="BS97" s="737"/>
      <c r="BT97" s="737"/>
      <c r="BU97" s="737"/>
      <c r="BV97" s="1324"/>
      <c r="BX97" s="739"/>
      <c r="BY97" s="737"/>
      <c r="BZ97" s="737"/>
      <c r="CA97" s="737"/>
      <c r="CB97" s="737"/>
      <c r="CC97" s="737"/>
      <c r="CD97" s="738"/>
      <c r="CE97" s="739"/>
      <c r="CF97" s="737"/>
      <c r="CG97" s="737"/>
      <c r="CH97" s="737"/>
      <c r="CI97" s="737"/>
      <c r="CJ97" s="737"/>
      <c r="CK97" s="738"/>
      <c r="CL97" s="739"/>
      <c r="CM97" s="737"/>
      <c r="CN97" s="737"/>
      <c r="CO97" s="737"/>
      <c r="CP97" s="737"/>
      <c r="CQ97" s="737"/>
      <c r="CR97" s="738"/>
      <c r="CS97" s="739"/>
      <c r="CT97" s="737"/>
      <c r="CU97" s="737"/>
      <c r="CV97" s="737"/>
      <c r="CW97" s="737"/>
      <c r="CX97" s="737"/>
      <c r="CY97" s="738"/>
      <c r="CZ97" s="739"/>
      <c r="DA97" s="737"/>
      <c r="DB97" s="737"/>
      <c r="DC97" s="737"/>
      <c r="DD97" s="737"/>
      <c r="DE97" s="737"/>
      <c r="DF97" s="738"/>
      <c r="DG97" s="739"/>
      <c r="DH97" s="737"/>
      <c r="DI97" s="737"/>
      <c r="DJ97" s="737"/>
      <c r="DK97" s="737"/>
      <c r="DL97" s="737"/>
      <c r="DM97" s="738"/>
      <c r="DN97" s="739"/>
      <c r="DO97" s="737"/>
      <c r="DP97" s="737"/>
      <c r="DQ97" s="737"/>
      <c r="DR97" s="737"/>
      <c r="DS97" s="737"/>
      <c r="DT97" s="738"/>
      <c r="DU97" s="739"/>
      <c r="DV97" s="737"/>
      <c r="DW97" s="737"/>
      <c r="DX97" s="737"/>
      <c r="DY97" s="737"/>
      <c r="DZ97" s="737"/>
      <c r="EA97" s="738"/>
      <c r="EB97" s="739"/>
      <c r="EC97" s="737"/>
      <c r="ED97" s="737"/>
      <c r="EE97" s="737"/>
      <c r="EF97" s="737"/>
      <c r="EG97" s="737"/>
      <c r="EH97" s="738"/>
      <c r="EI97" s="739"/>
      <c r="EJ97" s="737"/>
      <c r="EK97" s="737"/>
      <c r="EL97" s="737"/>
      <c r="EM97" s="737"/>
      <c r="EN97" s="737"/>
      <c r="EO97" s="738"/>
      <c r="EP97" s="739"/>
      <c r="EQ97" s="737"/>
      <c r="ER97" s="737"/>
      <c r="ES97" s="737"/>
      <c r="ET97" s="737"/>
      <c r="EU97" s="737"/>
      <c r="EV97" s="738"/>
      <c r="EW97" s="739"/>
      <c r="EX97" s="737"/>
      <c r="EY97" s="737"/>
      <c r="EZ97" s="737"/>
      <c r="FA97" s="737"/>
      <c r="FB97" s="737"/>
      <c r="FC97" s="738"/>
    </row>
    <row r="98" spans="2:159">
      <c r="B98" s="743" t="s">
        <v>327</v>
      </c>
      <c r="C98" s="739"/>
      <c r="D98" s="737"/>
      <c r="E98" s="1323"/>
      <c r="F98" s="1323"/>
      <c r="G98" s="1323"/>
      <c r="H98" s="1323"/>
      <c r="I98" s="1323"/>
      <c r="J98" s="737"/>
      <c r="K98" s="737"/>
      <c r="L98" s="737"/>
      <c r="M98" s="737"/>
      <c r="N98" s="738"/>
      <c r="O98" s="739"/>
      <c r="P98" s="737"/>
      <c r="Q98" s="737"/>
      <c r="R98" s="737"/>
      <c r="S98" s="737"/>
      <c r="T98" s="737"/>
      <c r="U98" s="737"/>
      <c r="V98" s="737"/>
      <c r="W98" s="737"/>
      <c r="X98" s="737"/>
      <c r="Y98" s="737"/>
      <c r="Z98" s="738"/>
      <c r="AA98" s="739"/>
      <c r="AB98" s="737"/>
      <c r="AC98" s="737"/>
      <c r="AD98" s="737"/>
      <c r="AE98" s="737"/>
      <c r="AF98" s="737"/>
      <c r="AG98" s="737"/>
      <c r="AH98" s="737"/>
      <c r="AI98" s="737"/>
      <c r="AJ98" s="737"/>
      <c r="AK98" s="737"/>
      <c r="AL98" s="738"/>
      <c r="AM98" s="739"/>
      <c r="AN98" s="737"/>
      <c r="AO98" s="737"/>
      <c r="AP98" s="737"/>
      <c r="AQ98" s="737"/>
      <c r="AR98" s="737"/>
      <c r="AS98" s="737"/>
      <c r="AT98" s="737"/>
      <c r="AU98" s="737"/>
      <c r="AV98" s="737"/>
      <c r="AW98" s="737"/>
      <c r="AX98" s="738"/>
      <c r="AY98" s="739"/>
      <c r="AZ98" s="737"/>
      <c r="BA98" s="737"/>
      <c r="BB98" s="737"/>
      <c r="BC98" s="737"/>
      <c r="BD98" s="737"/>
      <c r="BE98" s="737"/>
      <c r="BF98" s="737"/>
      <c r="BG98" s="737"/>
      <c r="BH98" s="737"/>
      <c r="BI98" s="737"/>
      <c r="BJ98" s="738"/>
      <c r="BK98" s="739"/>
      <c r="BL98" s="737"/>
      <c r="BM98" s="737"/>
      <c r="BN98" s="737"/>
      <c r="BO98" s="737"/>
      <c r="BP98" s="737"/>
      <c r="BQ98" s="737"/>
      <c r="BR98" s="737"/>
      <c r="BS98" s="737"/>
      <c r="BT98" s="737"/>
      <c r="BU98" s="737"/>
      <c r="BV98" s="1324"/>
      <c r="BX98" s="739"/>
      <c r="BY98" s="737"/>
      <c r="BZ98" s="737"/>
      <c r="CA98" s="737"/>
      <c r="CB98" s="737"/>
      <c r="CC98" s="737"/>
      <c r="CD98" s="738"/>
      <c r="CE98" s="739"/>
      <c r="CF98" s="737"/>
      <c r="CG98" s="737"/>
      <c r="CH98" s="737"/>
      <c r="CI98" s="737"/>
      <c r="CJ98" s="737"/>
      <c r="CK98" s="738"/>
      <c r="CL98" s="739"/>
      <c r="CM98" s="737"/>
      <c r="CN98" s="737"/>
      <c r="CO98" s="737"/>
      <c r="CP98" s="737"/>
      <c r="CQ98" s="737"/>
      <c r="CR98" s="738"/>
      <c r="CS98" s="739"/>
      <c r="CT98" s="737"/>
      <c r="CU98" s="737"/>
      <c r="CV98" s="737"/>
      <c r="CW98" s="737"/>
      <c r="CX98" s="737"/>
      <c r="CY98" s="738"/>
      <c r="CZ98" s="739"/>
      <c r="DA98" s="737"/>
      <c r="DB98" s="737"/>
      <c r="DC98" s="737"/>
      <c r="DD98" s="737"/>
      <c r="DE98" s="737"/>
      <c r="DF98" s="738"/>
      <c r="DG98" s="739"/>
      <c r="DH98" s="737"/>
      <c r="DI98" s="737"/>
      <c r="DJ98" s="737"/>
      <c r="DK98" s="737"/>
      <c r="DL98" s="737"/>
      <c r="DM98" s="738"/>
      <c r="DN98" s="739"/>
      <c r="DO98" s="737"/>
      <c r="DP98" s="737"/>
      <c r="DQ98" s="737"/>
      <c r="DR98" s="737"/>
      <c r="DS98" s="737"/>
      <c r="DT98" s="738"/>
      <c r="DU98" s="739"/>
      <c r="DV98" s="737"/>
      <c r="DW98" s="737"/>
      <c r="DX98" s="737"/>
      <c r="DY98" s="737"/>
      <c r="DZ98" s="737"/>
      <c r="EA98" s="738"/>
      <c r="EB98" s="739"/>
      <c r="EC98" s="737"/>
      <c r="ED98" s="737"/>
      <c r="EE98" s="737"/>
      <c r="EF98" s="737"/>
      <c r="EG98" s="737"/>
      <c r="EH98" s="738"/>
      <c r="EI98" s="739"/>
      <c r="EJ98" s="737"/>
      <c r="EK98" s="737"/>
      <c r="EL98" s="737"/>
      <c r="EM98" s="737"/>
      <c r="EN98" s="737"/>
      <c r="EO98" s="738"/>
      <c r="EP98" s="739"/>
      <c r="EQ98" s="737"/>
      <c r="ER98" s="737"/>
      <c r="ES98" s="737"/>
      <c r="ET98" s="737"/>
      <c r="EU98" s="737"/>
      <c r="EV98" s="738"/>
      <c r="EW98" s="739"/>
      <c r="EX98" s="737"/>
      <c r="EY98" s="737"/>
      <c r="EZ98" s="737"/>
      <c r="FA98" s="737"/>
      <c r="FB98" s="737"/>
      <c r="FC98" s="738"/>
    </row>
    <row r="99" spans="2:159" ht="14.4" thickBot="1">
      <c r="B99" s="1327"/>
      <c r="C99" s="739"/>
      <c r="D99" s="737"/>
      <c r="E99" s="1323"/>
      <c r="F99" s="1323"/>
      <c r="G99" s="1323"/>
      <c r="H99" s="1323"/>
      <c r="I99" s="1323"/>
      <c r="J99" s="737"/>
      <c r="K99" s="737"/>
      <c r="L99" s="737"/>
      <c r="M99" s="737"/>
      <c r="N99" s="738"/>
      <c r="O99" s="739"/>
      <c r="P99" s="737"/>
      <c r="Q99" s="737"/>
      <c r="R99" s="737"/>
      <c r="S99" s="737"/>
      <c r="T99" s="737"/>
      <c r="U99" s="737"/>
      <c r="V99" s="737"/>
      <c r="W99" s="737"/>
      <c r="X99" s="737"/>
      <c r="Y99" s="737"/>
      <c r="Z99" s="738"/>
      <c r="AA99" s="739"/>
      <c r="AB99" s="737"/>
      <c r="AC99" s="737"/>
      <c r="AD99" s="737"/>
      <c r="AE99" s="737"/>
      <c r="AF99" s="737"/>
      <c r="AG99" s="737"/>
      <c r="AH99" s="737"/>
      <c r="AI99" s="737"/>
      <c r="AJ99" s="737"/>
      <c r="AK99" s="737"/>
      <c r="AL99" s="738"/>
      <c r="AM99" s="739"/>
      <c r="AN99" s="737"/>
      <c r="AO99" s="737"/>
      <c r="AP99" s="737"/>
      <c r="AQ99" s="737"/>
      <c r="AR99" s="737"/>
      <c r="AS99" s="737"/>
      <c r="AT99" s="737"/>
      <c r="AU99" s="737"/>
      <c r="AV99" s="737"/>
      <c r="AW99" s="737"/>
      <c r="AX99" s="738"/>
      <c r="AY99" s="739"/>
      <c r="AZ99" s="737"/>
      <c r="BA99" s="737"/>
      <c r="BB99" s="737"/>
      <c r="BC99" s="737"/>
      <c r="BD99" s="737"/>
      <c r="BE99" s="737"/>
      <c r="BF99" s="737"/>
      <c r="BG99" s="737"/>
      <c r="BH99" s="737"/>
      <c r="BI99" s="737"/>
      <c r="BJ99" s="738"/>
      <c r="BK99" s="739"/>
      <c r="BL99" s="737"/>
      <c r="BM99" s="737"/>
      <c r="BN99" s="737"/>
      <c r="BO99" s="737"/>
      <c r="BP99" s="737"/>
      <c r="BQ99" s="737"/>
      <c r="BR99" s="737"/>
      <c r="BS99" s="737"/>
      <c r="BT99" s="737"/>
      <c r="BU99" s="737"/>
      <c r="BV99" s="1324"/>
      <c r="BX99" s="739"/>
      <c r="BY99" s="737"/>
      <c r="BZ99" s="737"/>
      <c r="CA99" s="737"/>
      <c r="CB99" s="737"/>
      <c r="CC99" s="737"/>
      <c r="CD99" s="738"/>
      <c r="CE99" s="739"/>
      <c r="CF99" s="737"/>
      <c r="CG99" s="737"/>
      <c r="CH99" s="737"/>
      <c r="CI99" s="737"/>
      <c r="CJ99" s="737"/>
      <c r="CK99" s="738"/>
      <c r="CL99" s="739"/>
      <c r="CM99" s="737"/>
      <c r="CN99" s="737"/>
      <c r="CO99" s="737"/>
      <c r="CP99" s="737"/>
      <c r="CQ99" s="737"/>
      <c r="CR99" s="738"/>
      <c r="CS99" s="739"/>
      <c r="CT99" s="737"/>
      <c r="CU99" s="737"/>
      <c r="CV99" s="737"/>
      <c r="CW99" s="737"/>
      <c r="CX99" s="737"/>
      <c r="CY99" s="738"/>
      <c r="CZ99" s="739"/>
      <c r="DA99" s="737"/>
      <c r="DB99" s="737"/>
      <c r="DC99" s="737"/>
      <c r="DD99" s="737"/>
      <c r="DE99" s="737"/>
      <c r="DF99" s="738"/>
      <c r="DG99" s="739"/>
      <c r="DH99" s="737"/>
      <c r="DI99" s="737"/>
      <c r="DJ99" s="737"/>
      <c r="DK99" s="737"/>
      <c r="DL99" s="737"/>
      <c r="DM99" s="738"/>
      <c r="DN99" s="739"/>
      <c r="DO99" s="737"/>
      <c r="DP99" s="737"/>
      <c r="DQ99" s="737"/>
      <c r="DR99" s="737"/>
      <c r="DS99" s="737"/>
      <c r="DT99" s="738"/>
      <c r="DU99" s="739"/>
      <c r="DV99" s="737"/>
      <c r="DW99" s="737"/>
      <c r="DX99" s="737"/>
      <c r="DY99" s="737"/>
      <c r="DZ99" s="737"/>
      <c r="EA99" s="738"/>
      <c r="EB99" s="739"/>
      <c r="EC99" s="737"/>
      <c r="ED99" s="737"/>
      <c r="EE99" s="737"/>
      <c r="EF99" s="737"/>
      <c r="EG99" s="737"/>
      <c r="EH99" s="738"/>
      <c r="EI99" s="739"/>
      <c r="EJ99" s="737"/>
      <c r="EK99" s="737"/>
      <c r="EL99" s="737"/>
      <c r="EM99" s="737"/>
      <c r="EN99" s="737"/>
      <c r="EO99" s="738"/>
      <c r="EP99" s="739"/>
      <c r="EQ99" s="737"/>
      <c r="ER99" s="737"/>
      <c r="ES99" s="737"/>
      <c r="ET99" s="737"/>
      <c r="EU99" s="737"/>
      <c r="EV99" s="738"/>
      <c r="EW99" s="739"/>
      <c r="EX99" s="737"/>
      <c r="EY99" s="737"/>
      <c r="EZ99" s="737"/>
      <c r="FA99" s="737"/>
      <c r="FB99" s="737"/>
      <c r="FC99" s="738"/>
    </row>
    <row r="100" spans="2:159">
      <c r="B100" s="171" t="s">
        <v>326</v>
      </c>
      <c r="C100" s="739"/>
      <c r="D100" s="737"/>
      <c r="E100" s="1323"/>
      <c r="F100" s="1323"/>
      <c r="G100" s="1323"/>
      <c r="H100" s="1323"/>
      <c r="I100" s="1323"/>
      <c r="J100" s="737"/>
      <c r="K100" s="737"/>
      <c r="L100" s="737"/>
      <c r="M100" s="737"/>
      <c r="N100" s="738"/>
      <c r="O100" s="739"/>
      <c r="P100" s="737"/>
      <c r="Q100" s="737"/>
      <c r="R100" s="737"/>
      <c r="S100" s="737"/>
      <c r="T100" s="737"/>
      <c r="U100" s="737"/>
      <c r="V100" s="737"/>
      <c r="W100" s="737"/>
      <c r="X100" s="737"/>
      <c r="Y100" s="737"/>
      <c r="Z100" s="738"/>
      <c r="AA100" s="739"/>
      <c r="AB100" s="737"/>
      <c r="AC100" s="737"/>
      <c r="AD100" s="737"/>
      <c r="AE100" s="737"/>
      <c r="AF100" s="737"/>
      <c r="AG100" s="737"/>
      <c r="AH100" s="737"/>
      <c r="AI100" s="737"/>
      <c r="AJ100" s="737"/>
      <c r="AK100" s="737"/>
      <c r="AL100" s="738"/>
      <c r="AM100" s="739"/>
      <c r="AN100" s="737"/>
      <c r="AO100" s="737"/>
      <c r="AP100" s="737"/>
      <c r="AQ100" s="737"/>
      <c r="AR100" s="737"/>
      <c r="AS100" s="737"/>
      <c r="AT100" s="737"/>
      <c r="AU100" s="737"/>
      <c r="AV100" s="737"/>
      <c r="AW100" s="737"/>
      <c r="AX100" s="738"/>
      <c r="AY100" s="739"/>
      <c r="AZ100" s="737"/>
      <c r="BA100" s="737"/>
      <c r="BB100" s="737"/>
      <c r="BC100" s="737"/>
      <c r="BD100" s="737"/>
      <c r="BE100" s="737"/>
      <c r="BF100" s="737"/>
      <c r="BG100" s="737"/>
      <c r="BH100" s="737"/>
      <c r="BI100" s="737"/>
      <c r="BJ100" s="738"/>
      <c r="BK100" s="739"/>
      <c r="BL100" s="737"/>
      <c r="BM100" s="737"/>
      <c r="BN100" s="737"/>
      <c r="BO100" s="737"/>
      <c r="BP100" s="737"/>
      <c r="BQ100" s="737"/>
      <c r="BR100" s="737"/>
      <c r="BS100" s="737"/>
      <c r="BT100" s="737"/>
      <c r="BU100" s="737"/>
      <c r="BV100" s="1324"/>
      <c r="BX100" s="739"/>
      <c r="BY100" s="737"/>
      <c r="BZ100" s="737"/>
      <c r="CA100" s="737"/>
      <c r="CB100" s="737"/>
      <c r="CC100" s="737"/>
      <c r="CD100" s="738"/>
      <c r="CE100" s="739"/>
      <c r="CF100" s="737"/>
      <c r="CG100" s="737"/>
      <c r="CH100" s="737"/>
      <c r="CI100" s="737"/>
      <c r="CJ100" s="737"/>
      <c r="CK100" s="738"/>
      <c r="CL100" s="739"/>
      <c r="CM100" s="737"/>
      <c r="CN100" s="737"/>
      <c r="CO100" s="737"/>
      <c r="CP100" s="737"/>
      <c r="CQ100" s="737"/>
      <c r="CR100" s="738"/>
      <c r="CS100" s="739"/>
      <c r="CT100" s="737"/>
      <c r="CU100" s="737"/>
      <c r="CV100" s="737"/>
      <c r="CW100" s="737"/>
      <c r="CX100" s="737"/>
      <c r="CY100" s="738"/>
      <c r="CZ100" s="739"/>
      <c r="DA100" s="737"/>
      <c r="DB100" s="737"/>
      <c r="DC100" s="737"/>
      <c r="DD100" s="737"/>
      <c r="DE100" s="737"/>
      <c r="DF100" s="738"/>
      <c r="DG100" s="739"/>
      <c r="DH100" s="737"/>
      <c r="DI100" s="737"/>
      <c r="DJ100" s="737"/>
      <c r="DK100" s="737"/>
      <c r="DL100" s="737"/>
      <c r="DM100" s="738"/>
      <c r="DN100" s="739"/>
      <c r="DO100" s="737"/>
      <c r="DP100" s="737"/>
      <c r="DQ100" s="737"/>
      <c r="DR100" s="737"/>
      <c r="DS100" s="737"/>
      <c r="DT100" s="738"/>
      <c r="DU100" s="739"/>
      <c r="DV100" s="737"/>
      <c r="DW100" s="737"/>
      <c r="DX100" s="737"/>
      <c r="DY100" s="737"/>
      <c r="DZ100" s="737"/>
      <c r="EA100" s="738"/>
      <c r="EB100" s="739"/>
      <c r="EC100" s="737"/>
      <c r="ED100" s="737"/>
      <c r="EE100" s="737"/>
      <c r="EF100" s="737"/>
      <c r="EG100" s="737"/>
      <c r="EH100" s="738"/>
      <c r="EI100" s="739"/>
      <c r="EJ100" s="737"/>
      <c r="EK100" s="737"/>
      <c r="EL100" s="737"/>
      <c r="EM100" s="737"/>
      <c r="EN100" s="737"/>
      <c r="EO100" s="738"/>
      <c r="EP100" s="739"/>
      <c r="EQ100" s="737"/>
      <c r="ER100" s="737"/>
      <c r="ES100" s="737"/>
      <c r="ET100" s="737"/>
      <c r="EU100" s="737"/>
      <c r="EV100" s="738"/>
      <c r="EW100" s="739"/>
      <c r="EX100" s="737"/>
      <c r="EY100" s="737"/>
      <c r="EZ100" s="737"/>
      <c r="FA100" s="737"/>
      <c r="FB100" s="737"/>
      <c r="FC100" s="738"/>
    </row>
    <row r="101" spans="2:159">
      <c r="B101" s="743" t="s">
        <v>325</v>
      </c>
      <c r="C101" s="739"/>
      <c r="D101" s="737"/>
      <c r="E101" s="1323"/>
      <c r="F101" s="1323"/>
      <c r="G101" s="1323"/>
      <c r="H101" s="1323"/>
      <c r="I101" s="1323"/>
      <c r="J101" s="737"/>
      <c r="K101" s="737"/>
      <c r="L101" s="737"/>
      <c r="M101" s="737"/>
      <c r="N101" s="738"/>
      <c r="O101" s="739"/>
      <c r="P101" s="737"/>
      <c r="Q101" s="737"/>
      <c r="R101" s="737"/>
      <c r="S101" s="737"/>
      <c r="T101" s="737"/>
      <c r="U101" s="737"/>
      <c r="V101" s="737"/>
      <c r="W101" s="737"/>
      <c r="X101" s="737"/>
      <c r="Y101" s="737"/>
      <c r="Z101" s="738"/>
      <c r="AA101" s="739"/>
      <c r="AB101" s="737"/>
      <c r="AC101" s="737"/>
      <c r="AD101" s="737"/>
      <c r="AE101" s="737"/>
      <c r="AF101" s="737"/>
      <c r="AG101" s="737"/>
      <c r="AH101" s="737"/>
      <c r="AI101" s="737"/>
      <c r="AJ101" s="737"/>
      <c r="AK101" s="737"/>
      <c r="AL101" s="738"/>
      <c r="AM101" s="739"/>
      <c r="AN101" s="737"/>
      <c r="AO101" s="737"/>
      <c r="AP101" s="737"/>
      <c r="AQ101" s="737"/>
      <c r="AR101" s="737"/>
      <c r="AS101" s="737"/>
      <c r="AT101" s="737"/>
      <c r="AU101" s="737"/>
      <c r="AV101" s="737"/>
      <c r="AW101" s="737"/>
      <c r="AX101" s="738"/>
      <c r="AY101" s="739"/>
      <c r="AZ101" s="737"/>
      <c r="BA101" s="737"/>
      <c r="BB101" s="737"/>
      <c r="BC101" s="737"/>
      <c r="BD101" s="737"/>
      <c r="BE101" s="737"/>
      <c r="BF101" s="737"/>
      <c r="BG101" s="737"/>
      <c r="BH101" s="737"/>
      <c r="BI101" s="737"/>
      <c r="BJ101" s="738"/>
      <c r="BK101" s="739"/>
      <c r="BL101" s="737"/>
      <c r="BM101" s="737"/>
      <c r="BN101" s="737"/>
      <c r="BO101" s="737"/>
      <c r="BP101" s="737"/>
      <c r="BQ101" s="737"/>
      <c r="BR101" s="737"/>
      <c r="BS101" s="737"/>
      <c r="BT101" s="737"/>
      <c r="BU101" s="737"/>
      <c r="BV101" s="1324"/>
      <c r="BX101" s="739"/>
      <c r="BY101" s="737"/>
      <c r="BZ101" s="737"/>
      <c r="CA101" s="737"/>
      <c r="CB101" s="737"/>
      <c r="CC101" s="737"/>
      <c r="CD101" s="738"/>
      <c r="CE101" s="739"/>
      <c r="CF101" s="737"/>
      <c r="CG101" s="737"/>
      <c r="CH101" s="737"/>
      <c r="CI101" s="737"/>
      <c r="CJ101" s="737"/>
      <c r="CK101" s="738"/>
      <c r="CL101" s="739"/>
      <c r="CM101" s="737"/>
      <c r="CN101" s="737"/>
      <c r="CO101" s="737"/>
      <c r="CP101" s="737"/>
      <c r="CQ101" s="737"/>
      <c r="CR101" s="738"/>
      <c r="CS101" s="739"/>
      <c r="CT101" s="737"/>
      <c r="CU101" s="737"/>
      <c r="CV101" s="737"/>
      <c r="CW101" s="737"/>
      <c r="CX101" s="737"/>
      <c r="CY101" s="738"/>
      <c r="CZ101" s="739"/>
      <c r="DA101" s="737"/>
      <c r="DB101" s="737"/>
      <c r="DC101" s="737"/>
      <c r="DD101" s="737"/>
      <c r="DE101" s="737"/>
      <c r="DF101" s="738"/>
      <c r="DG101" s="739"/>
      <c r="DH101" s="737"/>
      <c r="DI101" s="737"/>
      <c r="DJ101" s="737"/>
      <c r="DK101" s="737"/>
      <c r="DL101" s="737"/>
      <c r="DM101" s="738"/>
      <c r="DN101" s="739"/>
      <c r="DO101" s="737"/>
      <c r="DP101" s="737"/>
      <c r="DQ101" s="737"/>
      <c r="DR101" s="737"/>
      <c r="DS101" s="737"/>
      <c r="DT101" s="738"/>
      <c r="DU101" s="739"/>
      <c r="DV101" s="737"/>
      <c r="DW101" s="737"/>
      <c r="DX101" s="737"/>
      <c r="DY101" s="737"/>
      <c r="DZ101" s="737"/>
      <c r="EA101" s="738"/>
      <c r="EB101" s="739"/>
      <c r="EC101" s="737"/>
      <c r="ED101" s="737"/>
      <c r="EE101" s="737"/>
      <c r="EF101" s="737"/>
      <c r="EG101" s="737"/>
      <c r="EH101" s="738"/>
      <c r="EI101" s="739"/>
      <c r="EJ101" s="737"/>
      <c r="EK101" s="737"/>
      <c r="EL101" s="737"/>
      <c r="EM101" s="737"/>
      <c r="EN101" s="737"/>
      <c r="EO101" s="738"/>
      <c r="EP101" s="739"/>
      <c r="EQ101" s="737"/>
      <c r="ER101" s="737"/>
      <c r="ES101" s="737"/>
      <c r="ET101" s="737"/>
      <c r="EU101" s="737"/>
      <c r="EV101" s="738"/>
      <c r="EW101" s="739"/>
      <c r="EX101" s="737"/>
      <c r="EY101" s="737"/>
      <c r="EZ101" s="737"/>
      <c r="FA101" s="737"/>
      <c r="FB101" s="737"/>
      <c r="FC101" s="738"/>
    </row>
    <row r="102" spans="2:159">
      <c r="B102" s="743" t="s">
        <v>324</v>
      </c>
      <c r="C102" s="739"/>
      <c r="D102" s="737"/>
      <c r="E102" s="1323"/>
      <c r="F102" s="1323"/>
      <c r="G102" s="1323"/>
      <c r="H102" s="1323"/>
      <c r="I102" s="1323"/>
      <c r="J102" s="737"/>
      <c r="K102" s="737"/>
      <c r="L102" s="737"/>
      <c r="M102" s="737"/>
      <c r="N102" s="738"/>
      <c r="O102" s="739"/>
      <c r="P102" s="737"/>
      <c r="Q102" s="737"/>
      <c r="R102" s="737"/>
      <c r="S102" s="737"/>
      <c r="T102" s="737"/>
      <c r="U102" s="737"/>
      <c r="V102" s="737"/>
      <c r="W102" s="737"/>
      <c r="X102" s="737"/>
      <c r="Y102" s="737"/>
      <c r="Z102" s="738"/>
      <c r="AA102" s="739"/>
      <c r="AB102" s="737"/>
      <c r="AC102" s="737"/>
      <c r="AD102" s="737"/>
      <c r="AE102" s="737"/>
      <c r="AF102" s="737"/>
      <c r="AG102" s="737"/>
      <c r="AH102" s="737"/>
      <c r="AI102" s="737"/>
      <c r="AJ102" s="737"/>
      <c r="AK102" s="737"/>
      <c r="AL102" s="738"/>
      <c r="AM102" s="739"/>
      <c r="AN102" s="737"/>
      <c r="AO102" s="737"/>
      <c r="AP102" s="737"/>
      <c r="AQ102" s="737"/>
      <c r="AR102" s="737"/>
      <c r="AS102" s="737"/>
      <c r="AT102" s="737"/>
      <c r="AU102" s="737"/>
      <c r="AV102" s="737"/>
      <c r="AW102" s="737"/>
      <c r="AX102" s="738"/>
      <c r="AY102" s="739"/>
      <c r="AZ102" s="737"/>
      <c r="BA102" s="737"/>
      <c r="BB102" s="737"/>
      <c r="BC102" s="737"/>
      <c r="BD102" s="737"/>
      <c r="BE102" s="737"/>
      <c r="BF102" s="737"/>
      <c r="BG102" s="737"/>
      <c r="BH102" s="737"/>
      <c r="BI102" s="737"/>
      <c r="BJ102" s="738"/>
      <c r="BK102" s="739"/>
      <c r="BL102" s="737"/>
      <c r="BM102" s="737"/>
      <c r="BN102" s="737"/>
      <c r="BO102" s="737"/>
      <c r="BP102" s="737"/>
      <c r="BQ102" s="737"/>
      <c r="BR102" s="737"/>
      <c r="BS102" s="737"/>
      <c r="BT102" s="737"/>
      <c r="BU102" s="737"/>
      <c r="BV102" s="1324"/>
      <c r="BX102" s="739"/>
      <c r="BY102" s="737"/>
      <c r="BZ102" s="737"/>
      <c r="CA102" s="737"/>
      <c r="CB102" s="737"/>
      <c r="CC102" s="737"/>
      <c r="CD102" s="738"/>
      <c r="CE102" s="739"/>
      <c r="CF102" s="737"/>
      <c r="CG102" s="737"/>
      <c r="CH102" s="737"/>
      <c r="CI102" s="737"/>
      <c r="CJ102" s="737"/>
      <c r="CK102" s="738"/>
      <c r="CL102" s="739"/>
      <c r="CM102" s="737"/>
      <c r="CN102" s="737"/>
      <c r="CO102" s="737"/>
      <c r="CP102" s="737"/>
      <c r="CQ102" s="737"/>
      <c r="CR102" s="738"/>
      <c r="CS102" s="739"/>
      <c r="CT102" s="737"/>
      <c r="CU102" s="737"/>
      <c r="CV102" s="737"/>
      <c r="CW102" s="737"/>
      <c r="CX102" s="737"/>
      <c r="CY102" s="738"/>
      <c r="CZ102" s="739"/>
      <c r="DA102" s="737"/>
      <c r="DB102" s="737"/>
      <c r="DC102" s="737"/>
      <c r="DD102" s="737"/>
      <c r="DE102" s="737"/>
      <c r="DF102" s="738"/>
      <c r="DG102" s="739"/>
      <c r="DH102" s="737"/>
      <c r="DI102" s="737"/>
      <c r="DJ102" s="737"/>
      <c r="DK102" s="737"/>
      <c r="DL102" s="737"/>
      <c r="DM102" s="738"/>
      <c r="DN102" s="739"/>
      <c r="DO102" s="737"/>
      <c r="DP102" s="737"/>
      <c r="DQ102" s="737"/>
      <c r="DR102" s="737"/>
      <c r="DS102" s="737"/>
      <c r="DT102" s="738"/>
      <c r="DU102" s="739"/>
      <c r="DV102" s="737"/>
      <c r="DW102" s="737"/>
      <c r="DX102" s="737"/>
      <c r="DY102" s="737"/>
      <c r="DZ102" s="737"/>
      <c r="EA102" s="738"/>
      <c r="EB102" s="739"/>
      <c r="EC102" s="737"/>
      <c r="ED102" s="737"/>
      <c r="EE102" s="737"/>
      <c r="EF102" s="737"/>
      <c r="EG102" s="737"/>
      <c r="EH102" s="738"/>
      <c r="EI102" s="739"/>
      <c r="EJ102" s="737"/>
      <c r="EK102" s="737"/>
      <c r="EL102" s="737"/>
      <c r="EM102" s="737"/>
      <c r="EN102" s="737"/>
      <c r="EO102" s="738"/>
      <c r="EP102" s="739"/>
      <c r="EQ102" s="737"/>
      <c r="ER102" s="737"/>
      <c r="ES102" s="737"/>
      <c r="ET102" s="737"/>
      <c r="EU102" s="737"/>
      <c r="EV102" s="738"/>
      <c r="EW102" s="739"/>
      <c r="EX102" s="737"/>
      <c r="EY102" s="737"/>
      <c r="EZ102" s="737"/>
      <c r="FA102" s="737"/>
      <c r="FB102" s="737"/>
      <c r="FC102" s="738"/>
    </row>
    <row r="103" spans="2:159">
      <c r="B103" s="743" t="s">
        <v>323</v>
      </c>
      <c r="C103" s="739"/>
      <c r="D103" s="737"/>
      <c r="E103" s="1323"/>
      <c r="F103" s="1323"/>
      <c r="G103" s="1323"/>
      <c r="H103" s="1323"/>
      <c r="I103" s="1323"/>
      <c r="J103" s="737"/>
      <c r="K103" s="737"/>
      <c r="L103" s="737"/>
      <c r="M103" s="737"/>
      <c r="N103" s="738"/>
      <c r="O103" s="739"/>
      <c r="P103" s="737"/>
      <c r="Q103" s="737"/>
      <c r="R103" s="737"/>
      <c r="S103" s="737"/>
      <c r="T103" s="737"/>
      <c r="U103" s="737"/>
      <c r="V103" s="737"/>
      <c r="W103" s="737"/>
      <c r="X103" s="737"/>
      <c r="Y103" s="737"/>
      <c r="Z103" s="738"/>
      <c r="AA103" s="739"/>
      <c r="AB103" s="737"/>
      <c r="AC103" s="737"/>
      <c r="AD103" s="737"/>
      <c r="AE103" s="737"/>
      <c r="AF103" s="737"/>
      <c r="AG103" s="737"/>
      <c r="AH103" s="737"/>
      <c r="AI103" s="737"/>
      <c r="AJ103" s="737"/>
      <c r="AK103" s="737"/>
      <c r="AL103" s="738"/>
      <c r="AM103" s="739"/>
      <c r="AN103" s="737"/>
      <c r="AO103" s="737"/>
      <c r="AP103" s="737"/>
      <c r="AQ103" s="737"/>
      <c r="AR103" s="737"/>
      <c r="AS103" s="737"/>
      <c r="AT103" s="737"/>
      <c r="AU103" s="737"/>
      <c r="AV103" s="737"/>
      <c r="AW103" s="737"/>
      <c r="AX103" s="738"/>
      <c r="AY103" s="739"/>
      <c r="AZ103" s="737"/>
      <c r="BA103" s="737"/>
      <c r="BB103" s="737"/>
      <c r="BC103" s="737"/>
      <c r="BD103" s="737"/>
      <c r="BE103" s="737"/>
      <c r="BF103" s="737"/>
      <c r="BG103" s="737"/>
      <c r="BH103" s="737"/>
      <c r="BI103" s="737"/>
      <c r="BJ103" s="738"/>
      <c r="BK103" s="739"/>
      <c r="BL103" s="737"/>
      <c r="BM103" s="737"/>
      <c r="BN103" s="737"/>
      <c r="BO103" s="737"/>
      <c r="BP103" s="737"/>
      <c r="BQ103" s="737"/>
      <c r="BR103" s="737"/>
      <c r="BS103" s="737"/>
      <c r="BT103" s="737"/>
      <c r="BU103" s="737"/>
      <c r="BV103" s="1324"/>
      <c r="BX103" s="739"/>
      <c r="BY103" s="737"/>
      <c r="BZ103" s="737"/>
      <c r="CA103" s="737"/>
      <c r="CB103" s="737"/>
      <c r="CC103" s="737"/>
      <c r="CD103" s="738"/>
      <c r="CE103" s="739"/>
      <c r="CF103" s="737"/>
      <c r="CG103" s="737"/>
      <c r="CH103" s="737"/>
      <c r="CI103" s="737"/>
      <c r="CJ103" s="737"/>
      <c r="CK103" s="738"/>
      <c r="CL103" s="739"/>
      <c r="CM103" s="737"/>
      <c r="CN103" s="737"/>
      <c r="CO103" s="737"/>
      <c r="CP103" s="737"/>
      <c r="CQ103" s="737"/>
      <c r="CR103" s="738"/>
      <c r="CS103" s="739"/>
      <c r="CT103" s="737"/>
      <c r="CU103" s="737"/>
      <c r="CV103" s="737"/>
      <c r="CW103" s="737"/>
      <c r="CX103" s="737"/>
      <c r="CY103" s="738"/>
      <c r="CZ103" s="739"/>
      <c r="DA103" s="737"/>
      <c r="DB103" s="737"/>
      <c r="DC103" s="737"/>
      <c r="DD103" s="737"/>
      <c r="DE103" s="737"/>
      <c r="DF103" s="738"/>
      <c r="DG103" s="739"/>
      <c r="DH103" s="737"/>
      <c r="DI103" s="737"/>
      <c r="DJ103" s="737"/>
      <c r="DK103" s="737"/>
      <c r="DL103" s="737"/>
      <c r="DM103" s="738"/>
      <c r="DN103" s="739"/>
      <c r="DO103" s="737"/>
      <c r="DP103" s="737"/>
      <c r="DQ103" s="737"/>
      <c r="DR103" s="737"/>
      <c r="DS103" s="737"/>
      <c r="DT103" s="738"/>
      <c r="DU103" s="739"/>
      <c r="DV103" s="737"/>
      <c r="DW103" s="737"/>
      <c r="DX103" s="737"/>
      <c r="DY103" s="737"/>
      <c r="DZ103" s="737"/>
      <c r="EA103" s="738"/>
      <c r="EB103" s="739"/>
      <c r="EC103" s="737"/>
      <c r="ED103" s="737"/>
      <c r="EE103" s="737"/>
      <c r="EF103" s="737"/>
      <c r="EG103" s="737"/>
      <c r="EH103" s="738"/>
      <c r="EI103" s="739"/>
      <c r="EJ103" s="737"/>
      <c r="EK103" s="737"/>
      <c r="EL103" s="737"/>
      <c r="EM103" s="737"/>
      <c r="EN103" s="737"/>
      <c r="EO103" s="738"/>
      <c r="EP103" s="739"/>
      <c r="EQ103" s="737"/>
      <c r="ER103" s="737"/>
      <c r="ES103" s="737"/>
      <c r="ET103" s="737"/>
      <c r="EU103" s="737"/>
      <c r="EV103" s="738"/>
      <c r="EW103" s="739"/>
      <c r="EX103" s="737"/>
      <c r="EY103" s="737"/>
      <c r="EZ103" s="737"/>
      <c r="FA103" s="737"/>
      <c r="FB103" s="737"/>
      <c r="FC103" s="738"/>
    </row>
    <row r="104" spans="2:159" ht="14.4" thickBot="1">
      <c r="B104" s="1327"/>
      <c r="C104" s="739"/>
      <c r="D104" s="737"/>
      <c r="E104" s="1323"/>
      <c r="F104" s="1323"/>
      <c r="G104" s="1323"/>
      <c r="H104" s="1323"/>
      <c r="I104" s="1323"/>
      <c r="J104" s="737"/>
      <c r="K104" s="737"/>
      <c r="L104" s="737"/>
      <c r="M104" s="737"/>
      <c r="N104" s="738"/>
      <c r="O104" s="739"/>
      <c r="P104" s="737"/>
      <c r="Q104" s="737"/>
      <c r="R104" s="737"/>
      <c r="S104" s="737"/>
      <c r="T104" s="737"/>
      <c r="U104" s="737"/>
      <c r="V104" s="737"/>
      <c r="W104" s="737"/>
      <c r="X104" s="737"/>
      <c r="Y104" s="737"/>
      <c r="Z104" s="738"/>
      <c r="AA104" s="739"/>
      <c r="AB104" s="737"/>
      <c r="AC104" s="737"/>
      <c r="AD104" s="737"/>
      <c r="AE104" s="737"/>
      <c r="AF104" s="737"/>
      <c r="AG104" s="737"/>
      <c r="AH104" s="737"/>
      <c r="AI104" s="737"/>
      <c r="AJ104" s="737"/>
      <c r="AK104" s="737"/>
      <c r="AL104" s="738"/>
      <c r="AM104" s="739"/>
      <c r="AN104" s="737"/>
      <c r="AO104" s="737"/>
      <c r="AP104" s="737"/>
      <c r="AQ104" s="737"/>
      <c r="AR104" s="737"/>
      <c r="AS104" s="737"/>
      <c r="AT104" s="737"/>
      <c r="AU104" s="737"/>
      <c r="AV104" s="737"/>
      <c r="AW104" s="737"/>
      <c r="AX104" s="738"/>
      <c r="AY104" s="739"/>
      <c r="AZ104" s="737"/>
      <c r="BA104" s="737"/>
      <c r="BB104" s="737"/>
      <c r="BC104" s="737"/>
      <c r="BD104" s="737"/>
      <c r="BE104" s="737"/>
      <c r="BF104" s="737"/>
      <c r="BG104" s="737"/>
      <c r="BH104" s="737"/>
      <c r="BI104" s="737"/>
      <c r="BJ104" s="738"/>
      <c r="BK104" s="739"/>
      <c r="BL104" s="737"/>
      <c r="BM104" s="737"/>
      <c r="BN104" s="737"/>
      <c r="BO104" s="737"/>
      <c r="BP104" s="737"/>
      <c r="BQ104" s="737"/>
      <c r="BR104" s="737"/>
      <c r="BS104" s="737"/>
      <c r="BT104" s="737"/>
      <c r="BU104" s="737"/>
      <c r="BV104" s="1324"/>
      <c r="BX104" s="739"/>
      <c r="BY104" s="737"/>
      <c r="BZ104" s="737"/>
      <c r="CA104" s="737"/>
      <c r="CB104" s="737"/>
      <c r="CC104" s="737"/>
      <c r="CD104" s="738"/>
      <c r="CE104" s="739"/>
      <c r="CF104" s="737"/>
      <c r="CG104" s="737"/>
      <c r="CH104" s="737"/>
      <c r="CI104" s="737"/>
      <c r="CJ104" s="737"/>
      <c r="CK104" s="738"/>
      <c r="CL104" s="739"/>
      <c r="CM104" s="737"/>
      <c r="CN104" s="737"/>
      <c r="CO104" s="737"/>
      <c r="CP104" s="737"/>
      <c r="CQ104" s="737"/>
      <c r="CR104" s="738"/>
      <c r="CS104" s="739"/>
      <c r="CT104" s="737"/>
      <c r="CU104" s="737"/>
      <c r="CV104" s="737"/>
      <c r="CW104" s="737"/>
      <c r="CX104" s="737"/>
      <c r="CY104" s="738"/>
      <c r="CZ104" s="739"/>
      <c r="DA104" s="737"/>
      <c r="DB104" s="737"/>
      <c r="DC104" s="737"/>
      <c r="DD104" s="737"/>
      <c r="DE104" s="737"/>
      <c r="DF104" s="738"/>
      <c r="DG104" s="739"/>
      <c r="DH104" s="737"/>
      <c r="DI104" s="737"/>
      <c r="DJ104" s="737"/>
      <c r="DK104" s="737"/>
      <c r="DL104" s="737"/>
      <c r="DM104" s="738"/>
      <c r="DN104" s="739"/>
      <c r="DO104" s="737"/>
      <c r="DP104" s="737"/>
      <c r="DQ104" s="737"/>
      <c r="DR104" s="737"/>
      <c r="DS104" s="737"/>
      <c r="DT104" s="738"/>
      <c r="DU104" s="739"/>
      <c r="DV104" s="737"/>
      <c r="DW104" s="737"/>
      <c r="DX104" s="737"/>
      <c r="DY104" s="737"/>
      <c r="DZ104" s="737"/>
      <c r="EA104" s="738"/>
      <c r="EB104" s="739"/>
      <c r="EC104" s="737"/>
      <c r="ED104" s="737"/>
      <c r="EE104" s="737"/>
      <c r="EF104" s="737"/>
      <c r="EG104" s="737"/>
      <c r="EH104" s="738"/>
      <c r="EI104" s="739"/>
      <c r="EJ104" s="737"/>
      <c r="EK104" s="737"/>
      <c r="EL104" s="737"/>
      <c r="EM104" s="737"/>
      <c r="EN104" s="737"/>
      <c r="EO104" s="738"/>
      <c r="EP104" s="739"/>
      <c r="EQ104" s="737"/>
      <c r="ER104" s="737"/>
      <c r="ES104" s="737"/>
      <c r="ET104" s="737"/>
      <c r="EU104" s="737"/>
      <c r="EV104" s="738"/>
      <c r="EW104" s="739"/>
      <c r="EX104" s="737"/>
      <c r="EY104" s="737"/>
      <c r="EZ104" s="737"/>
      <c r="FA104" s="737"/>
      <c r="FB104" s="737"/>
      <c r="FC104" s="738"/>
    </row>
    <row r="105" spans="2:159">
      <c r="B105" s="171" t="s">
        <v>322</v>
      </c>
      <c r="C105" s="739"/>
      <c r="D105" s="737"/>
      <c r="E105" s="1323"/>
      <c r="F105" s="1323"/>
      <c r="G105" s="1323"/>
      <c r="H105" s="1323"/>
      <c r="I105" s="1323"/>
      <c r="J105" s="737"/>
      <c r="K105" s="737"/>
      <c r="L105" s="737"/>
      <c r="M105" s="737"/>
      <c r="N105" s="738"/>
      <c r="O105" s="739"/>
      <c r="P105" s="737"/>
      <c r="Q105" s="737"/>
      <c r="R105" s="737"/>
      <c r="S105" s="737"/>
      <c r="T105" s="737"/>
      <c r="U105" s="737"/>
      <c r="V105" s="737"/>
      <c r="W105" s="737"/>
      <c r="X105" s="737"/>
      <c r="Y105" s="737"/>
      <c r="Z105" s="738"/>
      <c r="AA105" s="739"/>
      <c r="AB105" s="737"/>
      <c r="AC105" s="737"/>
      <c r="AD105" s="737"/>
      <c r="AE105" s="737"/>
      <c r="AF105" s="737"/>
      <c r="AG105" s="737"/>
      <c r="AH105" s="737"/>
      <c r="AI105" s="737"/>
      <c r="AJ105" s="737"/>
      <c r="AK105" s="737"/>
      <c r="AL105" s="738"/>
      <c r="AM105" s="739"/>
      <c r="AN105" s="737"/>
      <c r="AO105" s="737"/>
      <c r="AP105" s="737"/>
      <c r="AQ105" s="737"/>
      <c r="AR105" s="737"/>
      <c r="AS105" s="737"/>
      <c r="AT105" s="737"/>
      <c r="AU105" s="737"/>
      <c r="AV105" s="737"/>
      <c r="AW105" s="737"/>
      <c r="AX105" s="738"/>
      <c r="AY105" s="739"/>
      <c r="AZ105" s="737"/>
      <c r="BA105" s="737"/>
      <c r="BB105" s="737"/>
      <c r="BC105" s="737"/>
      <c r="BD105" s="737"/>
      <c r="BE105" s="737"/>
      <c r="BF105" s="737"/>
      <c r="BG105" s="737"/>
      <c r="BH105" s="737"/>
      <c r="BI105" s="737"/>
      <c r="BJ105" s="738"/>
      <c r="BK105" s="739"/>
      <c r="BL105" s="737"/>
      <c r="BM105" s="737"/>
      <c r="BN105" s="737"/>
      <c r="BO105" s="737"/>
      <c r="BP105" s="737"/>
      <c r="BQ105" s="737"/>
      <c r="BR105" s="737"/>
      <c r="BS105" s="737"/>
      <c r="BT105" s="737"/>
      <c r="BU105" s="737"/>
      <c r="BV105" s="1324"/>
      <c r="BX105" s="739"/>
      <c r="BY105" s="737"/>
      <c r="BZ105" s="737"/>
      <c r="CA105" s="737"/>
      <c r="CB105" s="737"/>
      <c r="CC105" s="737"/>
      <c r="CD105" s="738"/>
      <c r="CE105" s="739"/>
      <c r="CF105" s="737"/>
      <c r="CG105" s="737"/>
      <c r="CH105" s="737"/>
      <c r="CI105" s="737"/>
      <c r="CJ105" s="737"/>
      <c r="CK105" s="738"/>
      <c r="CL105" s="739"/>
      <c r="CM105" s="737"/>
      <c r="CN105" s="737"/>
      <c r="CO105" s="737"/>
      <c r="CP105" s="737"/>
      <c r="CQ105" s="737"/>
      <c r="CR105" s="738"/>
      <c r="CS105" s="739"/>
      <c r="CT105" s="737"/>
      <c r="CU105" s="737"/>
      <c r="CV105" s="737"/>
      <c r="CW105" s="737"/>
      <c r="CX105" s="737"/>
      <c r="CY105" s="738"/>
      <c r="CZ105" s="739"/>
      <c r="DA105" s="737"/>
      <c r="DB105" s="737"/>
      <c r="DC105" s="737"/>
      <c r="DD105" s="737"/>
      <c r="DE105" s="737"/>
      <c r="DF105" s="738"/>
      <c r="DG105" s="739"/>
      <c r="DH105" s="737"/>
      <c r="DI105" s="737"/>
      <c r="DJ105" s="737"/>
      <c r="DK105" s="737"/>
      <c r="DL105" s="737"/>
      <c r="DM105" s="738"/>
      <c r="DN105" s="739"/>
      <c r="DO105" s="737"/>
      <c r="DP105" s="737"/>
      <c r="DQ105" s="737"/>
      <c r="DR105" s="737"/>
      <c r="DS105" s="737"/>
      <c r="DT105" s="738"/>
      <c r="DU105" s="739"/>
      <c r="DV105" s="737"/>
      <c r="DW105" s="737"/>
      <c r="DX105" s="737"/>
      <c r="DY105" s="737"/>
      <c r="DZ105" s="737"/>
      <c r="EA105" s="738"/>
      <c r="EB105" s="739"/>
      <c r="EC105" s="737"/>
      <c r="ED105" s="737"/>
      <c r="EE105" s="737"/>
      <c r="EF105" s="737"/>
      <c r="EG105" s="737"/>
      <c r="EH105" s="738"/>
      <c r="EI105" s="739"/>
      <c r="EJ105" s="737"/>
      <c r="EK105" s="737"/>
      <c r="EL105" s="737"/>
      <c r="EM105" s="737"/>
      <c r="EN105" s="737"/>
      <c r="EO105" s="738"/>
      <c r="EP105" s="739"/>
      <c r="EQ105" s="737"/>
      <c r="ER105" s="737"/>
      <c r="ES105" s="737"/>
      <c r="ET105" s="737"/>
      <c r="EU105" s="737"/>
      <c r="EV105" s="738"/>
      <c r="EW105" s="739"/>
      <c r="EX105" s="737"/>
      <c r="EY105" s="737"/>
      <c r="EZ105" s="737"/>
      <c r="FA105" s="737"/>
      <c r="FB105" s="737"/>
      <c r="FC105" s="738"/>
    </row>
    <row r="106" spans="2:159">
      <c r="B106" s="743" t="s">
        <v>321</v>
      </c>
      <c r="C106" s="739"/>
      <c r="D106" s="737"/>
      <c r="E106" s="1323"/>
      <c r="F106" s="1323"/>
      <c r="G106" s="1323"/>
      <c r="H106" s="1323"/>
      <c r="I106" s="1323"/>
      <c r="J106" s="737"/>
      <c r="K106" s="737"/>
      <c r="L106" s="737"/>
      <c r="M106" s="737"/>
      <c r="N106" s="738"/>
      <c r="O106" s="739"/>
      <c r="P106" s="737"/>
      <c r="Q106" s="737"/>
      <c r="R106" s="737"/>
      <c r="S106" s="737"/>
      <c r="T106" s="737"/>
      <c r="U106" s="737"/>
      <c r="V106" s="737"/>
      <c r="W106" s="737"/>
      <c r="X106" s="737"/>
      <c r="Y106" s="737"/>
      <c r="Z106" s="738"/>
      <c r="AA106" s="739"/>
      <c r="AB106" s="737"/>
      <c r="AC106" s="737"/>
      <c r="AD106" s="737"/>
      <c r="AE106" s="737"/>
      <c r="AF106" s="737"/>
      <c r="AG106" s="737"/>
      <c r="AH106" s="737"/>
      <c r="AI106" s="737"/>
      <c r="AJ106" s="737"/>
      <c r="AK106" s="737"/>
      <c r="AL106" s="738"/>
      <c r="AM106" s="739"/>
      <c r="AN106" s="737"/>
      <c r="AO106" s="737"/>
      <c r="AP106" s="737"/>
      <c r="AQ106" s="737"/>
      <c r="AR106" s="737"/>
      <c r="AS106" s="737"/>
      <c r="AT106" s="737"/>
      <c r="AU106" s="737"/>
      <c r="AV106" s="737"/>
      <c r="AW106" s="737"/>
      <c r="AX106" s="738"/>
      <c r="AY106" s="739"/>
      <c r="AZ106" s="737"/>
      <c r="BA106" s="737"/>
      <c r="BB106" s="737"/>
      <c r="BC106" s="737"/>
      <c r="BD106" s="737"/>
      <c r="BE106" s="737"/>
      <c r="BF106" s="737"/>
      <c r="BG106" s="737"/>
      <c r="BH106" s="737"/>
      <c r="BI106" s="737"/>
      <c r="BJ106" s="738"/>
      <c r="BK106" s="739"/>
      <c r="BL106" s="737"/>
      <c r="BM106" s="737"/>
      <c r="BN106" s="737"/>
      <c r="BO106" s="737"/>
      <c r="BP106" s="737"/>
      <c r="BQ106" s="737"/>
      <c r="BR106" s="737"/>
      <c r="BS106" s="737"/>
      <c r="BT106" s="737"/>
      <c r="BU106" s="737"/>
      <c r="BV106" s="1324"/>
      <c r="BX106" s="739"/>
      <c r="BY106" s="737"/>
      <c r="BZ106" s="737"/>
      <c r="CA106" s="737"/>
      <c r="CB106" s="737"/>
      <c r="CC106" s="737"/>
      <c r="CD106" s="738"/>
      <c r="CE106" s="739"/>
      <c r="CF106" s="737"/>
      <c r="CG106" s="737"/>
      <c r="CH106" s="737"/>
      <c r="CI106" s="737"/>
      <c r="CJ106" s="737"/>
      <c r="CK106" s="738"/>
      <c r="CL106" s="739"/>
      <c r="CM106" s="737"/>
      <c r="CN106" s="737"/>
      <c r="CO106" s="737"/>
      <c r="CP106" s="737"/>
      <c r="CQ106" s="737"/>
      <c r="CR106" s="738"/>
      <c r="CS106" s="739"/>
      <c r="CT106" s="737"/>
      <c r="CU106" s="737"/>
      <c r="CV106" s="737"/>
      <c r="CW106" s="737"/>
      <c r="CX106" s="737"/>
      <c r="CY106" s="738"/>
      <c r="CZ106" s="739"/>
      <c r="DA106" s="737"/>
      <c r="DB106" s="737"/>
      <c r="DC106" s="737"/>
      <c r="DD106" s="737"/>
      <c r="DE106" s="737"/>
      <c r="DF106" s="738"/>
      <c r="DG106" s="739"/>
      <c r="DH106" s="737"/>
      <c r="DI106" s="737"/>
      <c r="DJ106" s="737"/>
      <c r="DK106" s="737"/>
      <c r="DL106" s="737"/>
      <c r="DM106" s="738"/>
      <c r="DN106" s="739"/>
      <c r="DO106" s="737"/>
      <c r="DP106" s="737"/>
      <c r="DQ106" s="737"/>
      <c r="DR106" s="737"/>
      <c r="DS106" s="737"/>
      <c r="DT106" s="738"/>
      <c r="DU106" s="739"/>
      <c r="DV106" s="737"/>
      <c r="DW106" s="737"/>
      <c r="DX106" s="737"/>
      <c r="DY106" s="737"/>
      <c r="DZ106" s="737"/>
      <c r="EA106" s="738"/>
      <c r="EB106" s="739"/>
      <c r="EC106" s="737"/>
      <c r="ED106" s="737"/>
      <c r="EE106" s="737"/>
      <c r="EF106" s="737"/>
      <c r="EG106" s="737"/>
      <c r="EH106" s="738"/>
      <c r="EI106" s="739"/>
      <c r="EJ106" s="737"/>
      <c r="EK106" s="737"/>
      <c r="EL106" s="737"/>
      <c r="EM106" s="737"/>
      <c r="EN106" s="737"/>
      <c r="EO106" s="738"/>
      <c r="EP106" s="739"/>
      <c r="EQ106" s="737"/>
      <c r="ER106" s="737"/>
      <c r="ES106" s="737"/>
      <c r="ET106" s="737"/>
      <c r="EU106" s="737"/>
      <c r="EV106" s="738"/>
      <c r="EW106" s="739"/>
      <c r="EX106" s="737"/>
      <c r="EY106" s="737"/>
      <c r="EZ106" s="737"/>
      <c r="FA106" s="737"/>
      <c r="FB106" s="737"/>
      <c r="FC106" s="738"/>
    </row>
    <row r="107" spans="2:159" ht="14.4" thickBot="1">
      <c r="B107" s="1327"/>
      <c r="C107" s="739"/>
      <c r="D107" s="737"/>
      <c r="E107" s="1323"/>
      <c r="F107" s="1323"/>
      <c r="G107" s="1323"/>
      <c r="H107" s="1323"/>
      <c r="I107" s="1323"/>
      <c r="J107" s="737"/>
      <c r="K107" s="737"/>
      <c r="L107" s="737"/>
      <c r="M107" s="737"/>
      <c r="N107" s="738"/>
      <c r="O107" s="739"/>
      <c r="P107" s="737"/>
      <c r="Q107" s="737"/>
      <c r="R107" s="737"/>
      <c r="S107" s="737"/>
      <c r="T107" s="737"/>
      <c r="U107" s="737"/>
      <c r="V107" s="737"/>
      <c r="W107" s="737"/>
      <c r="X107" s="737"/>
      <c r="Y107" s="737"/>
      <c r="Z107" s="738"/>
      <c r="AA107" s="739"/>
      <c r="AB107" s="737"/>
      <c r="AC107" s="737"/>
      <c r="AD107" s="737"/>
      <c r="AE107" s="737"/>
      <c r="AF107" s="737"/>
      <c r="AG107" s="737"/>
      <c r="AH107" s="737"/>
      <c r="AI107" s="737"/>
      <c r="AJ107" s="737"/>
      <c r="AK107" s="737"/>
      <c r="AL107" s="738"/>
      <c r="AM107" s="739"/>
      <c r="AN107" s="737"/>
      <c r="AO107" s="737"/>
      <c r="AP107" s="737"/>
      <c r="AQ107" s="737"/>
      <c r="AR107" s="737"/>
      <c r="AS107" s="737"/>
      <c r="AT107" s="737"/>
      <c r="AU107" s="737"/>
      <c r="AV107" s="737"/>
      <c r="AW107" s="737"/>
      <c r="AX107" s="738"/>
      <c r="AY107" s="739"/>
      <c r="AZ107" s="737"/>
      <c r="BA107" s="737"/>
      <c r="BB107" s="737"/>
      <c r="BC107" s="737"/>
      <c r="BD107" s="737"/>
      <c r="BE107" s="737"/>
      <c r="BF107" s="737"/>
      <c r="BG107" s="737"/>
      <c r="BH107" s="737"/>
      <c r="BI107" s="737"/>
      <c r="BJ107" s="738"/>
      <c r="BK107" s="739"/>
      <c r="BL107" s="737"/>
      <c r="BM107" s="737"/>
      <c r="BN107" s="737"/>
      <c r="BO107" s="737"/>
      <c r="BP107" s="737"/>
      <c r="BQ107" s="737"/>
      <c r="BR107" s="737"/>
      <c r="BS107" s="737"/>
      <c r="BT107" s="737"/>
      <c r="BU107" s="737"/>
      <c r="BV107" s="1324"/>
      <c r="BX107" s="739"/>
      <c r="BY107" s="737"/>
      <c r="BZ107" s="737"/>
      <c r="CA107" s="737"/>
      <c r="CB107" s="737"/>
      <c r="CC107" s="737"/>
      <c r="CD107" s="738"/>
      <c r="CE107" s="739"/>
      <c r="CF107" s="737"/>
      <c r="CG107" s="737"/>
      <c r="CH107" s="737"/>
      <c r="CI107" s="737"/>
      <c r="CJ107" s="737"/>
      <c r="CK107" s="738"/>
      <c r="CL107" s="739"/>
      <c r="CM107" s="737"/>
      <c r="CN107" s="737"/>
      <c r="CO107" s="737"/>
      <c r="CP107" s="737"/>
      <c r="CQ107" s="737"/>
      <c r="CR107" s="738"/>
      <c r="CS107" s="739"/>
      <c r="CT107" s="737"/>
      <c r="CU107" s="737"/>
      <c r="CV107" s="737"/>
      <c r="CW107" s="737"/>
      <c r="CX107" s="737"/>
      <c r="CY107" s="738"/>
      <c r="CZ107" s="739"/>
      <c r="DA107" s="737"/>
      <c r="DB107" s="737"/>
      <c r="DC107" s="737"/>
      <c r="DD107" s="737"/>
      <c r="DE107" s="737"/>
      <c r="DF107" s="738"/>
      <c r="DG107" s="739"/>
      <c r="DH107" s="737"/>
      <c r="DI107" s="737"/>
      <c r="DJ107" s="737"/>
      <c r="DK107" s="737"/>
      <c r="DL107" s="737"/>
      <c r="DM107" s="738"/>
      <c r="DN107" s="739"/>
      <c r="DO107" s="737"/>
      <c r="DP107" s="737"/>
      <c r="DQ107" s="737"/>
      <c r="DR107" s="737"/>
      <c r="DS107" s="737"/>
      <c r="DT107" s="738"/>
      <c r="DU107" s="739"/>
      <c r="DV107" s="737"/>
      <c r="DW107" s="737"/>
      <c r="DX107" s="737"/>
      <c r="DY107" s="737"/>
      <c r="DZ107" s="737"/>
      <c r="EA107" s="738"/>
      <c r="EB107" s="739"/>
      <c r="EC107" s="737"/>
      <c r="ED107" s="737"/>
      <c r="EE107" s="737"/>
      <c r="EF107" s="737"/>
      <c r="EG107" s="737"/>
      <c r="EH107" s="738"/>
      <c r="EI107" s="739"/>
      <c r="EJ107" s="737"/>
      <c r="EK107" s="737"/>
      <c r="EL107" s="737"/>
      <c r="EM107" s="737"/>
      <c r="EN107" s="737"/>
      <c r="EO107" s="738"/>
      <c r="EP107" s="739"/>
      <c r="EQ107" s="737"/>
      <c r="ER107" s="737"/>
      <c r="ES107" s="737"/>
      <c r="ET107" s="737"/>
      <c r="EU107" s="737"/>
      <c r="EV107" s="738"/>
      <c r="EW107" s="739"/>
      <c r="EX107" s="737"/>
      <c r="EY107" s="737"/>
      <c r="EZ107" s="737"/>
      <c r="FA107" s="737"/>
      <c r="FB107" s="737"/>
      <c r="FC107" s="738"/>
    </row>
    <row r="108" spans="2:159">
      <c r="B108" s="171" t="s">
        <v>320</v>
      </c>
      <c r="C108" s="739"/>
      <c r="D108" s="737"/>
      <c r="E108" s="1323"/>
      <c r="F108" s="1323"/>
      <c r="G108" s="1323"/>
      <c r="H108" s="1323"/>
      <c r="I108" s="1323"/>
      <c r="J108" s="737"/>
      <c r="K108" s="737"/>
      <c r="L108" s="737"/>
      <c r="M108" s="737"/>
      <c r="N108" s="738"/>
      <c r="O108" s="739"/>
      <c r="P108" s="737"/>
      <c r="Q108" s="737"/>
      <c r="R108" s="737"/>
      <c r="S108" s="737"/>
      <c r="T108" s="737"/>
      <c r="U108" s="737"/>
      <c r="V108" s="737"/>
      <c r="W108" s="737"/>
      <c r="X108" s="737"/>
      <c r="Y108" s="737"/>
      <c r="Z108" s="738"/>
      <c r="AA108" s="739"/>
      <c r="AB108" s="737"/>
      <c r="AC108" s="737"/>
      <c r="AD108" s="737"/>
      <c r="AE108" s="737"/>
      <c r="AF108" s="737"/>
      <c r="AG108" s="737"/>
      <c r="AH108" s="737"/>
      <c r="AI108" s="737"/>
      <c r="AJ108" s="737"/>
      <c r="AK108" s="737"/>
      <c r="AL108" s="738"/>
      <c r="AM108" s="739"/>
      <c r="AN108" s="737"/>
      <c r="AO108" s="737"/>
      <c r="AP108" s="737"/>
      <c r="AQ108" s="737"/>
      <c r="AR108" s="737"/>
      <c r="AS108" s="737"/>
      <c r="AT108" s="737"/>
      <c r="AU108" s="737"/>
      <c r="AV108" s="737"/>
      <c r="AW108" s="737"/>
      <c r="AX108" s="738"/>
      <c r="AY108" s="739"/>
      <c r="AZ108" s="737"/>
      <c r="BA108" s="737"/>
      <c r="BB108" s="737"/>
      <c r="BC108" s="737"/>
      <c r="BD108" s="737"/>
      <c r="BE108" s="737"/>
      <c r="BF108" s="737"/>
      <c r="BG108" s="737"/>
      <c r="BH108" s="737"/>
      <c r="BI108" s="737"/>
      <c r="BJ108" s="738"/>
      <c r="BK108" s="739"/>
      <c r="BL108" s="737"/>
      <c r="BM108" s="737"/>
      <c r="BN108" s="737"/>
      <c r="BO108" s="737"/>
      <c r="BP108" s="737"/>
      <c r="BQ108" s="737"/>
      <c r="BR108" s="737"/>
      <c r="BS108" s="737"/>
      <c r="BT108" s="737"/>
      <c r="BU108" s="737"/>
      <c r="BV108" s="1324"/>
      <c r="BX108" s="739"/>
      <c r="BY108" s="737"/>
      <c r="BZ108" s="737"/>
      <c r="CA108" s="737"/>
      <c r="CB108" s="737"/>
      <c r="CC108" s="737"/>
      <c r="CD108" s="738"/>
      <c r="CE108" s="739"/>
      <c r="CF108" s="737"/>
      <c r="CG108" s="737"/>
      <c r="CH108" s="737"/>
      <c r="CI108" s="737"/>
      <c r="CJ108" s="737"/>
      <c r="CK108" s="738"/>
      <c r="CL108" s="739"/>
      <c r="CM108" s="737"/>
      <c r="CN108" s="737"/>
      <c r="CO108" s="737"/>
      <c r="CP108" s="737"/>
      <c r="CQ108" s="737"/>
      <c r="CR108" s="738"/>
      <c r="CS108" s="739"/>
      <c r="CT108" s="737"/>
      <c r="CU108" s="737"/>
      <c r="CV108" s="737"/>
      <c r="CW108" s="737"/>
      <c r="CX108" s="737"/>
      <c r="CY108" s="738"/>
      <c r="CZ108" s="739"/>
      <c r="DA108" s="737"/>
      <c r="DB108" s="737"/>
      <c r="DC108" s="737"/>
      <c r="DD108" s="737"/>
      <c r="DE108" s="737"/>
      <c r="DF108" s="738"/>
      <c r="DG108" s="739"/>
      <c r="DH108" s="737"/>
      <c r="DI108" s="737"/>
      <c r="DJ108" s="737"/>
      <c r="DK108" s="737"/>
      <c r="DL108" s="737"/>
      <c r="DM108" s="738"/>
      <c r="DN108" s="739"/>
      <c r="DO108" s="737"/>
      <c r="DP108" s="737"/>
      <c r="DQ108" s="737"/>
      <c r="DR108" s="737"/>
      <c r="DS108" s="737"/>
      <c r="DT108" s="738"/>
      <c r="DU108" s="739"/>
      <c r="DV108" s="737"/>
      <c r="DW108" s="737"/>
      <c r="DX108" s="737"/>
      <c r="DY108" s="737"/>
      <c r="DZ108" s="737"/>
      <c r="EA108" s="738"/>
      <c r="EB108" s="739"/>
      <c r="EC108" s="737"/>
      <c r="ED108" s="737"/>
      <c r="EE108" s="737"/>
      <c r="EF108" s="737"/>
      <c r="EG108" s="737"/>
      <c r="EH108" s="738"/>
      <c r="EI108" s="739"/>
      <c r="EJ108" s="737"/>
      <c r="EK108" s="737"/>
      <c r="EL108" s="737"/>
      <c r="EM108" s="737"/>
      <c r="EN108" s="737"/>
      <c r="EO108" s="738"/>
      <c r="EP108" s="739"/>
      <c r="EQ108" s="737"/>
      <c r="ER108" s="737"/>
      <c r="ES108" s="737"/>
      <c r="ET108" s="737"/>
      <c r="EU108" s="737"/>
      <c r="EV108" s="738"/>
      <c r="EW108" s="739"/>
      <c r="EX108" s="737"/>
      <c r="EY108" s="737"/>
      <c r="EZ108" s="737"/>
      <c r="FA108" s="737"/>
      <c r="FB108" s="737"/>
      <c r="FC108" s="738"/>
    </row>
    <row r="109" spans="2:159">
      <c r="B109" s="743" t="s">
        <v>318</v>
      </c>
      <c r="C109" s="739"/>
      <c r="D109" s="737"/>
      <c r="E109" s="1323"/>
      <c r="F109" s="1323"/>
      <c r="G109" s="1323"/>
      <c r="H109" s="1323"/>
      <c r="I109" s="1323"/>
      <c r="J109" s="737"/>
      <c r="K109" s="737"/>
      <c r="L109" s="737"/>
      <c r="M109" s="737"/>
      <c r="N109" s="738"/>
      <c r="O109" s="739"/>
      <c r="P109" s="737"/>
      <c r="Q109" s="737"/>
      <c r="R109" s="737"/>
      <c r="S109" s="737"/>
      <c r="T109" s="737"/>
      <c r="U109" s="737"/>
      <c r="V109" s="737"/>
      <c r="W109" s="737"/>
      <c r="X109" s="737"/>
      <c r="Y109" s="737"/>
      <c r="Z109" s="738"/>
      <c r="AA109" s="739"/>
      <c r="AB109" s="737"/>
      <c r="AC109" s="737"/>
      <c r="AD109" s="737"/>
      <c r="AE109" s="737"/>
      <c r="AF109" s="737"/>
      <c r="AG109" s="737"/>
      <c r="AH109" s="737"/>
      <c r="AI109" s="737"/>
      <c r="AJ109" s="737"/>
      <c r="AK109" s="737"/>
      <c r="AL109" s="738"/>
      <c r="AM109" s="739"/>
      <c r="AN109" s="737"/>
      <c r="AO109" s="737"/>
      <c r="AP109" s="737"/>
      <c r="AQ109" s="737"/>
      <c r="AR109" s="737"/>
      <c r="AS109" s="737"/>
      <c r="AT109" s="737"/>
      <c r="AU109" s="737"/>
      <c r="AV109" s="737"/>
      <c r="AW109" s="737"/>
      <c r="AX109" s="738"/>
      <c r="AY109" s="739"/>
      <c r="AZ109" s="737"/>
      <c r="BA109" s="737"/>
      <c r="BB109" s="737"/>
      <c r="BC109" s="737"/>
      <c r="BD109" s="737"/>
      <c r="BE109" s="737"/>
      <c r="BF109" s="737"/>
      <c r="BG109" s="737"/>
      <c r="BH109" s="737"/>
      <c r="BI109" s="737"/>
      <c r="BJ109" s="738"/>
      <c r="BK109" s="739"/>
      <c r="BL109" s="737"/>
      <c r="BM109" s="737"/>
      <c r="BN109" s="737"/>
      <c r="BO109" s="737"/>
      <c r="BP109" s="737"/>
      <c r="BQ109" s="737"/>
      <c r="BR109" s="737"/>
      <c r="BS109" s="737"/>
      <c r="BT109" s="737"/>
      <c r="BU109" s="737"/>
      <c r="BV109" s="1324"/>
      <c r="BX109" s="739"/>
      <c r="BY109" s="737"/>
      <c r="BZ109" s="737"/>
      <c r="CA109" s="737"/>
      <c r="CB109" s="737"/>
      <c r="CC109" s="737"/>
      <c r="CD109" s="738"/>
      <c r="CE109" s="739"/>
      <c r="CF109" s="737"/>
      <c r="CG109" s="737"/>
      <c r="CH109" s="737"/>
      <c r="CI109" s="737"/>
      <c r="CJ109" s="737"/>
      <c r="CK109" s="738"/>
      <c r="CL109" s="739"/>
      <c r="CM109" s="737"/>
      <c r="CN109" s="737"/>
      <c r="CO109" s="737"/>
      <c r="CP109" s="737"/>
      <c r="CQ109" s="737"/>
      <c r="CR109" s="738"/>
      <c r="CS109" s="739"/>
      <c r="CT109" s="737"/>
      <c r="CU109" s="737"/>
      <c r="CV109" s="737"/>
      <c r="CW109" s="737"/>
      <c r="CX109" s="737"/>
      <c r="CY109" s="738"/>
      <c r="CZ109" s="739"/>
      <c r="DA109" s="737"/>
      <c r="DB109" s="737"/>
      <c r="DC109" s="737"/>
      <c r="DD109" s="737"/>
      <c r="DE109" s="737"/>
      <c r="DF109" s="738"/>
      <c r="DG109" s="739"/>
      <c r="DH109" s="737"/>
      <c r="DI109" s="737"/>
      <c r="DJ109" s="737"/>
      <c r="DK109" s="737"/>
      <c r="DL109" s="737"/>
      <c r="DM109" s="738"/>
      <c r="DN109" s="739"/>
      <c r="DO109" s="737"/>
      <c r="DP109" s="737"/>
      <c r="DQ109" s="737"/>
      <c r="DR109" s="737"/>
      <c r="DS109" s="737"/>
      <c r="DT109" s="738"/>
      <c r="DU109" s="739"/>
      <c r="DV109" s="737"/>
      <c r="DW109" s="737"/>
      <c r="DX109" s="737"/>
      <c r="DY109" s="737"/>
      <c r="DZ109" s="737"/>
      <c r="EA109" s="738"/>
      <c r="EB109" s="739"/>
      <c r="EC109" s="737"/>
      <c r="ED109" s="737"/>
      <c r="EE109" s="737"/>
      <c r="EF109" s="737"/>
      <c r="EG109" s="737"/>
      <c r="EH109" s="738"/>
      <c r="EI109" s="739"/>
      <c r="EJ109" s="737"/>
      <c r="EK109" s="737"/>
      <c r="EL109" s="737"/>
      <c r="EM109" s="737"/>
      <c r="EN109" s="737"/>
      <c r="EO109" s="738"/>
      <c r="EP109" s="739"/>
      <c r="EQ109" s="737"/>
      <c r="ER109" s="737"/>
      <c r="ES109" s="737"/>
      <c r="ET109" s="737"/>
      <c r="EU109" s="737"/>
      <c r="EV109" s="738"/>
      <c r="EW109" s="739"/>
      <c r="EX109" s="737"/>
      <c r="EY109" s="737"/>
      <c r="EZ109" s="737"/>
      <c r="FA109" s="737"/>
      <c r="FB109" s="737"/>
      <c r="FC109" s="738"/>
    </row>
    <row r="110" spans="2:159" ht="14.4" thickBot="1">
      <c r="B110" s="1327"/>
      <c r="C110" s="739"/>
      <c r="D110" s="737"/>
      <c r="E110" s="1323"/>
      <c r="F110" s="1323"/>
      <c r="G110" s="1323"/>
      <c r="H110" s="1323"/>
      <c r="I110" s="1323"/>
      <c r="J110" s="737"/>
      <c r="K110" s="737"/>
      <c r="L110" s="737"/>
      <c r="M110" s="737"/>
      <c r="N110" s="738"/>
      <c r="O110" s="739"/>
      <c r="P110" s="737"/>
      <c r="Q110" s="737"/>
      <c r="R110" s="737"/>
      <c r="S110" s="737"/>
      <c r="T110" s="737"/>
      <c r="U110" s="737"/>
      <c r="V110" s="737"/>
      <c r="W110" s="737"/>
      <c r="X110" s="737"/>
      <c r="Y110" s="737"/>
      <c r="Z110" s="738"/>
      <c r="AA110" s="739"/>
      <c r="AB110" s="737"/>
      <c r="AC110" s="737"/>
      <c r="AD110" s="737"/>
      <c r="AE110" s="737"/>
      <c r="AF110" s="737"/>
      <c r="AG110" s="737"/>
      <c r="AH110" s="737"/>
      <c r="AI110" s="737"/>
      <c r="AJ110" s="737"/>
      <c r="AK110" s="737"/>
      <c r="AL110" s="738"/>
      <c r="AM110" s="739"/>
      <c r="AN110" s="737"/>
      <c r="AO110" s="737"/>
      <c r="AP110" s="737"/>
      <c r="AQ110" s="737"/>
      <c r="AR110" s="737"/>
      <c r="AS110" s="737"/>
      <c r="AT110" s="737"/>
      <c r="AU110" s="737"/>
      <c r="AV110" s="737"/>
      <c r="AW110" s="737"/>
      <c r="AX110" s="738"/>
      <c r="AY110" s="739"/>
      <c r="AZ110" s="737"/>
      <c r="BA110" s="737"/>
      <c r="BB110" s="737"/>
      <c r="BC110" s="737"/>
      <c r="BD110" s="737"/>
      <c r="BE110" s="737"/>
      <c r="BF110" s="737"/>
      <c r="BG110" s="737"/>
      <c r="BH110" s="737"/>
      <c r="BI110" s="737"/>
      <c r="BJ110" s="738"/>
      <c r="BK110" s="739"/>
      <c r="BL110" s="737"/>
      <c r="BM110" s="737"/>
      <c r="BN110" s="737"/>
      <c r="BO110" s="737"/>
      <c r="BP110" s="737"/>
      <c r="BQ110" s="737"/>
      <c r="BR110" s="737"/>
      <c r="BS110" s="737"/>
      <c r="BT110" s="737"/>
      <c r="BU110" s="737"/>
      <c r="BV110" s="1324"/>
      <c r="BX110" s="739"/>
      <c r="BY110" s="737"/>
      <c r="BZ110" s="737"/>
      <c r="CA110" s="737"/>
      <c r="CB110" s="737"/>
      <c r="CC110" s="737"/>
      <c r="CD110" s="738"/>
      <c r="CE110" s="739"/>
      <c r="CF110" s="737"/>
      <c r="CG110" s="737"/>
      <c r="CH110" s="737"/>
      <c r="CI110" s="737"/>
      <c r="CJ110" s="737"/>
      <c r="CK110" s="738"/>
      <c r="CL110" s="739"/>
      <c r="CM110" s="737"/>
      <c r="CN110" s="737"/>
      <c r="CO110" s="737"/>
      <c r="CP110" s="737"/>
      <c r="CQ110" s="737"/>
      <c r="CR110" s="738"/>
      <c r="CS110" s="739"/>
      <c r="CT110" s="737"/>
      <c r="CU110" s="737"/>
      <c r="CV110" s="737"/>
      <c r="CW110" s="737"/>
      <c r="CX110" s="737"/>
      <c r="CY110" s="738"/>
      <c r="CZ110" s="739"/>
      <c r="DA110" s="737"/>
      <c r="DB110" s="737"/>
      <c r="DC110" s="737"/>
      <c r="DD110" s="737"/>
      <c r="DE110" s="737"/>
      <c r="DF110" s="738"/>
      <c r="DG110" s="739"/>
      <c r="DH110" s="737"/>
      <c r="DI110" s="737"/>
      <c r="DJ110" s="737"/>
      <c r="DK110" s="737"/>
      <c r="DL110" s="737"/>
      <c r="DM110" s="738"/>
      <c r="DN110" s="739"/>
      <c r="DO110" s="737"/>
      <c r="DP110" s="737"/>
      <c r="DQ110" s="737"/>
      <c r="DR110" s="737"/>
      <c r="DS110" s="737"/>
      <c r="DT110" s="738"/>
      <c r="DU110" s="739"/>
      <c r="DV110" s="737"/>
      <c r="DW110" s="737"/>
      <c r="DX110" s="737"/>
      <c r="DY110" s="737"/>
      <c r="DZ110" s="737"/>
      <c r="EA110" s="738"/>
      <c r="EB110" s="739"/>
      <c r="EC110" s="737"/>
      <c r="ED110" s="737"/>
      <c r="EE110" s="737"/>
      <c r="EF110" s="737"/>
      <c r="EG110" s="737"/>
      <c r="EH110" s="738"/>
      <c r="EI110" s="739"/>
      <c r="EJ110" s="737"/>
      <c r="EK110" s="737"/>
      <c r="EL110" s="737"/>
      <c r="EM110" s="737"/>
      <c r="EN110" s="737"/>
      <c r="EO110" s="738"/>
      <c r="EP110" s="739"/>
      <c r="EQ110" s="737"/>
      <c r="ER110" s="737"/>
      <c r="ES110" s="737"/>
      <c r="ET110" s="737"/>
      <c r="EU110" s="737"/>
      <c r="EV110" s="738"/>
      <c r="EW110" s="739"/>
      <c r="EX110" s="737"/>
      <c r="EY110" s="737"/>
      <c r="EZ110" s="737"/>
      <c r="FA110" s="737"/>
      <c r="FB110" s="737"/>
      <c r="FC110" s="738"/>
    </row>
    <row r="111" spans="2:159">
      <c r="B111" s="744" t="s">
        <v>319</v>
      </c>
      <c r="C111" s="739"/>
      <c r="D111" s="737"/>
      <c r="E111" s="1323"/>
      <c r="F111" s="1323"/>
      <c r="G111" s="1323"/>
      <c r="H111" s="1323"/>
      <c r="I111" s="1323"/>
      <c r="J111" s="737"/>
      <c r="K111" s="737"/>
      <c r="L111" s="737"/>
      <c r="M111" s="737"/>
      <c r="N111" s="738"/>
      <c r="O111" s="739"/>
      <c r="P111" s="737"/>
      <c r="Q111" s="737"/>
      <c r="R111" s="737"/>
      <c r="S111" s="737"/>
      <c r="T111" s="737"/>
      <c r="U111" s="737"/>
      <c r="V111" s="737"/>
      <c r="W111" s="737"/>
      <c r="X111" s="737"/>
      <c r="Y111" s="737"/>
      <c r="Z111" s="738"/>
      <c r="AA111" s="739"/>
      <c r="AB111" s="737"/>
      <c r="AC111" s="737"/>
      <c r="AD111" s="737"/>
      <c r="AE111" s="737"/>
      <c r="AF111" s="737"/>
      <c r="AG111" s="737"/>
      <c r="AH111" s="737"/>
      <c r="AI111" s="737"/>
      <c r="AJ111" s="737"/>
      <c r="AK111" s="737"/>
      <c r="AL111" s="738"/>
      <c r="AM111" s="739"/>
      <c r="AN111" s="737"/>
      <c r="AO111" s="737"/>
      <c r="AP111" s="737"/>
      <c r="AQ111" s="737"/>
      <c r="AR111" s="737"/>
      <c r="AS111" s="737"/>
      <c r="AT111" s="737"/>
      <c r="AU111" s="737"/>
      <c r="AV111" s="737"/>
      <c r="AW111" s="737"/>
      <c r="AX111" s="738"/>
      <c r="AY111" s="739"/>
      <c r="AZ111" s="737"/>
      <c r="BA111" s="737"/>
      <c r="BB111" s="737"/>
      <c r="BC111" s="737"/>
      <c r="BD111" s="737"/>
      <c r="BE111" s="737"/>
      <c r="BF111" s="737"/>
      <c r="BG111" s="737"/>
      <c r="BH111" s="737"/>
      <c r="BI111" s="737"/>
      <c r="BJ111" s="738"/>
      <c r="BK111" s="739"/>
      <c r="BL111" s="737"/>
      <c r="BM111" s="737"/>
      <c r="BN111" s="737"/>
      <c r="BO111" s="737"/>
      <c r="BP111" s="737"/>
      <c r="BQ111" s="737"/>
      <c r="BR111" s="737"/>
      <c r="BS111" s="737"/>
      <c r="BT111" s="737"/>
      <c r="BU111" s="737"/>
      <c r="BV111" s="1324"/>
      <c r="BX111" s="739"/>
      <c r="BY111" s="737"/>
      <c r="BZ111" s="737"/>
      <c r="CA111" s="737"/>
      <c r="CB111" s="737"/>
      <c r="CC111" s="737"/>
      <c r="CD111" s="738"/>
      <c r="CE111" s="739"/>
      <c r="CF111" s="737"/>
      <c r="CG111" s="737"/>
      <c r="CH111" s="737"/>
      <c r="CI111" s="737"/>
      <c r="CJ111" s="737"/>
      <c r="CK111" s="738"/>
      <c r="CL111" s="739"/>
      <c r="CM111" s="737"/>
      <c r="CN111" s="737"/>
      <c r="CO111" s="737"/>
      <c r="CP111" s="737"/>
      <c r="CQ111" s="737"/>
      <c r="CR111" s="738"/>
      <c r="CS111" s="739"/>
      <c r="CT111" s="737"/>
      <c r="CU111" s="737"/>
      <c r="CV111" s="737"/>
      <c r="CW111" s="737"/>
      <c r="CX111" s="737"/>
      <c r="CY111" s="738"/>
      <c r="CZ111" s="739"/>
      <c r="DA111" s="737"/>
      <c r="DB111" s="737"/>
      <c r="DC111" s="737"/>
      <c r="DD111" s="737"/>
      <c r="DE111" s="737"/>
      <c r="DF111" s="738"/>
      <c r="DG111" s="739"/>
      <c r="DH111" s="737"/>
      <c r="DI111" s="737"/>
      <c r="DJ111" s="737"/>
      <c r="DK111" s="737"/>
      <c r="DL111" s="737"/>
      <c r="DM111" s="738"/>
      <c r="DN111" s="739"/>
      <c r="DO111" s="737"/>
      <c r="DP111" s="737"/>
      <c r="DQ111" s="737"/>
      <c r="DR111" s="737"/>
      <c r="DS111" s="737"/>
      <c r="DT111" s="738"/>
      <c r="DU111" s="739"/>
      <c r="DV111" s="737"/>
      <c r="DW111" s="737"/>
      <c r="DX111" s="737"/>
      <c r="DY111" s="737"/>
      <c r="DZ111" s="737"/>
      <c r="EA111" s="738"/>
      <c r="EB111" s="739"/>
      <c r="EC111" s="737"/>
      <c r="ED111" s="737"/>
      <c r="EE111" s="737"/>
      <c r="EF111" s="737"/>
      <c r="EG111" s="737"/>
      <c r="EH111" s="738"/>
      <c r="EI111" s="739"/>
      <c r="EJ111" s="737"/>
      <c r="EK111" s="737"/>
      <c r="EL111" s="737"/>
      <c r="EM111" s="737"/>
      <c r="EN111" s="737"/>
      <c r="EO111" s="738"/>
      <c r="EP111" s="739"/>
      <c r="EQ111" s="737"/>
      <c r="ER111" s="737"/>
      <c r="ES111" s="737"/>
      <c r="ET111" s="737"/>
      <c r="EU111" s="737"/>
      <c r="EV111" s="738"/>
      <c r="EW111" s="739"/>
      <c r="EX111" s="737"/>
      <c r="EY111" s="737"/>
      <c r="EZ111" s="737"/>
      <c r="FA111" s="737"/>
      <c r="FB111" s="737"/>
      <c r="FC111" s="738"/>
    </row>
    <row r="112" spans="2:159">
      <c r="B112" s="743" t="s">
        <v>318</v>
      </c>
      <c r="C112" s="739"/>
      <c r="D112" s="737"/>
      <c r="E112" s="1323"/>
      <c r="F112" s="1323"/>
      <c r="G112" s="1323"/>
      <c r="H112" s="1323"/>
      <c r="I112" s="1323"/>
      <c r="J112" s="737"/>
      <c r="K112" s="737"/>
      <c r="L112" s="737"/>
      <c r="M112" s="737"/>
      <c r="N112" s="738"/>
      <c r="O112" s="739"/>
      <c r="P112" s="737"/>
      <c r="Q112" s="737"/>
      <c r="R112" s="737"/>
      <c r="S112" s="737"/>
      <c r="T112" s="737"/>
      <c r="U112" s="737"/>
      <c r="V112" s="737"/>
      <c r="W112" s="737"/>
      <c r="X112" s="737"/>
      <c r="Y112" s="737"/>
      <c r="Z112" s="738"/>
      <c r="AA112" s="739"/>
      <c r="AB112" s="737"/>
      <c r="AC112" s="737"/>
      <c r="AD112" s="737"/>
      <c r="AE112" s="737"/>
      <c r="AF112" s="737"/>
      <c r="AG112" s="737"/>
      <c r="AH112" s="737"/>
      <c r="AI112" s="737"/>
      <c r="AJ112" s="737"/>
      <c r="AK112" s="737"/>
      <c r="AL112" s="738"/>
      <c r="AM112" s="739"/>
      <c r="AN112" s="737"/>
      <c r="AO112" s="737"/>
      <c r="AP112" s="737"/>
      <c r="AQ112" s="737"/>
      <c r="AR112" s="737"/>
      <c r="AS112" s="737"/>
      <c r="AT112" s="737"/>
      <c r="AU112" s="737"/>
      <c r="AV112" s="737"/>
      <c r="AW112" s="737"/>
      <c r="AX112" s="738"/>
      <c r="AY112" s="739"/>
      <c r="AZ112" s="737"/>
      <c r="BA112" s="737"/>
      <c r="BB112" s="737"/>
      <c r="BC112" s="737"/>
      <c r="BD112" s="737"/>
      <c r="BE112" s="737"/>
      <c r="BF112" s="737"/>
      <c r="BG112" s="737"/>
      <c r="BH112" s="737"/>
      <c r="BI112" s="737"/>
      <c r="BJ112" s="738"/>
      <c r="BK112" s="739"/>
      <c r="BL112" s="737"/>
      <c r="BM112" s="737"/>
      <c r="BN112" s="737"/>
      <c r="BO112" s="737"/>
      <c r="BP112" s="737"/>
      <c r="BQ112" s="737"/>
      <c r="BR112" s="737"/>
      <c r="BS112" s="737"/>
      <c r="BT112" s="737"/>
      <c r="BU112" s="737"/>
      <c r="BV112" s="1324"/>
      <c r="BX112" s="739"/>
      <c r="BY112" s="737"/>
      <c r="BZ112" s="737"/>
      <c r="CA112" s="737"/>
      <c r="CB112" s="737"/>
      <c r="CC112" s="737"/>
      <c r="CD112" s="738"/>
      <c r="CE112" s="739"/>
      <c r="CF112" s="737"/>
      <c r="CG112" s="737"/>
      <c r="CH112" s="737"/>
      <c r="CI112" s="737"/>
      <c r="CJ112" s="737"/>
      <c r="CK112" s="738"/>
      <c r="CL112" s="739"/>
      <c r="CM112" s="737"/>
      <c r="CN112" s="737"/>
      <c r="CO112" s="737"/>
      <c r="CP112" s="737"/>
      <c r="CQ112" s="737"/>
      <c r="CR112" s="738"/>
      <c r="CS112" s="739"/>
      <c r="CT112" s="737"/>
      <c r="CU112" s="737"/>
      <c r="CV112" s="737"/>
      <c r="CW112" s="737"/>
      <c r="CX112" s="737"/>
      <c r="CY112" s="738"/>
      <c r="CZ112" s="739"/>
      <c r="DA112" s="737"/>
      <c r="DB112" s="737"/>
      <c r="DC112" s="737"/>
      <c r="DD112" s="737"/>
      <c r="DE112" s="737"/>
      <c r="DF112" s="738"/>
      <c r="DG112" s="739"/>
      <c r="DH112" s="737"/>
      <c r="DI112" s="737"/>
      <c r="DJ112" s="737"/>
      <c r="DK112" s="737"/>
      <c r="DL112" s="737"/>
      <c r="DM112" s="738"/>
      <c r="DN112" s="739"/>
      <c r="DO112" s="737"/>
      <c r="DP112" s="737"/>
      <c r="DQ112" s="737"/>
      <c r="DR112" s="737"/>
      <c r="DS112" s="737"/>
      <c r="DT112" s="738"/>
      <c r="DU112" s="739"/>
      <c r="DV112" s="737"/>
      <c r="DW112" s="737"/>
      <c r="DX112" s="737"/>
      <c r="DY112" s="737"/>
      <c r="DZ112" s="737"/>
      <c r="EA112" s="738"/>
      <c r="EB112" s="739"/>
      <c r="EC112" s="737"/>
      <c r="ED112" s="737"/>
      <c r="EE112" s="737"/>
      <c r="EF112" s="737"/>
      <c r="EG112" s="737"/>
      <c r="EH112" s="738"/>
      <c r="EI112" s="739"/>
      <c r="EJ112" s="737"/>
      <c r="EK112" s="737"/>
      <c r="EL112" s="737"/>
      <c r="EM112" s="737"/>
      <c r="EN112" s="737"/>
      <c r="EO112" s="738"/>
      <c r="EP112" s="739"/>
      <c r="EQ112" s="737"/>
      <c r="ER112" s="737"/>
      <c r="ES112" s="737"/>
      <c r="ET112" s="737"/>
      <c r="EU112" s="737"/>
      <c r="EV112" s="738"/>
      <c r="EW112" s="739"/>
      <c r="EX112" s="737"/>
      <c r="EY112" s="737"/>
      <c r="EZ112" s="737"/>
      <c r="FA112" s="737"/>
      <c r="FB112" s="737"/>
      <c r="FC112" s="738"/>
    </row>
    <row r="113" spans="2:159" ht="14.4" thickBot="1">
      <c r="B113" s="1327"/>
      <c r="C113" s="176"/>
      <c r="D113" s="740"/>
      <c r="E113" s="1328"/>
      <c r="F113" s="1328"/>
      <c r="G113" s="1328"/>
      <c r="H113" s="1328"/>
      <c r="I113" s="1328"/>
      <c r="J113" s="740"/>
      <c r="K113" s="740"/>
      <c r="L113" s="740"/>
      <c r="M113" s="740"/>
      <c r="N113" s="175"/>
      <c r="O113" s="176"/>
      <c r="P113" s="740"/>
      <c r="Q113" s="740"/>
      <c r="R113" s="740"/>
      <c r="S113" s="740"/>
      <c r="T113" s="740"/>
      <c r="U113" s="740"/>
      <c r="V113" s="740"/>
      <c r="W113" s="740"/>
      <c r="X113" s="740"/>
      <c r="Y113" s="740"/>
      <c r="Z113" s="175"/>
      <c r="AA113" s="176"/>
      <c r="AB113" s="740"/>
      <c r="AC113" s="740"/>
      <c r="AD113" s="740"/>
      <c r="AE113" s="740"/>
      <c r="AF113" s="740"/>
      <c r="AG113" s="740"/>
      <c r="AH113" s="740"/>
      <c r="AI113" s="740"/>
      <c r="AJ113" s="740"/>
      <c r="AK113" s="740"/>
      <c r="AL113" s="175"/>
      <c r="AM113" s="176"/>
      <c r="AN113" s="740"/>
      <c r="AO113" s="740"/>
      <c r="AP113" s="740"/>
      <c r="AQ113" s="740"/>
      <c r="AR113" s="740"/>
      <c r="AS113" s="740"/>
      <c r="AT113" s="740"/>
      <c r="AU113" s="740"/>
      <c r="AV113" s="740"/>
      <c r="AW113" s="740"/>
      <c r="AX113" s="175"/>
      <c r="AY113" s="176"/>
      <c r="AZ113" s="740"/>
      <c r="BA113" s="740"/>
      <c r="BB113" s="740"/>
      <c r="BC113" s="740"/>
      <c r="BD113" s="740"/>
      <c r="BE113" s="740"/>
      <c r="BF113" s="740"/>
      <c r="BG113" s="740"/>
      <c r="BH113" s="740"/>
      <c r="BI113" s="740"/>
      <c r="BJ113" s="175"/>
      <c r="BK113" s="176"/>
      <c r="BL113" s="740"/>
      <c r="BM113" s="740"/>
      <c r="BN113" s="740"/>
      <c r="BO113" s="740"/>
      <c r="BP113" s="740"/>
      <c r="BQ113" s="740"/>
      <c r="BR113" s="740"/>
      <c r="BS113" s="740"/>
      <c r="BT113" s="740"/>
      <c r="BU113" s="740"/>
      <c r="BV113" s="1329"/>
      <c r="BX113" s="176"/>
      <c r="BY113" s="740"/>
      <c r="BZ113" s="740"/>
      <c r="CA113" s="740"/>
      <c r="CB113" s="740"/>
      <c r="CC113" s="740"/>
      <c r="CD113" s="175"/>
      <c r="CE113" s="176"/>
      <c r="CF113" s="740"/>
      <c r="CG113" s="740"/>
      <c r="CH113" s="740"/>
      <c r="CI113" s="740"/>
      <c r="CJ113" s="740"/>
      <c r="CK113" s="175"/>
      <c r="CL113" s="176"/>
      <c r="CM113" s="740"/>
      <c r="CN113" s="740"/>
      <c r="CO113" s="740"/>
      <c r="CP113" s="740"/>
      <c r="CQ113" s="740"/>
      <c r="CR113" s="175"/>
      <c r="CS113" s="176"/>
      <c r="CT113" s="740"/>
      <c r="CU113" s="740"/>
      <c r="CV113" s="740"/>
      <c r="CW113" s="740"/>
      <c r="CX113" s="740"/>
      <c r="CY113" s="175"/>
      <c r="CZ113" s="176"/>
      <c r="DA113" s="740"/>
      <c r="DB113" s="740"/>
      <c r="DC113" s="740"/>
      <c r="DD113" s="740"/>
      <c r="DE113" s="740"/>
      <c r="DF113" s="175"/>
      <c r="DG113" s="176"/>
      <c r="DH113" s="740"/>
      <c r="DI113" s="740"/>
      <c r="DJ113" s="740"/>
      <c r="DK113" s="740"/>
      <c r="DL113" s="740"/>
      <c r="DM113" s="175"/>
      <c r="DN113" s="176"/>
      <c r="DO113" s="740"/>
      <c r="DP113" s="740"/>
      <c r="DQ113" s="740"/>
      <c r="DR113" s="740"/>
      <c r="DS113" s="740"/>
      <c r="DT113" s="175"/>
      <c r="DU113" s="176"/>
      <c r="DV113" s="740"/>
      <c r="DW113" s="740"/>
      <c r="DX113" s="740"/>
      <c r="DY113" s="740"/>
      <c r="DZ113" s="740"/>
      <c r="EA113" s="175"/>
      <c r="EB113" s="176"/>
      <c r="EC113" s="740"/>
      <c r="ED113" s="740"/>
      <c r="EE113" s="740"/>
      <c r="EF113" s="740"/>
      <c r="EG113" s="740"/>
      <c r="EH113" s="175"/>
      <c r="EI113" s="176"/>
      <c r="EJ113" s="740"/>
      <c r="EK113" s="740"/>
      <c r="EL113" s="740"/>
      <c r="EM113" s="740"/>
      <c r="EN113" s="740"/>
      <c r="EO113" s="175"/>
      <c r="EP113" s="176"/>
      <c r="EQ113" s="740"/>
      <c r="ER113" s="740"/>
      <c r="ES113" s="740"/>
      <c r="ET113" s="740"/>
      <c r="EU113" s="740"/>
      <c r="EV113" s="175"/>
      <c r="EW113" s="176"/>
      <c r="EX113" s="740"/>
      <c r="EY113" s="740"/>
      <c r="EZ113" s="740"/>
      <c r="FA113" s="740"/>
      <c r="FB113" s="740"/>
      <c r="FC113" s="175"/>
    </row>
    <row r="114" spans="2:159">
      <c r="C114" s="167"/>
      <c r="D114" s="167"/>
      <c r="H114" s="1286"/>
      <c r="I114" s="1286"/>
      <c r="O114" s="167"/>
      <c r="P114" s="167"/>
      <c r="Q114" s="167"/>
      <c r="R114" s="167"/>
      <c r="S114" s="167"/>
      <c r="BV114" s="1286"/>
      <c r="CF114" s="167"/>
    </row>
    <row r="115" spans="2:159">
      <c r="C115" s="167"/>
      <c r="D115" s="167"/>
      <c r="H115" s="1286"/>
      <c r="I115" s="1286"/>
      <c r="O115" s="167"/>
      <c r="P115" s="167"/>
      <c r="Q115" s="167"/>
      <c r="R115" s="167"/>
      <c r="S115" s="167"/>
      <c r="BV115" s="1286"/>
      <c r="CF115" s="167"/>
    </row>
    <row r="116" spans="2:159">
      <c r="C116" s="167"/>
      <c r="D116" s="167"/>
      <c r="H116" s="1286"/>
      <c r="I116" s="1286"/>
      <c r="O116" s="167"/>
      <c r="P116" s="167"/>
      <c r="Q116" s="167"/>
      <c r="R116" s="167"/>
      <c r="S116" s="167"/>
      <c r="BV116" s="1286"/>
      <c r="CF116" s="167"/>
    </row>
    <row r="117" spans="2:159" ht="14.4" thickBot="1">
      <c r="C117" s="167"/>
      <c r="D117" s="167"/>
      <c r="H117" s="1286"/>
      <c r="I117" s="1286"/>
      <c r="O117" s="167"/>
      <c r="P117" s="167"/>
      <c r="Q117" s="167"/>
      <c r="R117" s="167"/>
      <c r="S117" s="167"/>
      <c r="BV117" s="1286"/>
      <c r="CF117" s="167"/>
    </row>
    <row r="118" spans="2:159" ht="14.4" thickBot="1">
      <c r="B118" s="174" t="s">
        <v>364</v>
      </c>
      <c r="C118" s="167"/>
      <c r="D118" s="167"/>
      <c r="H118" s="1286"/>
      <c r="I118" s="1286"/>
      <c r="O118" s="167"/>
      <c r="P118" s="167"/>
      <c r="Q118" s="167"/>
      <c r="R118" s="167"/>
      <c r="S118" s="167"/>
      <c r="BV118" s="1286"/>
      <c r="CF118" s="167"/>
    </row>
    <row r="119" spans="2:159" ht="14.4" thickBot="1">
      <c r="B119" s="1705" t="s">
        <v>354</v>
      </c>
      <c r="C119" s="1707" t="s">
        <v>353</v>
      </c>
      <c r="D119" s="1708"/>
      <c r="E119" s="1708"/>
      <c r="F119" s="1708"/>
      <c r="G119" s="1708"/>
      <c r="H119" s="1708"/>
      <c r="I119" s="1708"/>
      <c r="J119" s="1708"/>
      <c r="K119" s="1708"/>
      <c r="L119" s="1708"/>
      <c r="M119" s="1708"/>
      <c r="N119" s="1709"/>
      <c r="O119" s="1707" t="s">
        <v>352</v>
      </c>
      <c r="P119" s="1708"/>
      <c r="Q119" s="1708"/>
      <c r="R119" s="1708"/>
      <c r="S119" s="1708"/>
      <c r="T119" s="1708"/>
      <c r="U119" s="1708"/>
      <c r="V119" s="1708"/>
      <c r="W119" s="1708"/>
      <c r="X119" s="1708"/>
      <c r="Y119" s="1708"/>
      <c r="Z119" s="1709"/>
      <c r="AA119" s="1707" t="s">
        <v>351</v>
      </c>
      <c r="AB119" s="1708"/>
      <c r="AC119" s="1708"/>
      <c r="AD119" s="1708"/>
      <c r="AE119" s="1708"/>
      <c r="AF119" s="1708"/>
      <c r="AG119" s="1708"/>
      <c r="AH119" s="1708"/>
      <c r="AI119" s="1708"/>
      <c r="AJ119" s="1708"/>
      <c r="AK119" s="1708"/>
      <c r="AL119" s="1709"/>
      <c r="AM119" s="1707" t="s">
        <v>350</v>
      </c>
      <c r="AN119" s="1708"/>
      <c r="AO119" s="1708"/>
      <c r="AP119" s="1708"/>
      <c r="AQ119" s="1708"/>
      <c r="AR119" s="1708"/>
      <c r="AS119" s="1708"/>
      <c r="AT119" s="1708"/>
      <c r="AU119" s="1708"/>
      <c r="AV119" s="1708"/>
      <c r="AW119" s="1708"/>
      <c r="AX119" s="1709"/>
      <c r="AY119" s="1707" t="s">
        <v>349</v>
      </c>
      <c r="AZ119" s="1708"/>
      <c r="BA119" s="1708"/>
      <c r="BB119" s="1708"/>
      <c r="BC119" s="1708"/>
      <c r="BD119" s="1708"/>
      <c r="BE119" s="1708"/>
      <c r="BF119" s="1708"/>
      <c r="BG119" s="1708"/>
      <c r="BH119" s="1708"/>
      <c r="BI119" s="1708"/>
      <c r="BJ119" s="1709"/>
      <c r="BK119" s="1707" t="s">
        <v>348</v>
      </c>
      <c r="BL119" s="1708"/>
      <c r="BM119" s="1708"/>
      <c r="BN119" s="1708"/>
      <c r="BO119" s="1708"/>
      <c r="BP119" s="1708"/>
      <c r="BQ119" s="1708"/>
      <c r="BR119" s="1708"/>
      <c r="BS119" s="1708"/>
      <c r="BT119" s="1708"/>
      <c r="BU119" s="1708"/>
      <c r="BV119" s="1709"/>
      <c r="BX119" s="1707" t="s">
        <v>347</v>
      </c>
      <c r="BY119" s="1708"/>
      <c r="BZ119" s="1708"/>
      <c r="CA119" s="1708"/>
      <c r="CB119" s="1708"/>
      <c r="CC119" s="1708"/>
      <c r="CD119" s="1709"/>
      <c r="CE119" s="1707" t="s">
        <v>346</v>
      </c>
      <c r="CF119" s="1708"/>
      <c r="CG119" s="1708"/>
      <c r="CH119" s="1708"/>
      <c r="CI119" s="1708"/>
      <c r="CJ119" s="1708"/>
      <c r="CK119" s="1709"/>
      <c r="CL119" s="1707" t="s">
        <v>345</v>
      </c>
      <c r="CM119" s="1708"/>
      <c r="CN119" s="1708"/>
      <c r="CO119" s="1708"/>
      <c r="CP119" s="1708"/>
      <c r="CQ119" s="1708"/>
      <c r="CR119" s="1709"/>
      <c r="CS119" s="1707" t="s">
        <v>344</v>
      </c>
      <c r="CT119" s="1708"/>
      <c r="CU119" s="1708"/>
      <c r="CV119" s="1708"/>
      <c r="CW119" s="1708"/>
      <c r="CX119" s="1708"/>
      <c r="CY119" s="1709"/>
      <c r="CZ119" s="1707" t="s">
        <v>343</v>
      </c>
      <c r="DA119" s="1708"/>
      <c r="DB119" s="1708"/>
      <c r="DC119" s="1708"/>
      <c r="DD119" s="1708"/>
      <c r="DE119" s="1708"/>
      <c r="DF119" s="1709"/>
      <c r="DG119" s="1707" t="s">
        <v>342</v>
      </c>
      <c r="DH119" s="1708"/>
      <c r="DI119" s="1708"/>
      <c r="DJ119" s="1708"/>
      <c r="DK119" s="1708"/>
      <c r="DL119" s="1708"/>
      <c r="DM119" s="1709"/>
      <c r="DN119" s="1707" t="s">
        <v>341</v>
      </c>
      <c r="DO119" s="1708"/>
      <c r="DP119" s="1708"/>
      <c r="DQ119" s="1708"/>
      <c r="DR119" s="1708"/>
      <c r="DS119" s="1708"/>
      <c r="DT119" s="1709"/>
      <c r="DU119" s="1707" t="s">
        <v>340</v>
      </c>
      <c r="DV119" s="1708"/>
      <c r="DW119" s="1708"/>
      <c r="DX119" s="1708"/>
      <c r="DY119" s="1708"/>
      <c r="DZ119" s="1708"/>
      <c r="EA119" s="1709"/>
      <c r="EB119" s="1707" t="s">
        <v>339</v>
      </c>
      <c r="EC119" s="1708"/>
      <c r="ED119" s="1708"/>
      <c r="EE119" s="1708"/>
      <c r="EF119" s="1708"/>
      <c r="EG119" s="1708"/>
      <c r="EH119" s="1709"/>
      <c r="EI119" s="1707" t="s">
        <v>338</v>
      </c>
      <c r="EJ119" s="1708"/>
      <c r="EK119" s="1708"/>
      <c r="EL119" s="1708"/>
      <c r="EM119" s="1708"/>
      <c r="EN119" s="1708"/>
      <c r="EO119" s="1709"/>
      <c r="EP119" s="1707" t="s">
        <v>337</v>
      </c>
      <c r="EQ119" s="1708"/>
      <c r="ER119" s="1708"/>
      <c r="ES119" s="1708"/>
      <c r="ET119" s="1708"/>
      <c r="EU119" s="1708"/>
      <c r="EV119" s="1709"/>
      <c r="EW119" s="1707" t="s">
        <v>336</v>
      </c>
      <c r="EX119" s="1708"/>
      <c r="EY119" s="1708"/>
      <c r="EZ119" s="1708"/>
      <c r="FA119" s="1708"/>
      <c r="FB119" s="1708"/>
      <c r="FC119" s="1709"/>
    </row>
    <row r="120" spans="2:159" ht="14.4" thickBot="1">
      <c r="B120" s="1706"/>
      <c r="C120" s="1335" t="s">
        <v>347</v>
      </c>
      <c r="D120" s="1336" t="s">
        <v>346</v>
      </c>
      <c r="E120" s="1337" t="s">
        <v>345</v>
      </c>
      <c r="F120" s="1337" t="s">
        <v>344</v>
      </c>
      <c r="G120" s="1337" t="s">
        <v>343</v>
      </c>
      <c r="H120" s="1337" t="s">
        <v>342</v>
      </c>
      <c r="I120" s="1337" t="s">
        <v>341</v>
      </c>
      <c r="J120" s="1336" t="s">
        <v>340</v>
      </c>
      <c r="K120" s="1336" t="s">
        <v>339</v>
      </c>
      <c r="L120" s="1336" t="s">
        <v>338</v>
      </c>
      <c r="M120" s="1336" t="s">
        <v>337</v>
      </c>
      <c r="N120" s="1338" t="s">
        <v>336</v>
      </c>
      <c r="O120" s="1335" t="s">
        <v>347</v>
      </c>
      <c r="P120" s="1336" t="s">
        <v>346</v>
      </c>
      <c r="Q120" s="1336" t="s">
        <v>345</v>
      </c>
      <c r="R120" s="1336" t="s">
        <v>344</v>
      </c>
      <c r="S120" s="1336" t="s">
        <v>343</v>
      </c>
      <c r="T120" s="1336" t="s">
        <v>342</v>
      </c>
      <c r="U120" s="1336" t="s">
        <v>341</v>
      </c>
      <c r="V120" s="1336" t="s">
        <v>340</v>
      </c>
      <c r="W120" s="1336" t="s">
        <v>339</v>
      </c>
      <c r="X120" s="1336" t="s">
        <v>338</v>
      </c>
      <c r="Y120" s="1336" t="s">
        <v>337</v>
      </c>
      <c r="Z120" s="1338" t="s">
        <v>336</v>
      </c>
      <c r="AA120" s="1335" t="s">
        <v>347</v>
      </c>
      <c r="AB120" s="1336" t="s">
        <v>346</v>
      </c>
      <c r="AC120" s="1336" t="s">
        <v>345</v>
      </c>
      <c r="AD120" s="1336" t="s">
        <v>344</v>
      </c>
      <c r="AE120" s="1336" t="s">
        <v>343</v>
      </c>
      <c r="AF120" s="1336" t="s">
        <v>342</v>
      </c>
      <c r="AG120" s="1336" t="s">
        <v>341</v>
      </c>
      <c r="AH120" s="1336" t="s">
        <v>340</v>
      </c>
      <c r="AI120" s="1336" t="s">
        <v>339</v>
      </c>
      <c r="AJ120" s="1336" t="s">
        <v>338</v>
      </c>
      <c r="AK120" s="1336" t="s">
        <v>337</v>
      </c>
      <c r="AL120" s="1338" t="s">
        <v>336</v>
      </c>
      <c r="AM120" s="1335" t="s">
        <v>347</v>
      </c>
      <c r="AN120" s="1336" t="s">
        <v>346</v>
      </c>
      <c r="AO120" s="1336" t="s">
        <v>345</v>
      </c>
      <c r="AP120" s="1336" t="s">
        <v>344</v>
      </c>
      <c r="AQ120" s="1336" t="s">
        <v>343</v>
      </c>
      <c r="AR120" s="1336" t="s">
        <v>342</v>
      </c>
      <c r="AS120" s="1336" t="s">
        <v>341</v>
      </c>
      <c r="AT120" s="1336" t="s">
        <v>340</v>
      </c>
      <c r="AU120" s="1336" t="s">
        <v>339</v>
      </c>
      <c r="AV120" s="1336" t="s">
        <v>338</v>
      </c>
      <c r="AW120" s="1336" t="s">
        <v>337</v>
      </c>
      <c r="AX120" s="1338" t="s">
        <v>336</v>
      </c>
      <c r="AY120" s="1335" t="s">
        <v>347</v>
      </c>
      <c r="AZ120" s="1336" t="s">
        <v>346</v>
      </c>
      <c r="BA120" s="1336" t="s">
        <v>345</v>
      </c>
      <c r="BB120" s="1336" t="s">
        <v>344</v>
      </c>
      <c r="BC120" s="1336" t="s">
        <v>343</v>
      </c>
      <c r="BD120" s="1336" t="s">
        <v>342</v>
      </c>
      <c r="BE120" s="1336" t="s">
        <v>341</v>
      </c>
      <c r="BF120" s="1336" t="s">
        <v>340</v>
      </c>
      <c r="BG120" s="1336" t="s">
        <v>339</v>
      </c>
      <c r="BH120" s="1336" t="s">
        <v>338</v>
      </c>
      <c r="BI120" s="1336" t="s">
        <v>337</v>
      </c>
      <c r="BJ120" s="1338" t="s">
        <v>336</v>
      </c>
      <c r="BK120" s="1335" t="s">
        <v>347</v>
      </c>
      <c r="BL120" s="1336" t="s">
        <v>346</v>
      </c>
      <c r="BM120" s="1336" t="s">
        <v>345</v>
      </c>
      <c r="BN120" s="1336" t="s">
        <v>344</v>
      </c>
      <c r="BO120" s="1336" t="s">
        <v>343</v>
      </c>
      <c r="BP120" s="1336" t="s">
        <v>342</v>
      </c>
      <c r="BQ120" s="1336" t="s">
        <v>341</v>
      </c>
      <c r="BR120" s="1336" t="s">
        <v>340</v>
      </c>
      <c r="BS120" s="1336" t="s">
        <v>339</v>
      </c>
      <c r="BT120" s="1336" t="s">
        <v>338</v>
      </c>
      <c r="BU120" s="1336" t="s">
        <v>337</v>
      </c>
      <c r="BV120" s="1339" t="s">
        <v>336</v>
      </c>
      <c r="BX120" s="1340" t="s">
        <v>363</v>
      </c>
      <c r="BY120" s="1341" t="s">
        <v>362</v>
      </c>
      <c r="BZ120" s="1341" t="s">
        <v>361</v>
      </c>
      <c r="CA120" s="1341" t="s">
        <v>360</v>
      </c>
      <c r="CB120" s="1341" t="s">
        <v>359</v>
      </c>
      <c r="CC120" s="1341" t="s">
        <v>358</v>
      </c>
      <c r="CD120" s="1342" t="s">
        <v>357</v>
      </c>
      <c r="CE120" s="1340" t="s">
        <v>363</v>
      </c>
      <c r="CF120" s="1341" t="s">
        <v>362</v>
      </c>
      <c r="CG120" s="1341" t="s">
        <v>361</v>
      </c>
      <c r="CH120" s="1341" t="s">
        <v>360</v>
      </c>
      <c r="CI120" s="1341" t="s">
        <v>359</v>
      </c>
      <c r="CJ120" s="1341" t="s">
        <v>358</v>
      </c>
      <c r="CK120" s="1342" t="s">
        <v>357</v>
      </c>
      <c r="CL120" s="1340" t="s">
        <v>363</v>
      </c>
      <c r="CM120" s="1341" t="s">
        <v>362</v>
      </c>
      <c r="CN120" s="1341" t="s">
        <v>361</v>
      </c>
      <c r="CO120" s="1341" t="s">
        <v>360</v>
      </c>
      <c r="CP120" s="1341" t="s">
        <v>359</v>
      </c>
      <c r="CQ120" s="1341" t="s">
        <v>358</v>
      </c>
      <c r="CR120" s="1342" t="s">
        <v>357</v>
      </c>
      <c r="CS120" s="1340" t="s">
        <v>363</v>
      </c>
      <c r="CT120" s="1341" t="s">
        <v>362</v>
      </c>
      <c r="CU120" s="1341" t="s">
        <v>361</v>
      </c>
      <c r="CV120" s="1341" t="s">
        <v>360</v>
      </c>
      <c r="CW120" s="1341" t="s">
        <v>359</v>
      </c>
      <c r="CX120" s="1341" t="s">
        <v>358</v>
      </c>
      <c r="CY120" s="1342" t="s">
        <v>357</v>
      </c>
      <c r="CZ120" s="1340" t="s">
        <v>363</v>
      </c>
      <c r="DA120" s="1341" t="s">
        <v>362</v>
      </c>
      <c r="DB120" s="1341" t="s">
        <v>361</v>
      </c>
      <c r="DC120" s="1341" t="s">
        <v>360</v>
      </c>
      <c r="DD120" s="1341" t="s">
        <v>359</v>
      </c>
      <c r="DE120" s="1341" t="s">
        <v>358</v>
      </c>
      <c r="DF120" s="1342" t="s">
        <v>357</v>
      </c>
      <c r="DG120" s="1340" t="s">
        <v>363</v>
      </c>
      <c r="DH120" s="1341" t="s">
        <v>362</v>
      </c>
      <c r="DI120" s="1341" t="s">
        <v>361</v>
      </c>
      <c r="DJ120" s="1341" t="s">
        <v>360</v>
      </c>
      <c r="DK120" s="1341" t="s">
        <v>359</v>
      </c>
      <c r="DL120" s="1341" t="s">
        <v>358</v>
      </c>
      <c r="DM120" s="1342" t="s">
        <v>357</v>
      </c>
      <c r="DN120" s="1340" t="s">
        <v>363</v>
      </c>
      <c r="DO120" s="1341" t="s">
        <v>362</v>
      </c>
      <c r="DP120" s="1341" t="s">
        <v>361</v>
      </c>
      <c r="DQ120" s="1341" t="s">
        <v>360</v>
      </c>
      <c r="DR120" s="1341" t="s">
        <v>359</v>
      </c>
      <c r="DS120" s="1341" t="s">
        <v>358</v>
      </c>
      <c r="DT120" s="1342" t="s">
        <v>357</v>
      </c>
      <c r="DU120" s="1340" t="s">
        <v>363</v>
      </c>
      <c r="DV120" s="1341" t="s">
        <v>362</v>
      </c>
      <c r="DW120" s="1341" t="s">
        <v>361</v>
      </c>
      <c r="DX120" s="1341" t="s">
        <v>360</v>
      </c>
      <c r="DY120" s="1341" t="s">
        <v>359</v>
      </c>
      <c r="DZ120" s="1341" t="s">
        <v>358</v>
      </c>
      <c r="EA120" s="1342" t="s">
        <v>357</v>
      </c>
      <c r="EB120" s="1340" t="s">
        <v>363</v>
      </c>
      <c r="EC120" s="1341" t="s">
        <v>362</v>
      </c>
      <c r="ED120" s="1341" t="s">
        <v>361</v>
      </c>
      <c r="EE120" s="1341" t="s">
        <v>360</v>
      </c>
      <c r="EF120" s="1341" t="s">
        <v>359</v>
      </c>
      <c r="EG120" s="1341" t="s">
        <v>358</v>
      </c>
      <c r="EH120" s="1342" t="s">
        <v>357</v>
      </c>
      <c r="EI120" s="1340" t="s">
        <v>363</v>
      </c>
      <c r="EJ120" s="1341" t="s">
        <v>362</v>
      </c>
      <c r="EK120" s="1341" t="s">
        <v>361</v>
      </c>
      <c r="EL120" s="1341" t="s">
        <v>360</v>
      </c>
      <c r="EM120" s="1341" t="s">
        <v>359</v>
      </c>
      <c r="EN120" s="1341" t="s">
        <v>358</v>
      </c>
      <c r="EO120" s="1342" t="s">
        <v>357</v>
      </c>
      <c r="EP120" s="1340" t="s">
        <v>363</v>
      </c>
      <c r="EQ120" s="1341" t="s">
        <v>362</v>
      </c>
      <c r="ER120" s="1341" t="s">
        <v>361</v>
      </c>
      <c r="ES120" s="1341" t="s">
        <v>360</v>
      </c>
      <c r="ET120" s="1341" t="s">
        <v>359</v>
      </c>
      <c r="EU120" s="1341" t="s">
        <v>358</v>
      </c>
      <c r="EV120" s="1342" t="s">
        <v>357</v>
      </c>
      <c r="EW120" s="1340" t="s">
        <v>363</v>
      </c>
      <c r="EX120" s="1341" t="s">
        <v>362</v>
      </c>
      <c r="EY120" s="1341" t="s">
        <v>361</v>
      </c>
      <c r="EZ120" s="1341" t="s">
        <v>360</v>
      </c>
      <c r="FA120" s="1341" t="s">
        <v>359</v>
      </c>
      <c r="FB120" s="1341" t="s">
        <v>358</v>
      </c>
      <c r="FC120" s="1342" t="s">
        <v>357</v>
      </c>
    </row>
    <row r="121" spans="2:159" ht="27.6">
      <c r="B121" s="172" t="s">
        <v>335</v>
      </c>
      <c r="C121" s="739"/>
      <c r="D121" s="737"/>
      <c r="E121" s="1323"/>
      <c r="F121" s="1323"/>
      <c r="G121" s="1323"/>
      <c r="H121" s="1323"/>
      <c r="I121" s="1323"/>
      <c r="J121" s="737"/>
      <c r="K121" s="737"/>
      <c r="L121" s="737"/>
      <c r="M121" s="737"/>
      <c r="N121" s="738"/>
      <c r="O121" s="739"/>
      <c r="P121" s="737"/>
      <c r="Q121" s="737"/>
      <c r="R121" s="737"/>
      <c r="S121" s="737"/>
      <c r="T121" s="737"/>
      <c r="U121" s="737"/>
      <c r="V121" s="737"/>
      <c r="W121" s="737"/>
      <c r="X121" s="737"/>
      <c r="Y121" s="737"/>
      <c r="Z121" s="738"/>
      <c r="AA121" s="739"/>
      <c r="AB121" s="737"/>
      <c r="AC121" s="737"/>
      <c r="AD121" s="737"/>
      <c r="AE121" s="737"/>
      <c r="AF121" s="737"/>
      <c r="AG121" s="737"/>
      <c r="AH121" s="737"/>
      <c r="AI121" s="737"/>
      <c r="AJ121" s="737"/>
      <c r="AK121" s="737"/>
      <c r="AL121" s="738"/>
      <c r="AM121" s="739"/>
      <c r="AN121" s="737"/>
      <c r="AO121" s="737"/>
      <c r="AP121" s="737"/>
      <c r="AQ121" s="737"/>
      <c r="AR121" s="737"/>
      <c r="AS121" s="737"/>
      <c r="AT121" s="737"/>
      <c r="AU121" s="737"/>
      <c r="AV121" s="737"/>
      <c r="AW121" s="737"/>
      <c r="AX121" s="738"/>
      <c r="AY121" s="739"/>
      <c r="AZ121" s="737"/>
      <c r="BA121" s="737"/>
      <c r="BB121" s="737"/>
      <c r="BC121" s="737"/>
      <c r="BD121" s="737"/>
      <c r="BE121" s="737"/>
      <c r="BF121" s="737"/>
      <c r="BG121" s="737"/>
      <c r="BH121" s="737"/>
      <c r="BI121" s="737"/>
      <c r="BJ121" s="738"/>
      <c r="BK121" s="739"/>
      <c r="BL121" s="737"/>
      <c r="BM121" s="737"/>
      <c r="BN121" s="737"/>
      <c r="BO121" s="737"/>
      <c r="BP121" s="737"/>
      <c r="BQ121" s="737"/>
      <c r="BR121" s="737"/>
      <c r="BS121" s="737"/>
      <c r="BT121" s="737"/>
      <c r="BU121" s="737"/>
      <c r="BV121" s="1324"/>
      <c r="BX121" s="1343"/>
      <c r="BY121" s="1344"/>
      <c r="BZ121" s="1344"/>
      <c r="CA121" s="1344"/>
      <c r="CB121" s="1344"/>
      <c r="CC121" s="1344"/>
      <c r="CD121" s="1345"/>
      <c r="CE121" s="1343"/>
      <c r="CF121" s="1344"/>
      <c r="CG121" s="1344"/>
      <c r="CH121" s="1344"/>
      <c r="CI121" s="1344"/>
      <c r="CJ121" s="1344"/>
      <c r="CK121" s="1345"/>
      <c r="CL121" s="1343"/>
      <c r="CM121" s="1344"/>
      <c r="CN121" s="1344"/>
      <c r="CO121" s="1344"/>
      <c r="CP121" s="1344"/>
      <c r="CQ121" s="1344"/>
      <c r="CR121" s="1345"/>
      <c r="CS121" s="1343"/>
      <c r="CT121" s="1344"/>
      <c r="CU121" s="1344"/>
      <c r="CV121" s="1344"/>
      <c r="CW121" s="1344"/>
      <c r="CX121" s="1344"/>
      <c r="CY121" s="1345"/>
      <c r="CZ121" s="1343"/>
      <c r="DA121" s="1344"/>
      <c r="DB121" s="1344"/>
      <c r="DC121" s="1344"/>
      <c r="DD121" s="1344"/>
      <c r="DE121" s="1344"/>
      <c r="DF121" s="1345"/>
      <c r="DG121" s="1343"/>
      <c r="DH121" s="1344"/>
      <c r="DI121" s="1344"/>
      <c r="DJ121" s="1344"/>
      <c r="DK121" s="1344"/>
      <c r="DL121" s="1344"/>
      <c r="DM121" s="1345"/>
      <c r="DN121" s="1343"/>
      <c r="DO121" s="1344"/>
      <c r="DP121" s="1344"/>
      <c r="DQ121" s="1344"/>
      <c r="DR121" s="1344"/>
      <c r="DS121" s="1344"/>
      <c r="DT121" s="1345"/>
      <c r="DU121" s="1343"/>
      <c r="DV121" s="1344"/>
      <c r="DW121" s="1344"/>
      <c r="DX121" s="1344"/>
      <c r="DY121" s="1344"/>
      <c r="DZ121" s="1344"/>
      <c r="EA121" s="1345"/>
      <c r="EB121" s="1343"/>
      <c r="EC121" s="1344"/>
      <c r="ED121" s="1344"/>
      <c r="EE121" s="1344"/>
      <c r="EF121" s="1344"/>
      <c r="EG121" s="1344"/>
      <c r="EH121" s="1345"/>
      <c r="EI121" s="1343"/>
      <c r="EJ121" s="1344"/>
      <c r="EK121" s="1344"/>
      <c r="EL121" s="1344"/>
      <c r="EM121" s="1344"/>
      <c r="EN121" s="1344"/>
      <c r="EO121" s="1345"/>
      <c r="EP121" s="1343"/>
      <c r="EQ121" s="1344"/>
      <c r="ER121" s="1344"/>
      <c r="ES121" s="1344"/>
      <c r="ET121" s="1344"/>
      <c r="EU121" s="1344"/>
      <c r="EV121" s="1345"/>
      <c r="EW121" s="1343"/>
      <c r="EX121" s="1344"/>
      <c r="EY121" s="1344"/>
      <c r="EZ121" s="1344"/>
      <c r="FA121" s="1344"/>
      <c r="FB121" s="1344"/>
      <c r="FC121" s="1345"/>
    </row>
    <row r="122" spans="2:159">
      <c r="B122" s="741" t="s">
        <v>333</v>
      </c>
      <c r="C122" s="739"/>
      <c r="D122" s="737"/>
      <c r="E122" s="1323"/>
      <c r="F122" s="1323"/>
      <c r="G122" s="1323"/>
      <c r="H122" s="1323"/>
      <c r="I122" s="1323"/>
      <c r="J122" s="737"/>
      <c r="K122" s="737"/>
      <c r="L122" s="737"/>
      <c r="M122" s="737"/>
      <c r="N122" s="738"/>
      <c r="O122" s="739"/>
      <c r="P122" s="737"/>
      <c r="Q122" s="737"/>
      <c r="R122" s="737"/>
      <c r="S122" s="737"/>
      <c r="T122" s="737"/>
      <c r="U122" s="737"/>
      <c r="V122" s="737"/>
      <c r="W122" s="737"/>
      <c r="X122" s="737"/>
      <c r="Y122" s="737"/>
      <c r="Z122" s="738"/>
      <c r="AA122" s="739"/>
      <c r="AB122" s="737"/>
      <c r="AC122" s="737"/>
      <c r="AD122" s="737"/>
      <c r="AE122" s="737"/>
      <c r="AF122" s="737"/>
      <c r="AG122" s="737"/>
      <c r="AH122" s="737"/>
      <c r="AI122" s="737"/>
      <c r="AJ122" s="737"/>
      <c r="AK122" s="737"/>
      <c r="AL122" s="738"/>
      <c r="AM122" s="739"/>
      <c r="AN122" s="737"/>
      <c r="AO122" s="737"/>
      <c r="AP122" s="737"/>
      <c r="AQ122" s="737"/>
      <c r="AR122" s="737"/>
      <c r="AS122" s="737"/>
      <c r="AT122" s="737"/>
      <c r="AU122" s="737"/>
      <c r="AV122" s="737"/>
      <c r="AW122" s="737"/>
      <c r="AX122" s="738"/>
      <c r="AY122" s="739"/>
      <c r="AZ122" s="737"/>
      <c r="BA122" s="737"/>
      <c r="BB122" s="737"/>
      <c r="BC122" s="737"/>
      <c r="BD122" s="737"/>
      <c r="BE122" s="737"/>
      <c r="BF122" s="737"/>
      <c r="BG122" s="737"/>
      <c r="BH122" s="737"/>
      <c r="BI122" s="737"/>
      <c r="BJ122" s="738"/>
      <c r="BK122" s="739"/>
      <c r="BL122" s="737"/>
      <c r="BM122" s="737"/>
      <c r="BN122" s="737"/>
      <c r="BO122" s="737"/>
      <c r="BP122" s="737"/>
      <c r="BQ122" s="737"/>
      <c r="BR122" s="737"/>
      <c r="BS122" s="737"/>
      <c r="BT122" s="737"/>
      <c r="BU122" s="737"/>
      <c r="BV122" s="1324"/>
      <c r="BX122" s="739"/>
      <c r="BY122" s="737"/>
      <c r="BZ122" s="737"/>
      <c r="CA122" s="737"/>
      <c r="CB122" s="737"/>
      <c r="CC122" s="737"/>
      <c r="CD122" s="738"/>
      <c r="CE122" s="739"/>
      <c r="CF122" s="737"/>
      <c r="CG122" s="737"/>
      <c r="CH122" s="737"/>
      <c r="CI122" s="737"/>
      <c r="CJ122" s="737"/>
      <c r="CK122" s="738"/>
      <c r="CL122" s="739"/>
      <c r="CM122" s="737"/>
      <c r="CN122" s="737"/>
      <c r="CO122" s="737"/>
      <c r="CP122" s="737"/>
      <c r="CQ122" s="737"/>
      <c r="CR122" s="738"/>
      <c r="CS122" s="739"/>
      <c r="CT122" s="737"/>
      <c r="CU122" s="737"/>
      <c r="CV122" s="737"/>
      <c r="CW122" s="737"/>
      <c r="CX122" s="737"/>
      <c r="CY122" s="738"/>
      <c r="CZ122" s="739"/>
      <c r="DA122" s="737"/>
      <c r="DB122" s="737"/>
      <c r="DC122" s="737"/>
      <c r="DD122" s="737"/>
      <c r="DE122" s="737"/>
      <c r="DF122" s="738"/>
      <c r="DG122" s="739"/>
      <c r="DH122" s="737"/>
      <c r="DI122" s="737"/>
      <c r="DJ122" s="737"/>
      <c r="DK122" s="737"/>
      <c r="DL122" s="737"/>
      <c r="DM122" s="738"/>
      <c r="DN122" s="739"/>
      <c r="DO122" s="737"/>
      <c r="DP122" s="737"/>
      <c r="DQ122" s="737"/>
      <c r="DR122" s="737"/>
      <c r="DS122" s="737"/>
      <c r="DT122" s="738"/>
      <c r="DU122" s="739"/>
      <c r="DV122" s="737"/>
      <c r="DW122" s="737"/>
      <c r="DX122" s="737"/>
      <c r="DY122" s="737"/>
      <c r="DZ122" s="737"/>
      <c r="EA122" s="738"/>
      <c r="EB122" s="739"/>
      <c r="EC122" s="737"/>
      <c r="ED122" s="737"/>
      <c r="EE122" s="737"/>
      <c r="EF122" s="737"/>
      <c r="EG122" s="737"/>
      <c r="EH122" s="738"/>
      <c r="EI122" s="739"/>
      <c r="EJ122" s="737"/>
      <c r="EK122" s="737"/>
      <c r="EL122" s="737"/>
      <c r="EM122" s="737"/>
      <c r="EN122" s="737"/>
      <c r="EO122" s="738"/>
      <c r="EP122" s="739"/>
      <c r="EQ122" s="737"/>
      <c r="ER122" s="737"/>
      <c r="ES122" s="737"/>
      <c r="ET122" s="737"/>
      <c r="EU122" s="737"/>
      <c r="EV122" s="738"/>
      <c r="EW122" s="739"/>
      <c r="EX122" s="737"/>
      <c r="EY122" s="737"/>
      <c r="EZ122" s="737"/>
      <c r="FA122" s="737"/>
      <c r="FB122" s="737"/>
      <c r="FC122" s="738"/>
    </row>
    <row r="123" spans="2:159">
      <c r="B123" s="741" t="s">
        <v>332</v>
      </c>
      <c r="C123" s="739"/>
      <c r="D123" s="737"/>
      <c r="E123" s="1323"/>
      <c r="F123" s="1323"/>
      <c r="G123" s="1323"/>
      <c r="H123" s="1323"/>
      <c r="I123" s="1323"/>
      <c r="J123" s="737"/>
      <c r="K123" s="737"/>
      <c r="L123" s="737"/>
      <c r="M123" s="737"/>
      <c r="N123" s="738"/>
      <c r="O123" s="739"/>
      <c r="P123" s="737"/>
      <c r="Q123" s="737"/>
      <c r="R123" s="737"/>
      <c r="S123" s="737"/>
      <c r="T123" s="737"/>
      <c r="U123" s="737"/>
      <c r="V123" s="737"/>
      <c r="W123" s="737"/>
      <c r="X123" s="737"/>
      <c r="Y123" s="737"/>
      <c r="Z123" s="738"/>
      <c r="AA123" s="739"/>
      <c r="AB123" s="737"/>
      <c r="AC123" s="737"/>
      <c r="AD123" s="737"/>
      <c r="AE123" s="737"/>
      <c r="AF123" s="737"/>
      <c r="AG123" s="737"/>
      <c r="AH123" s="737"/>
      <c r="AI123" s="737"/>
      <c r="AJ123" s="737"/>
      <c r="AK123" s="737"/>
      <c r="AL123" s="738"/>
      <c r="AM123" s="739"/>
      <c r="AN123" s="737"/>
      <c r="AO123" s="737"/>
      <c r="AP123" s="737"/>
      <c r="AQ123" s="737"/>
      <c r="AR123" s="737"/>
      <c r="AS123" s="737"/>
      <c r="AT123" s="737"/>
      <c r="AU123" s="737"/>
      <c r="AV123" s="737"/>
      <c r="AW123" s="737"/>
      <c r="AX123" s="738"/>
      <c r="AY123" s="739"/>
      <c r="AZ123" s="737"/>
      <c r="BA123" s="737"/>
      <c r="BB123" s="737"/>
      <c r="BC123" s="737"/>
      <c r="BD123" s="737"/>
      <c r="BE123" s="737"/>
      <c r="BF123" s="737"/>
      <c r="BG123" s="737"/>
      <c r="BH123" s="737"/>
      <c r="BI123" s="737"/>
      <c r="BJ123" s="738"/>
      <c r="BK123" s="739"/>
      <c r="BL123" s="737"/>
      <c r="BM123" s="737"/>
      <c r="BN123" s="737"/>
      <c r="BO123" s="737"/>
      <c r="BP123" s="737"/>
      <c r="BQ123" s="737"/>
      <c r="BR123" s="737"/>
      <c r="BS123" s="737"/>
      <c r="BT123" s="737"/>
      <c r="BU123" s="737"/>
      <c r="BV123" s="1324"/>
      <c r="BX123" s="739"/>
      <c r="BY123" s="737"/>
      <c r="BZ123" s="737"/>
      <c r="CA123" s="737"/>
      <c r="CB123" s="737"/>
      <c r="CC123" s="737"/>
      <c r="CD123" s="738"/>
      <c r="CE123" s="739"/>
      <c r="CF123" s="737"/>
      <c r="CG123" s="737"/>
      <c r="CH123" s="737"/>
      <c r="CI123" s="737"/>
      <c r="CJ123" s="737"/>
      <c r="CK123" s="738"/>
      <c r="CL123" s="739"/>
      <c r="CM123" s="737"/>
      <c r="CN123" s="737"/>
      <c r="CO123" s="737"/>
      <c r="CP123" s="737"/>
      <c r="CQ123" s="737"/>
      <c r="CR123" s="738"/>
      <c r="CS123" s="739"/>
      <c r="CT123" s="737"/>
      <c r="CU123" s="737"/>
      <c r="CV123" s="737"/>
      <c r="CW123" s="737"/>
      <c r="CX123" s="737"/>
      <c r="CY123" s="738"/>
      <c r="CZ123" s="739"/>
      <c r="DA123" s="737"/>
      <c r="DB123" s="737"/>
      <c r="DC123" s="737"/>
      <c r="DD123" s="737"/>
      <c r="DE123" s="737"/>
      <c r="DF123" s="738"/>
      <c r="DG123" s="739"/>
      <c r="DH123" s="737"/>
      <c r="DI123" s="737"/>
      <c r="DJ123" s="737"/>
      <c r="DK123" s="737"/>
      <c r="DL123" s="737"/>
      <c r="DM123" s="738"/>
      <c r="DN123" s="739"/>
      <c r="DO123" s="737"/>
      <c r="DP123" s="737"/>
      <c r="DQ123" s="737"/>
      <c r="DR123" s="737"/>
      <c r="DS123" s="737"/>
      <c r="DT123" s="738"/>
      <c r="DU123" s="739"/>
      <c r="DV123" s="737"/>
      <c r="DW123" s="737"/>
      <c r="DX123" s="737"/>
      <c r="DY123" s="737"/>
      <c r="DZ123" s="737"/>
      <c r="EA123" s="738"/>
      <c r="EB123" s="739"/>
      <c r="EC123" s="737"/>
      <c r="ED123" s="737"/>
      <c r="EE123" s="737"/>
      <c r="EF123" s="737"/>
      <c r="EG123" s="737"/>
      <c r="EH123" s="738"/>
      <c r="EI123" s="739"/>
      <c r="EJ123" s="737"/>
      <c r="EK123" s="737"/>
      <c r="EL123" s="737"/>
      <c r="EM123" s="737"/>
      <c r="EN123" s="737"/>
      <c r="EO123" s="738"/>
      <c r="EP123" s="739"/>
      <c r="EQ123" s="737"/>
      <c r="ER123" s="737"/>
      <c r="ES123" s="737"/>
      <c r="ET123" s="737"/>
      <c r="EU123" s="737"/>
      <c r="EV123" s="738"/>
      <c r="EW123" s="739"/>
      <c r="EX123" s="737"/>
      <c r="EY123" s="737"/>
      <c r="EZ123" s="737"/>
      <c r="FA123" s="737"/>
      <c r="FB123" s="737"/>
      <c r="FC123" s="738"/>
    </row>
    <row r="124" spans="2:159" ht="14.4" thickBot="1">
      <c r="B124" s="742" t="s">
        <v>331</v>
      </c>
      <c r="C124" s="739"/>
      <c r="D124" s="737"/>
      <c r="E124" s="1323"/>
      <c r="F124" s="1323"/>
      <c r="G124" s="1323"/>
      <c r="H124" s="1323"/>
      <c r="I124" s="1323"/>
      <c r="J124" s="737"/>
      <c r="K124" s="737"/>
      <c r="L124" s="737"/>
      <c r="M124" s="737"/>
      <c r="N124" s="738"/>
      <c r="O124" s="739"/>
      <c r="P124" s="737"/>
      <c r="Q124" s="737"/>
      <c r="R124" s="737"/>
      <c r="S124" s="737"/>
      <c r="T124" s="737"/>
      <c r="U124" s="737"/>
      <c r="V124" s="737"/>
      <c r="W124" s="737"/>
      <c r="X124" s="737"/>
      <c r="Y124" s="737"/>
      <c r="Z124" s="738"/>
      <c r="AA124" s="739"/>
      <c r="AB124" s="737"/>
      <c r="AC124" s="737"/>
      <c r="AD124" s="737"/>
      <c r="AE124" s="737"/>
      <c r="AF124" s="737"/>
      <c r="AG124" s="737"/>
      <c r="AH124" s="737"/>
      <c r="AI124" s="737"/>
      <c r="AJ124" s="737"/>
      <c r="AK124" s="737"/>
      <c r="AL124" s="738"/>
      <c r="AM124" s="739"/>
      <c r="AN124" s="737"/>
      <c r="AO124" s="737"/>
      <c r="AP124" s="737"/>
      <c r="AQ124" s="737"/>
      <c r="AR124" s="737"/>
      <c r="AS124" s="737"/>
      <c r="AT124" s="737"/>
      <c r="AU124" s="737"/>
      <c r="AV124" s="737"/>
      <c r="AW124" s="737"/>
      <c r="AX124" s="738"/>
      <c r="AY124" s="739"/>
      <c r="AZ124" s="737"/>
      <c r="BA124" s="737"/>
      <c r="BB124" s="737"/>
      <c r="BC124" s="737"/>
      <c r="BD124" s="737"/>
      <c r="BE124" s="737"/>
      <c r="BF124" s="737"/>
      <c r="BG124" s="737"/>
      <c r="BH124" s="737"/>
      <c r="BI124" s="737"/>
      <c r="BJ124" s="738"/>
      <c r="BK124" s="739"/>
      <c r="BL124" s="737"/>
      <c r="BM124" s="737"/>
      <c r="BN124" s="737"/>
      <c r="BO124" s="737"/>
      <c r="BP124" s="737"/>
      <c r="BQ124" s="737"/>
      <c r="BR124" s="737"/>
      <c r="BS124" s="737"/>
      <c r="BT124" s="737"/>
      <c r="BU124" s="737"/>
      <c r="BV124" s="1324"/>
      <c r="BX124" s="739"/>
      <c r="BY124" s="737"/>
      <c r="BZ124" s="737"/>
      <c r="CA124" s="737"/>
      <c r="CB124" s="737"/>
      <c r="CC124" s="737"/>
      <c r="CD124" s="738"/>
      <c r="CE124" s="739"/>
      <c r="CF124" s="737"/>
      <c r="CG124" s="737"/>
      <c r="CH124" s="737"/>
      <c r="CI124" s="737"/>
      <c r="CJ124" s="737"/>
      <c r="CK124" s="738"/>
      <c r="CL124" s="739"/>
      <c r="CM124" s="737"/>
      <c r="CN124" s="737"/>
      <c r="CO124" s="737"/>
      <c r="CP124" s="737"/>
      <c r="CQ124" s="737"/>
      <c r="CR124" s="738"/>
      <c r="CS124" s="739"/>
      <c r="CT124" s="737"/>
      <c r="CU124" s="737"/>
      <c r="CV124" s="737"/>
      <c r="CW124" s="737"/>
      <c r="CX124" s="737"/>
      <c r="CY124" s="738"/>
      <c r="CZ124" s="739"/>
      <c r="DA124" s="737"/>
      <c r="DB124" s="737"/>
      <c r="DC124" s="737"/>
      <c r="DD124" s="737"/>
      <c r="DE124" s="737"/>
      <c r="DF124" s="738"/>
      <c r="DG124" s="739"/>
      <c r="DH124" s="737"/>
      <c r="DI124" s="737"/>
      <c r="DJ124" s="737"/>
      <c r="DK124" s="737"/>
      <c r="DL124" s="737"/>
      <c r="DM124" s="738"/>
      <c r="DN124" s="739"/>
      <c r="DO124" s="737"/>
      <c r="DP124" s="737"/>
      <c r="DQ124" s="737"/>
      <c r="DR124" s="737"/>
      <c r="DS124" s="737"/>
      <c r="DT124" s="738"/>
      <c r="DU124" s="739"/>
      <c r="DV124" s="737"/>
      <c r="DW124" s="737"/>
      <c r="DX124" s="737"/>
      <c r="DY124" s="737"/>
      <c r="DZ124" s="737"/>
      <c r="EA124" s="738"/>
      <c r="EB124" s="739"/>
      <c r="EC124" s="737"/>
      <c r="ED124" s="737"/>
      <c r="EE124" s="737"/>
      <c r="EF124" s="737"/>
      <c r="EG124" s="737"/>
      <c r="EH124" s="738"/>
      <c r="EI124" s="739"/>
      <c r="EJ124" s="737"/>
      <c r="EK124" s="737"/>
      <c r="EL124" s="737"/>
      <c r="EM124" s="737"/>
      <c r="EN124" s="737"/>
      <c r="EO124" s="738"/>
      <c r="EP124" s="739"/>
      <c r="EQ124" s="737"/>
      <c r="ER124" s="737"/>
      <c r="ES124" s="737"/>
      <c r="ET124" s="737"/>
      <c r="EU124" s="737"/>
      <c r="EV124" s="738"/>
      <c r="EW124" s="739"/>
      <c r="EX124" s="737"/>
      <c r="EY124" s="737"/>
      <c r="EZ124" s="737"/>
      <c r="FA124" s="737"/>
      <c r="FB124" s="737"/>
      <c r="FC124" s="738"/>
    </row>
    <row r="125" spans="2:159" ht="27.6">
      <c r="B125" s="172" t="s">
        <v>334</v>
      </c>
      <c r="C125" s="739"/>
      <c r="D125" s="737"/>
      <c r="E125" s="1323"/>
      <c r="F125" s="1323"/>
      <c r="G125" s="1323"/>
      <c r="H125" s="1323"/>
      <c r="I125" s="1323"/>
      <c r="J125" s="737"/>
      <c r="K125" s="737"/>
      <c r="L125" s="737"/>
      <c r="M125" s="737"/>
      <c r="N125" s="738"/>
      <c r="O125" s="739"/>
      <c r="P125" s="737"/>
      <c r="Q125" s="737"/>
      <c r="R125" s="737"/>
      <c r="S125" s="737"/>
      <c r="T125" s="737"/>
      <c r="U125" s="737"/>
      <c r="V125" s="737"/>
      <c r="W125" s="737"/>
      <c r="X125" s="737"/>
      <c r="Y125" s="737"/>
      <c r="Z125" s="738"/>
      <c r="AA125" s="739"/>
      <c r="AB125" s="737"/>
      <c r="AC125" s="737"/>
      <c r="AD125" s="737"/>
      <c r="AE125" s="737"/>
      <c r="AF125" s="737"/>
      <c r="AG125" s="737"/>
      <c r="AH125" s="737"/>
      <c r="AI125" s="737"/>
      <c r="AJ125" s="737"/>
      <c r="AK125" s="737"/>
      <c r="AL125" s="738"/>
      <c r="AM125" s="739"/>
      <c r="AN125" s="737"/>
      <c r="AO125" s="737"/>
      <c r="AP125" s="737"/>
      <c r="AQ125" s="737"/>
      <c r="AR125" s="737"/>
      <c r="AS125" s="737"/>
      <c r="AT125" s="737"/>
      <c r="AU125" s="737"/>
      <c r="AV125" s="737"/>
      <c r="AW125" s="737"/>
      <c r="AX125" s="738"/>
      <c r="AY125" s="739"/>
      <c r="AZ125" s="737"/>
      <c r="BA125" s="737"/>
      <c r="BB125" s="737"/>
      <c r="BC125" s="737"/>
      <c r="BD125" s="737"/>
      <c r="BE125" s="737"/>
      <c r="BF125" s="737"/>
      <c r="BG125" s="737"/>
      <c r="BH125" s="737"/>
      <c r="BI125" s="737"/>
      <c r="BJ125" s="738"/>
      <c r="BK125" s="739"/>
      <c r="BL125" s="737"/>
      <c r="BM125" s="737"/>
      <c r="BN125" s="737"/>
      <c r="BO125" s="737"/>
      <c r="BP125" s="737"/>
      <c r="BQ125" s="737"/>
      <c r="BR125" s="737"/>
      <c r="BS125" s="737"/>
      <c r="BT125" s="737"/>
      <c r="BU125" s="737"/>
      <c r="BV125" s="1324"/>
      <c r="BX125" s="739"/>
      <c r="BY125" s="737"/>
      <c r="BZ125" s="737"/>
      <c r="CA125" s="737"/>
      <c r="CB125" s="737"/>
      <c r="CC125" s="737"/>
      <c r="CD125" s="738"/>
      <c r="CE125" s="739"/>
      <c r="CF125" s="737"/>
      <c r="CG125" s="737"/>
      <c r="CH125" s="737"/>
      <c r="CI125" s="737"/>
      <c r="CJ125" s="737"/>
      <c r="CK125" s="738"/>
      <c r="CL125" s="739"/>
      <c r="CM125" s="737"/>
      <c r="CN125" s="737"/>
      <c r="CO125" s="737"/>
      <c r="CP125" s="737"/>
      <c r="CQ125" s="737"/>
      <c r="CR125" s="738"/>
      <c r="CS125" s="739"/>
      <c r="CT125" s="737"/>
      <c r="CU125" s="737"/>
      <c r="CV125" s="737"/>
      <c r="CW125" s="737"/>
      <c r="CX125" s="737"/>
      <c r="CY125" s="738"/>
      <c r="CZ125" s="739"/>
      <c r="DA125" s="737"/>
      <c r="DB125" s="737"/>
      <c r="DC125" s="737"/>
      <c r="DD125" s="737"/>
      <c r="DE125" s="737"/>
      <c r="DF125" s="738"/>
      <c r="DG125" s="739"/>
      <c r="DH125" s="737"/>
      <c r="DI125" s="737"/>
      <c r="DJ125" s="737"/>
      <c r="DK125" s="737"/>
      <c r="DL125" s="737"/>
      <c r="DM125" s="738"/>
      <c r="DN125" s="739"/>
      <c r="DO125" s="737"/>
      <c r="DP125" s="737"/>
      <c r="DQ125" s="737"/>
      <c r="DR125" s="737"/>
      <c r="DS125" s="737"/>
      <c r="DT125" s="738"/>
      <c r="DU125" s="739"/>
      <c r="DV125" s="737"/>
      <c r="DW125" s="737"/>
      <c r="DX125" s="737"/>
      <c r="DY125" s="737"/>
      <c r="DZ125" s="737"/>
      <c r="EA125" s="738"/>
      <c r="EB125" s="739"/>
      <c r="EC125" s="737"/>
      <c r="ED125" s="737"/>
      <c r="EE125" s="737"/>
      <c r="EF125" s="737"/>
      <c r="EG125" s="737"/>
      <c r="EH125" s="738"/>
      <c r="EI125" s="739"/>
      <c r="EJ125" s="737"/>
      <c r="EK125" s="737"/>
      <c r="EL125" s="737"/>
      <c r="EM125" s="737"/>
      <c r="EN125" s="737"/>
      <c r="EO125" s="738"/>
      <c r="EP125" s="739"/>
      <c r="EQ125" s="737"/>
      <c r="ER125" s="737"/>
      <c r="ES125" s="737"/>
      <c r="ET125" s="737"/>
      <c r="EU125" s="737"/>
      <c r="EV125" s="738"/>
      <c r="EW125" s="739"/>
      <c r="EX125" s="737"/>
      <c r="EY125" s="737"/>
      <c r="EZ125" s="737"/>
      <c r="FA125" s="737"/>
      <c r="FB125" s="737"/>
      <c r="FC125" s="738"/>
    </row>
    <row r="126" spans="2:159">
      <c r="B126" s="741" t="s">
        <v>333</v>
      </c>
      <c r="C126" s="739"/>
      <c r="D126" s="737"/>
      <c r="E126" s="1323"/>
      <c r="F126" s="1323"/>
      <c r="G126" s="1323"/>
      <c r="H126" s="1323"/>
      <c r="I126" s="1323"/>
      <c r="J126" s="737"/>
      <c r="K126" s="737"/>
      <c r="L126" s="737"/>
      <c r="M126" s="737"/>
      <c r="N126" s="738"/>
      <c r="O126" s="739"/>
      <c r="P126" s="737"/>
      <c r="Q126" s="737"/>
      <c r="R126" s="737"/>
      <c r="S126" s="737"/>
      <c r="T126" s="737"/>
      <c r="U126" s="737"/>
      <c r="V126" s="737"/>
      <c r="W126" s="737"/>
      <c r="X126" s="737"/>
      <c r="Y126" s="737"/>
      <c r="Z126" s="738"/>
      <c r="AA126" s="739"/>
      <c r="AB126" s="737"/>
      <c r="AC126" s="737"/>
      <c r="AD126" s="737"/>
      <c r="AE126" s="737"/>
      <c r="AF126" s="737"/>
      <c r="AG126" s="737"/>
      <c r="AH126" s="737"/>
      <c r="AI126" s="737"/>
      <c r="AJ126" s="737"/>
      <c r="AK126" s="737"/>
      <c r="AL126" s="738"/>
      <c r="AM126" s="739"/>
      <c r="AN126" s="737"/>
      <c r="AO126" s="737"/>
      <c r="AP126" s="737"/>
      <c r="AQ126" s="737"/>
      <c r="AR126" s="737"/>
      <c r="AS126" s="737"/>
      <c r="AT126" s="737"/>
      <c r="AU126" s="737"/>
      <c r="AV126" s="737"/>
      <c r="AW126" s="737"/>
      <c r="AX126" s="738"/>
      <c r="AY126" s="739"/>
      <c r="AZ126" s="737"/>
      <c r="BA126" s="737"/>
      <c r="BB126" s="737"/>
      <c r="BC126" s="737"/>
      <c r="BD126" s="737"/>
      <c r="BE126" s="737"/>
      <c r="BF126" s="737"/>
      <c r="BG126" s="737"/>
      <c r="BH126" s="737"/>
      <c r="BI126" s="737"/>
      <c r="BJ126" s="738"/>
      <c r="BK126" s="739"/>
      <c r="BL126" s="737"/>
      <c r="BM126" s="737"/>
      <c r="BN126" s="737"/>
      <c r="BO126" s="737"/>
      <c r="BP126" s="737"/>
      <c r="BQ126" s="737"/>
      <c r="BR126" s="737"/>
      <c r="BS126" s="737"/>
      <c r="BT126" s="737"/>
      <c r="BU126" s="737"/>
      <c r="BV126" s="1324"/>
      <c r="BX126" s="739"/>
      <c r="BY126" s="737"/>
      <c r="BZ126" s="737"/>
      <c r="CA126" s="737"/>
      <c r="CB126" s="737"/>
      <c r="CC126" s="737"/>
      <c r="CD126" s="738"/>
      <c r="CE126" s="739"/>
      <c r="CF126" s="737"/>
      <c r="CG126" s="737"/>
      <c r="CH126" s="737"/>
      <c r="CI126" s="737"/>
      <c r="CJ126" s="737"/>
      <c r="CK126" s="738"/>
      <c r="CL126" s="739"/>
      <c r="CM126" s="737"/>
      <c r="CN126" s="737"/>
      <c r="CO126" s="737"/>
      <c r="CP126" s="737"/>
      <c r="CQ126" s="737"/>
      <c r="CR126" s="738"/>
      <c r="CS126" s="739"/>
      <c r="CT126" s="737"/>
      <c r="CU126" s="737"/>
      <c r="CV126" s="737"/>
      <c r="CW126" s="737"/>
      <c r="CX126" s="737"/>
      <c r="CY126" s="738"/>
      <c r="CZ126" s="739"/>
      <c r="DA126" s="737"/>
      <c r="DB126" s="737"/>
      <c r="DC126" s="737"/>
      <c r="DD126" s="737"/>
      <c r="DE126" s="737"/>
      <c r="DF126" s="738"/>
      <c r="DG126" s="739"/>
      <c r="DH126" s="737"/>
      <c r="DI126" s="737"/>
      <c r="DJ126" s="737"/>
      <c r="DK126" s="737"/>
      <c r="DL126" s="737"/>
      <c r="DM126" s="738"/>
      <c r="DN126" s="739"/>
      <c r="DO126" s="737"/>
      <c r="DP126" s="737"/>
      <c r="DQ126" s="737"/>
      <c r="DR126" s="737"/>
      <c r="DS126" s="737"/>
      <c r="DT126" s="738"/>
      <c r="DU126" s="739"/>
      <c r="DV126" s="737"/>
      <c r="DW126" s="737"/>
      <c r="DX126" s="737"/>
      <c r="DY126" s="737"/>
      <c r="DZ126" s="737"/>
      <c r="EA126" s="738"/>
      <c r="EB126" s="739"/>
      <c r="EC126" s="737"/>
      <c r="ED126" s="737"/>
      <c r="EE126" s="737"/>
      <c r="EF126" s="737"/>
      <c r="EG126" s="737"/>
      <c r="EH126" s="738"/>
      <c r="EI126" s="739"/>
      <c r="EJ126" s="737"/>
      <c r="EK126" s="737"/>
      <c r="EL126" s="737"/>
      <c r="EM126" s="737"/>
      <c r="EN126" s="737"/>
      <c r="EO126" s="738"/>
      <c r="EP126" s="739"/>
      <c r="EQ126" s="737"/>
      <c r="ER126" s="737"/>
      <c r="ES126" s="737"/>
      <c r="ET126" s="737"/>
      <c r="EU126" s="737"/>
      <c r="EV126" s="738"/>
      <c r="EW126" s="739"/>
      <c r="EX126" s="737"/>
      <c r="EY126" s="737"/>
      <c r="EZ126" s="737"/>
      <c r="FA126" s="737"/>
      <c r="FB126" s="737"/>
      <c r="FC126" s="738"/>
    </row>
    <row r="127" spans="2:159">
      <c r="B127" s="741" t="s">
        <v>332</v>
      </c>
      <c r="C127" s="739"/>
      <c r="D127" s="737"/>
      <c r="E127" s="1323"/>
      <c r="F127" s="1323"/>
      <c r="G127" s="1323"/>
      <c r="H127" s="1323"/>
      <c r="I127" s="1323"/>
      <c r="J127" s="737"/>
      <c r="K127" s="737"/>
      <c r="L127" s="737"/>
      <c r="M127" s="737"/>
      <c r="N127" s="738"/>
      <c r="O127" s="739"/>
      <c r="P127" s="737"/>
      <c r="Q127" s="737"/>
      <c r="R127" s="737"/>
      <c r="S127" s="737"/>
      <c r="T127" s="737"/>
      <c r="U127" s="737"/>
      <c r="V127" s="737"/>
      <c r="W127" s="737"/>
      <c r="X127" s="737"/>
      <c r="Y127" s="737"/>
      <c r="Z127" s="738"/>
      <c r="AA127" s="739"/>
      <c r="AB127" s="737"/>
      <c r="AC127" s="737"/>
      <c r="AD127" s="737"/>
      <c r="AE127" s="737"/>
      <c r="AF127" s="737"/>
      <c r="AG127" s="737"/>
      <c r="AH127" s="737"/>
      <c r="AI127" s="737"/>
      <c r="AJ127" s="737"/>
      <c r="AK127" s="737"/>
      <c r="AL127" s="738"/>
      <c r="AM127" s="739"/>
      <c r="AN127" s="737"/>
      <c r="AO127" s="737"/>
      <c r="AP127" s="737"/>
      <c r="AQ127" s="737"/>
      <c r="AR127" s="737"/>
      <c r="AS127" s="737"/>
      <c r="AT127" s="737"/>
      <c r="AU127" s="737"/>
      <c r="AV127" s="737"/>
      <c r="AW127" s="737"/>
      <c r="AX127" s="738"/>
      <c r="AY127" s="739"/>
      <c r="AZ127" s="737"/>
      <c r="BA127" s="737"/>
      <c r="BB127" s="737"/>
      <c r="BC127" s="737"/>
      <c r="BD127" s="737"/>
      <c r="BE127" s="737"/>
      <c r="BF127" s="737"/>
      <c r="BG127" s="737"/>
      <c r="BH127" s="737"/>
      <c r="BI127" s="737"/>
      <c r="BJ127" s="738"/>
      <c r="BK127" s="739"/>
      <c r="BL127" s="737"/>
      <c r="BM127" s="737"/>
      <c r="BN127" s="737"/>
      <c r="BO127" s="737"/>
      <c r="BP127" s="737"/>
      <c r="BQ127" s="737"/>
      <c r="BR127" s="737"/>
      <c r="BS127" s="737"/>
      <c r="BT127" s="737"/>
      <c r="BU127" s="737"/>
      <c r="BV127" s="1324"/>
      <c r="BX127" s="739"/>
      <c r="BY127" s="737"/>
      <c r="BZ127" s="737"/>
      <c r="CA127" s="737"/>
      <c r="CB127" s="737"/>
      <c r="CC127" s="737"/>
      <c r="CD127" s="738"/>
      <c r="CE127" s="739"/>
      <c r="CF127" s="737"/>
      <c r="CG127" s="737"/>
      <c r="CH127" s="737"/>
      <c r="CI127" s="737"/>
      <c r="CJ127" s="737"/>
      <c r="CK127" s="738"/>
      <c r="CL127" s="739"/>
      <c r="CM127" s="737"/>
      <c r="CN127" s="737"/>
      <c r="CO127" s="737"/>
      <c r="CP127" s="737"/>
      <c r="CQ127" s="737"/>
      <c r="CR127" s="738"/>
      <c r="CS127" s="739"/>
      <c r="CT127" s="737"/>
      <c r="CU127" s="737"/>
      <c r="CV127" s="737"/>
      <c r="CW127" s="737"/>
      <c r="CX127" s="737"/>
      <c r="CY127" s="738"/>
      <c r="CZ127" s="739"/>
      <c r="DA127" s="737"/>
      <c r="DB127" s="737"/>
      <c r="DC127" s="737"/>
      <c r="DD127" s="737"/>
      <c r="DE127" s="737"/>
      <c r="DF127" s="738"/>
      <c r="DG127" s="739"/>
      <c r="DH127" s="737"/>
      <c r="DI127" s="737"/>
      <c r="DJ127" s="737"/>
      <c r="DK127" s="737"/>
      <c r="DL127" s="737"/>
      <c r="DM127" s="738"/>
      <c r="DN127" s="739"/>
      <c r="DO127" s="737"/>
      <c r="DP127" s="737"/>
      <c r="DQ127" s="737"/>
      <c r="DR127" s="737"/>
      <c r="DS127" s="737"/>
      <c r="DT127" s="738"/>
      <c r="DU127" s="739"/>
      <c r="DV127" s="737"/>
      <c r="DW127" s="737"/>
      <c r="DX127" s="737"/>
      <c r="DY127" s="737"/>
      <c r="DZ127" s="737"/>
      <c r="EA127" s="738"/>
      <c r="EB127" s="739"/>
      <c r="EC127" s="737"/>
      <c r="ED127" s="737"/>
      <c r="EE127" s="737"/>
      <c r="EF127" s="737"/>
      <c r="EG127" s="737"/>
      <c r="EH127" s="738"/>
      <c r="EI127" s="739"/>
      <c r="EJ127" s="737"/>
      <c r="EK127" s="737"/>
      <c r="EL127" s="737"/>
      <c r="EM127" s="737"/>
      <c r="EN127" s="737"/>
      <c r="EO127" s="738"/>
      <c r="EP127" s="739"/>
      <c r="EQ127" s="737"/>
      <c r="ER127" s="737"/>
      <c r="ES127" s="737"/>
      <c r="ET127" s="737"/>
      <c r="EU127" s="737"/>
      <c r="EV127" s="738"/>
      <c r="EW127" s="739"/>
      <c r="EX127" s="737"/>
      <c r="EY127" s="737"/>
      <c r="EZ127" s="737"/>
      <c r="FA127" s="737"/>
      <c r="FB127" s="737"/>
      <c r="FC127" s="738"/>
    </row>
    <row r="128" spans="2:159" ht="14.4" thickBot="1">
      <c r="B128" s="742" t="s">
        <v>331</v>
      </c>
      <c r="C128" s="739"/>
      <c r="D128" s="737"/>
      <c r="E128" s="1323"/>
      <c r="F128" s="1323"/>
      <c r="G128" s="1323"/>
      <c r="H128" s="1323"/>
      <c r="I128" s="1323"/>
      <c r="J128" s="737"/>
      <c r="K128" s="737"/>
      <c r="L128" s="737"/>
      <c r="M128" s="737"/>
      <c r="N128" s="738"/>
      <c r="O128" s="739"/>
      <c r="P128" s="737"/>
      <c r="Q128" s="737"/>
      <c r="R128" s="737"/>
      <c r="S128" s="737"/>
      <c r="T128" s="737"/>
      <c r="U128" s="737"/>
      <c r="V128" s="737"/>
      <c r="W128" s="737"/>
      <c r="X128" s="737"/>
      <c r="Y128" s="737"/>
      <c r="Z128" s="738"/>
      <c r="AA128" s="739"/>
      <c r="AB128" s="737"/>
      <c r="AC128" s="737"/>
      <c r="AD128" s="737"/>
      <c r="AE128" s="737"/>
      <c r="AF128" s="737"/>
      <c r="AG128" s="737"/>
      <c r="AH128" s="737"/>
      <c r="AI128" s="737"/>
      <c r="AJ128" s="737"/>
      <c r="AK128" s="737"/>
      <c r="AL128" s="738"/>
      <c r="AM128" s="739"/>
      <c r="AN128" s="737"/>
      <c r="AO128" s="737"/>
      <c r="AP128" s="737"/>
      <c r="AQ128" s="737"/>
      <c r="AR128" s="737"/>
      <c r="AS128" s="737"/>
      <c r="AT128" s="737"/>
      <c r="AU128" s="737"/>
      <c r="AV128" s="737"/>
      <c r="AW128" s="737"/>
      <c r="AX128" s="738"/>
      <c r="AY128" s="739"/>
      <c r="AZ128" s="737"/>
      <c r="BA128" s="737"/>
      <c r="BB128" s="737"/>
      <c r="BC128" s="737"/>
      <c r="BD128" s="737"/>
      <c r="BE128" s="737"/>
      <c r="BF128" s="737"/>
      <c r="BG128" s="737"/>
      <c r="BH128" s="737"/>
      <c r="BI128" s="737"/>
      <c r="BJ128" s="738"/>
      <c r="BK128" s="739"/>
      <c r="BL128" s="737"/>
      <c r="BM128" s="737"/>
      <c r="BN128" s="737"/>
      <c r="BO128" s="737"/>
      <c r="BP128" s="737"/>
      <c r="BQ128" s="737"/>
      <c r="BR128" s="737"/>
      <c r="BS128" s="737"/>
      <c r="BT128" s="737"/>
      <c r="BU128" s="737"/>
      <c r="BV128" s="1324"/>
      <c r="BX128" s="739"/>
      <c r="BY128" s="737"/>
      <c r="BZ128" s="737"/>
      <c r="CA128" s="737"/>
      <c r="CB128" s="737"/>
      <c r="CC128" s="737"/>
      <c r="CD128" s="738"/>
      <c r="CE128" s="739"/>
      <c r="CF128" s="737"/>
      <c r="CG128" s="737"/>
      <c r="CH128" s="737"/>
      <c r="CI128" s="737"/>
      <c r="CJ128" s="737"/>
      <c r="CK128" s="738"/>
      <c r="CL128" s="739"/>
      <c r="CM128" s="737"/>
      <c r="CN128" s="737"/>
      <c r="CO128" s="737"/>
      <c r="CP128" s="737"/>
      <c r="CQ128" s="737"/>
      <c r="CR128" s="738"/>
      <c r="CS128" s="739"/>
      <c r="CT128" s="737"/>
      <c r="CU128" s="737"/>
      <c r="CV128" s="737"/>
      <c r="CW128" s="737"/>
      <c r="CX128" s="737"/>
      <c r="CY128" s="738"/>
      <c r="CZ128" s="739"/>
      <c r="DA128" s="737"/>
      <c r="DB128" s="737"/>
      <c r="DC128" s="737"/>
      <c r="DD128" s="737"/>
      <c r="DE128" s="737"/>
      <c r="DF128" s="738"/>
      <c r="DG128" s="739"/>
      <c r="DH128" s="737"/>
      <c r="DI128" s="737"/>
      <c r="DJ128" s="737"/>
      <c r="DK128" s="737"/>
      <c r="DL128" s="737"/>
      <c r="DM128" s="738"/>
      <c r="DN128" s="739"/>
      <c r="DO128" s="737"/>
      <c r="DP128" s="737"/>
      <c r="DQ128" s="737"/>
      <c r="DR128" s="737"/>
      <c r="DS128" s="737"/>
      <c r="DT128" s="738"/>
      <c r="DU128" s="739"/>
      <c r="DV128" s="737"/>
      <c r="DW128" s="737"/>
      <c r="DX128" s="737"/>
      <c r="DY128" s="737"/>
      <c r="DZ128" s="737"/>
      <c r="EA128" s="738"/>
      <c r="EB128" s="739"/>
      <c r="EC128" s="737"/>
      <c r="ED128" s="737"/>
      <c r="EE128" s="737"/>
      <c r="EF128" s="737"/>
      <c r="EG128" s="737"/>
      <c r="EH128" s="738"/>
      <c r="EI128" s="739"/>
      <c r="EJ128" s="737"/>
      <c r="EK128" s="737"/>
      <c r="EL128" s="737"/>
      <c r="EM128" s="737"/>
      <c r="EN128" s="737"/>
      <c r="EO128" s="738"/>
      <c r="EP128" s="739"/>
      <c r="EQ128" s="737"/>
      <c r="ER128" s="737"/>
      <c r="ES128" s="737"/>
      <c r="ET128" s="737"/>
      <c r="EU128" s="737"/>
      <c r="EV128" s="738"/>
      <c r="EW128" s="739"/>
      <c r="EX128" s="737"/>
      <c r="EY128" s="737"/>
      <c r="EZ128" s="737"/>
      <c r="FA128" s="737"/>
      <c r="FB128" s="737"/>
      <c r="FC128" s="738"/>
    </row>
    <row r="129" spans="2:159">
      <c r="B129" s="171" t="s">
        <v>330</v>
      </c>
      <c r="C129" s="739"/>
      <c r="D129" s="737"/>
      <c r="E129" s="1323"/>
      <c r="F129" s="1323"/>
      <c r="G129" s="1323"/>
      <c r="H129" s="1323"/>
      <c r="I129" s="1323"/>
      <c r="J129" s="737"/>
      <c r="K129" s="737"/>
      <c r="L129" s="737"/>
      <c r="M129" s="737"/>
      <c r="N129" s="738"/>
      <c r="O129" s="739"/>
      <c r="P129" s="737"/>
      <c r="Q129" s="737"/>
      <c r="R129" s="737"/>
      <c r="S129" s="737"/>
      <c r="T129" s="737"/>
      <c r="U129" s="737"/>
      <c r="V129" s="737"/>
      <c r="W129" s="737"/>
      <c r="X129" s="737"/>
      <c r="Y129" s="737"/>
      <c r="Z129" s="738"/>
      <c r="AA129" s="739"/>
      <c r="AB129" s="737"/>
      <c r="AC129" s="737"/>
      <c r="AD129" s="737"/>
      <c r="AE129" s="737"/>
      <c r="AF129" s="737"/>
      <c r="AG129" s="737"/>
      <c r="AH129" s="737"/>
      <c r="AI129" s="737"/>
      <c r="AJ129" s="737"/>
      <c r="AK129" s="737"/>
      <c r="AL129" s="738"/>
      <c r="AM129" s="739"/>
      <c r="AN129" s="737"/>
      <c r="AO129" s="737"/>
      <c r="AP129" s="737"/>
      <c r="AQ129" s="737"/>
      <c r="AR129" s="737"/>
      <c r="AS129" s="737"/>
      <c r="AT129" s="737"/>
      <c r="AU129" s="737"/>
      <c r="AV129" s="737"/>
      <c r="AW129" s="737"/>
      <c r="AX129" s="738"/>
      <c r="AY129" s="739"/>
      <c r="AZ129" s="737"/>
      <c r="BA129" s="737"/>
      <c r="BB129" s="737"/>
      <c r="BC129" s="737"/>
      <c r="BD129" s="737"/>
      <c r="BE129" s="737"/>
      <c r="BF129" s="737"/>
      <c r="BG129" s="737"/>
      <c r="BH129" s="737"/>
      <c r="BI129" s="737"/>
      <c r="BJ129" s="738"/>
      <c r="BK129" s="739"/>
      <c r="BL129" s="737"/>
      <c r="BM129" s="737"/>
      <c r="BN129" s="737"/>
      <c r="BO129" s="737"/>
      <c r="BP129" s="737"/>
      <c r="BQ129" s="737"/>
      <c r="BR129" s="737"/>
      <c r="BS129" s="737"/>
      <c r="BT129" s="737"/>
      <c r="BU129" s="737"/>
      <c r="BV129" s="1324"/>
      <c r="BX129" s="739"/>
      <c r="BY129" s="737"/>
      <c r="BZ129" s="737"/>
      <c r="CA129" s="737"/>
      <c r="CB129" s="737"/>
      <c r="CC129" s="737"/>
      <c r="CD129" s="738"/>
      <c r="CE129" s="739"/>
      <c r="CF129" s="737"/>
      <c r="CG129" s="737"/>
      <c r="CH129" s="737"/>
      <c r="CI129" s="737"/>
      <c r="CJ129" s="737"/>
      <c r="CK129" s="738"/>
      <c r="CL129" s="739"/>
      <c r="CM129" s="737"/>
      <c r="CN129" s="737"/>
      <c r="CO129" s="737"/>
      <c r="CP129" s="737"/>
      <c r="CQ129" s="737"/>
      <c r="CR129" s="738"/>
      <c r="CS129" s="739"/>
      <c r="CT129" s="737"/>
      <c r="CU129" s="737"/>
      <c r="CV129" s="737"/>
      <c r="CW129" s="737"/>
      <c r="CX129" s="737"/>
      <c r="CY129" s="738"/>
      <c r="CZ129" s="739"/>
      <c r="DA129" s="737"/>
      <c r="DB129" s="737"/>
      <c r="DC129" s="737"/>
      <c r="DD129" s="737"/>
      <c r="DE129" s="737"/>
      <c r="DF129" s="738"/>
      <c r="DG129" s="739"/>
      <c r="DH129" s="737"/>
      <c r="DI129" s="737"/>
      <c r="DJ129" s="737"/>
      <c r="DK129" s="737"/>
      <c r="DL129" s="737"/>
      <c r="DM129" s="738"/>
      <c r="DN129" s="739"/>
      <c r="DO129" s="737"/>
      <c r="DP129" s="737"/>
      <c r="DQ129" s="737"/>
      <c r="DR129" s="737"/>
      <c r="DS129" s="737"/>
      <c r="DT129" s="738"/>
      <c r="DU129" s="739"/>
      <c r="DV129" s="737"/>
      <c r="DW129" s="737"/>
      <c r="DX129" s="737"/>
      <c r="DY129" s="737"/>
      <c r="DZ129" s="737"/>
      <c r="EA129" s="738"/>
      <c r="EB129" s="739"/>
      <c r="EC129" s="737"/>
      <c r="ED129" s="737"/>
      <c r="EE129" s="737"/>
      <c r="EF129" s="737"/>
      <c r="EG129" s="737"/>
      <c r="EH129" s="738"/>
      <c r="EI129" s="739"/>
      <c r="EJ129" s="737"/>
      <c r="EK129" s="737"/>
      <c r="EL129" s="737"/>
      <c r="EM129" s="737"/>
      <c r="EN129" s="737"/>
      <c r="EO129" s="738"/>
      <c r="EP129" s="739"/>
      <c r="EQ129" s="737"/>
      <c r="ER129" s="737"/>
      <c r="ES129" s="737"/>
      <c r="ET129" s="737"/>
      <c r="EU129" s="737"/>
      <c r="EV129" s="738"/>
      <c r="EW129" s="739"/>
      <c r="EX129" s="737"/>
      <c r="EY129" s="737"/>
      <c r="EZ129" s="737"/>
      <c r="FA129" s="737"/>
      <c r="FB129" s="737"/>
      <c r="FC129" s="738"/>
    </row>
    <row r="130" spans="2:159">
      <c r="B130" s="743" t="s">
        <v>329</v>
      </c>
      <c r="C130" s="739"/>
      <c r="D130" s="737"/>
      <c r="E130" s="1323"/>
      <c r="F130" s="1323"/>
      <c r="G130" s="1323"/>
      <c r="H130" s="1323"/>
      <c r="I130" s="1323"/>
      <c r="J130" s="737"/>
      <c r="K130" s="737"/>
      <c r="L130" s="737"/>
      <c r="M130" s="737"/>
      <c r="N130" s="738"/>
      <c r="O130" s="739"/>
      <c r="P130" s="737"/>
      <c r="Q130" s="737"/>
      <c r="R130" s="737"/>
      <c r="S130" s="737"/>
      <c r="T130" s="737"/>
      <c r="U130" s="737"/>
      <c r="V130" s="737"/>
      <c r="W130" s="737"/>
      <c r="X130" s="737"/>
      <c r="Y130" s="737"/>
      <c r="Z130" s="738"/>
      <c r="AA130" s="739"/>
      <c r="AB130" s="737"/>
      <c r="AC130" s="737"/>
      <c r="AD130" s="737"/>
      <c r="AE130" s="737"/>
      <c r="AF130" s="737"/>
      <c r="AG130" s="737"/>
      <c r="AH130" s="737"/>
      <c r="AI130" s="737"/>
      <c r="AJ130" s="737"/>
      <c r="AK130" s="737"/>
      <c r="AL130" s="738"/>
      <c r="AM130" s="739"/>
      <c r="AN130" s="737"/>
      <c r="AO130" s="737"/>
      <c r="AP130" s="737"/>
      <c r="AQ130" s="737"/>
      <c r="AR130" s="737"/>
      <c r="AS130" s="737"/>
      <c r="AT130" s="737"/>
      <c r="AU130" s="737"/>
      <c r="AV130" s="737"/>
      <c r="AW130" s="737"/>
      <c r="AX130" s="738"/>
      <c r="AY130" s="739"/>
      <c r="AZ130" s="737"/>
      <c r="BA130" s="737"/>
      <c r="BB130" s="737"/>
      <c r="BC130" s="737"/>
      <c r="BD130" s="737"/>
      <c r="BE130" s="737"/>
      <c r="BF130" s="737"/>
      <c r="BG130" s="737"/>
      <c r="BH130" s="737"/>
      <c r="BI130" s="737"/>
      <c r="BJ130" s="738"/>
      <c r="BK130" s="739"/>
      <c r="BL130" s="737"/>
      <c r="BM130" s="737"/>
      <c r="BN130" s="737"/>
      <c r="BO130" s="737"/>
      <c r="BP130" s="737"/>
      <c r="BQ130" s="737"/>
      <c r="BR130" s="737"/>
      <c r="BS130" s="737"/>
      <c r="BT130" s="737"/>
      <c r="BU130" s="737"/>
      <c r="BV130" s="1324"/>
      <c r="BX130" s="739"/>
      <c r="BY130" s="737"/>
      <c r="BZ130" s="737"/>
      <c r="CA130" s="737"/>
      <c r="CB130" s="737"/>
      <c r="CC130" s="737"/>
      <c r="CD130" s="738"/>
      <c r="CE130" s="739"/>
      <c r="CF130" s="737"/>
      <c r="CG130" s="737"/>
      <c r="CH130" s="737"/>
      <c r="CI130" s="737"/>
      <c r="CJ130" s="737"/>
      <c r="CK130" s="738"/>
      <c r="CL130" s="739"/>
      <c r="CM130" s="737"/>
      <c r="CN130" s="737"/>
      <c r="CO130" s="737"/>
      <c r="CP130" s="737"/>
      <c r="CQ130" s="737"/>
      <c r="CR130" s="738"/>
      <c r="CS130" s="739"/>
      <c r="CT130" s="737"/>
      <c r="CU130" s="737"/>
      <c r="CV130" s="737"/>
      <c r="CW130" s="737"/>
      <c r="CX130" s="737"/>
      <c r="CY130" s="738"/>
      <c r="CZ130" s="739"/>
      <c r="DA130" s="737"/>
      <c r="DB130" s="737"/>
      <c r="DC130" s="737"/>
      <c r="DD130" s="737"/>
      <c r="DE130" s="737"/>
      <c r="DF130" s="738"/>
      <c r="DG130" s="739"/>
      <c r="DH130" s="737"/>
      <c r="DI130" s="737"/>
      <c r="DJ130" s="737"/>
      <c r="DK130" s="737"/>
      <c r="DL130" s="737"/>
      <c r="DM130" s="738"/>
      <c r="DN130" s="739"/>
      <c r="DO130" s="737"/>
      <c r="DP130" s="737"/>
      <c r="DQ130" s="737"/>
      <c r="DR130" s="737"/>
      <c r="DS130" s="737"/>
      <c r="DT130" s="738"/>
      <c r="DU130" s="739"/>
      <c r="DV130" s="737"/>
      <c r="DW130" s="737"/>
      <c r="DX130" s="737"/>
      <c r="DY130" s="737"/>
      <c r="DZ130" s="737"/>
      <c r="EA130" s="738"/>
      <c r="EB130" s="739"/>
      <c r="EC130" s="737"/>
      <c r="ED130" s="737"/>
      <c r="EE130" s="737"/>
      <c r="EF130" s="737"/>
      <c r="EG130" s="737"/>
      <c r="EH130" s="738"/>
      <c r="EI130" s="739"/>
      <c r="EJ130" s="737"/>
      <c r="EK130" s="737"/>
      <c r="EL130" s="737"/>
      <c r="EM130" s="737"/>
      <c r="EN130" s="737"/>
      <c r="EO130" s="738"/>
      <c r="EP130" s="739"/>
      <c r="EQ130" s="737"/>
      <c r="ER130" s="737"/>
      <c r="ES130" s="737"/>
      <c r="ET130" s="737"/>
      <c r="EU130" s="737"/>
      <c r="EV130" s="738"/>
      <c r="EW130" s="739"/>
      <c r="EX130" s="737"/>
      <c r="EY130" s="737"/>
      <c r="EZ130" s="737"/>
      <c r="FA130" s="737"/>
      <c r="FB130" s="737"/>
      <c r="FC130" s="738"/>
    </row>
    <row r="131" spans="2:159" ht="14.4" thickBot="1">
      <c r="B131" s="1327"/>
      <c r="C131" s="739"/>
      <c r="D131" s="737"/>
      <c r="E131" s="1323"/>
      <c r="F131" s="1323"/>
      <c r="G131" s="1323"/>
      <c r="H131" s="1323"/>
      <c r="I131" s="1323"/>
      <c r="J131" s="737"/>
      <c r="K131" s="737"/>
      <c r="L131" s="737"/>
      <c r="M131" s="737"/>
      <c r="N131" s="738"/>
      <c r="O131" s="739"/>
      <c r="P131" s="737"/>
      <c r="Q131" s="737"/>
      <c r="R131" s="737"/>
      <c r="S131" s="737"/>
      <c r="T131" s="737"/>
      <c r="U131" s="737"/>
      <c r="V131" s="737"/>
      <c r="W131" s="737"/>
      <c r="X131" s="737"/>
      <c r="Y131" s="737"/>
      <c r="Z131" s="738"/>
      <c r="AA131" s="739"/>
      <c r="AB131" s="737"/>
      <c r="AC131" s="737"/>
      <c r="AD131" s="737"/>
      <c r="AE131" s="737"/>
      <c r="AF131" s="737"/>
      <c r="AG131" s="737"/>
      <c r="AH131" s="737"/>
      <c r="AI131" s="737"/>
      <c r="AJ131" s="737"/>
      <c r="AK131" s="737"/>
      <c r="AL131" s="738"/>
      <c r="AM131" s="739"/>
      <c r="AN131" s="737"/>
      <c r="AO131" s="737"/>
      <c r="AP131" s="737"/>
      <c r="AQ131" s="737"/>
      <c r="AR131" s="737"/>
      <c r="AS131" s="737"/>
      <c r="AT131" s="737"/>
      <c r="AU131" s="737"/>
      <c r="AV131" s="737"/>
      <c r="AW131" s="737"/>
      <c r="AX131" s="738"/>
      <c r="AY131" s="739"/>
      <c r="AZ131" s="737"/>
      <c r="BA131" s="737"/>
      <c r="BB131" s="737"/>
      <c r="BC131" s="737"/>
      <c r="BD131" s="737"/>
      <c r="BE131" s="737"/>
      <c r="BF131" s="737"/>
      <c r="BG131" s="737"/>
      <c r="BH131" s="737"/>
      <c r="BI131" s="737"/>
      <c r="BJ131" s="738"/>
      <c r="BK131" s="739"/>
      <c r="BL131" s="737"/>
      <c r="BM131" s="737"/>
      <c r="BN131" s="737"/>
      <c r="BO131" s="737"/>
      <c r="BP131" s="737"/>
      <c r="BQ131" s="737"/>
      <c r="BR131" s="737"/>
      <c r="BS131" s="737"/>
      <c r="BT131" s="737"/>
      <c r="BU131" s="737"/>
      <c r="BV131" s="1324"/>
      <c r="BX131" s="739"/>
      <c r="BY131" s="737"/>
      <c r="BZ131" s="737"/>
      <c r="CA131" s="737"/>
      <c r="CB131" s="737"/>
      <c r="CC131" s="737"/>
      <c r="CD131" s="738"/>
      <c r="CE131" s="739"/>
      <c r="CF131" s="737"/>
      <c r="CG131" s="737"/>
      <c r="CH131" s="737"/>
      <c r="CI131" s="737"/>
      <c r="CJ131" s="737"/>
      <c r="CK131" s="738"/>
      <c r="CL131" s="739"/>
      <c r="CM131" s="737"/>
      <c r="CN131" s="737"/>
      <c r="CO131" s="737"/>
      <c r="CP131" s="737"/>
      <c r="CQ131" s="737"/>
      <c r="CR131" s="738"/>
      <c r="CS131" s="739"/>
      <c r="CT131" s="737"/>
      <c r="CU131" s="737"/>
      <c r="CV131" s="737"/>
      <c r="CW131" s="737"/>
      <c r="CX131" s="737"/>
      <c r="CY131" s="738"/>
      <c r="CZ131" s="739"/>
      <c r="DA131" s="737"/>
      <c r="DB131" s="737"/>
      <c r="DC131" s="737"/>
      <c r="DD131" s="737"/>
      <c r="DE131" s="737"/>
      <c r="DF131" s="738"/>
      <c r="DG131" s="739"/>
      <c r="DH131" s="737"/>
      <c r="DI131" s="737"/>
      <c r="DJ131" s="737"/>
      <c r="DK131" s="737"/>
      <c r="DL131" s="737"/>
      <c r="DM131" s="738"/>
      <c r="DN131" s="739"/>
      <c r="DO131" s="737"/>
      <c r="DP131" s="737"/>
      <c r="DQ131" s="737"/>
      <c r="DR131" s="737"/>
      <c r="DS131" s="737"/>
      <c r="DT131" s="738"/>
      <c r="DU131" s="739"/>
      <c r="DV131" s="737"/>
      <c r="DW131" s="737"/>
      <c r="DX131" s="737"/>
      <c r="DY131" s="737"/>
      <c r="DZ131" s="737"/>
      <c r="EA131" s="738"/>
      <c r="EB131" s="739"/>
      <c r="EC131" s="737"/>
      <c r="ED131" s="737"/>
      <c r="EE131" s="737"/>
      <c r="EF131" s="737"/>
      <c r="EG131" s="737"/>
      <c r="EH131" s="738"/>
      <c r="EI131" s="739"/>
      <c r="EJ131" s="737"/>
      <c r="EK131" s="737"/>
      <c r="EL131" s="737"/>
      <c r="EM131" s="737"/>
      <c r="EN131" s="737"/>
      <c r="EO131" s="738"/>
      <c r="EP131" s="739"/>
      <c r="EQ131" s="737"/>
      <c r="ER131" s="737"/>
      <c r="ES131" s="737"/>
      <c r="ET131" s="737"/>
      <c r="EU131" s="737"/>
      <c r="EV131" s="738"/>
      <c r="EW131" s="739"/>
      <c r="EX131" s="737"/>
      <c r="EY131" s="737"/>
      <c r="EZ131" s="737"/>
      <c r="FA131" s="737"/>
      <c r="FB131" s="737"/>
      <c r="FC131" s="738"/>
    </row>
    <row r="132" spans="2:159">
      <c r="B132" s="171" t="s">
        <v>328</v>
      </c>
      <c r="C132" s="739"/>
      <c r="D132" s="737"/>
      <c r="E132" s="1323"/>
      <c r="F132" s="1323"/>
      <c r="G132" s="1323"/>
      <c r="H132" s="1323"/>
      <c r="I132" s="1323"/>
      <c r="J132" s="737"/>
      <c r="K132" s="737"/>
      <c r="L132" s="737"/>
      <c r="M132" s="737"/>
      <c r="N132" s="738"/>
      <c r="O132" s="739"/>
      <c r="P132" s="737"/>
      <c r="Q132" s="737"/>
      <c r="R132" s="737"/>
      <c r="S132" s="737"/>
      <c r="T132" s="737"/>
      <c r="U132" s="737"/>
      <c r="V132" s="737"/>
      <c r="W132" s="737"/>
      <c r="X132" s="737"/>
      <c r="Y132" s="737"/>
      <c r="Z132" s="738"/>
      <c r="AA132" s="739"/>
      <c r="AB132" s="737"/>
      <c r="AC132" s="737"/>
      <c r="AD132" s="737"/>
      <c r="AE132" s="737"/>
      <c r="AF132" s="737"/>
      <c r="AG132" s="737"/>
      <c r="AH132" s="737"/>
      <c r="AI132" s="737"/>
      <c r="AJ132" s="737"/>
      <c r="AK132" s="737"/>
      <c r="AL132" s="738"/>
      <c r="AM132" s="739"/>
      <c r="AN132" s="737"/>
      <c r="AO132" s="737"/>
      <c r="AP132" s="737"/>
      <c r="AQ132" s="737"/>
      <c r="AR132" s="737"/>
      <c r="AS132" s="737"/>
      <c r="AT132" s="737"/>
      <c r="AU132" s="737"/>
      <c r="AV132" s="737"/>
      <c r="AW132" s="737"/>
      <c r="AX132" s="738"/>
      <c r="AY132" s="739"/>
      <c r="AZ132" s="737"/>
      <c r="BA132" s="737"/>
      <c r="BB132" s="737"/>
      <c r="BC132" s="737"/>
      <c r="BD132" s="737"/>
      <c r="BE132" s="737"/>
      <c r="BF132" s="737"/>
      <c r="BG132" s="737"/>
      <c r="BH132" s="737"/>
      <c r="BI132" s="737"/>
      <c r="BJ132" s="738"/>
      <c r="BK132" s="739"/>
      <c r="BL132" s="737"/>
      <c r="BM132" s="737"/>
      <c r="BN132" s="737"/>
      <c r="BO132" s="737"/>
      <c r="BP132" s="737"/>
      <c r="BQ132" s="737"/>
      <c r="BR132" s="737"/>
      <c r="BS132" s="737"/>
      <c r="BT132" s="737"/>
      <c r="BU132" s="737"/>
      <c r="BV132" s="1324"/>
      <c r="BX132" s="739"/>
      <c r="BY132" s="737"/>
      <c r="BZ132" s="737"/>
      <c r="CA132" s="737"/>
      <c r="CB132" s="737"/>
      <c r="CC132" s="737"/>
      <c r="CD132" s="738"/>
      <c r="CE132" s="739"/>
      <c r="CF132" s="737"/>
      <c r="CG132" s="737"/>
      <c r="CH132" s="737"/>
      <c r="CI132" s="737"/>
      <c r="CJ132" s="737"/>
      <c r="CK132" s="738"/>
      <c r="CL132" s="739"/>
      <c r="CM132" s="737"/>
      <c r="CN132" s="737"/>
      <c r="CO132" s="737"/>
      <c r="CP132" s="737"/>
      <c r="CQ132" s="737"/>
      <c r="CR132" s="738"/>
      <c r="CS132" s="739"/>
      <c r="CT132" s="737"/>
      <c r="CU132" s="737"/>
      <c r="CV132" s="737"/>
      <c r="CW132" s="737"/>
      <c r="CX132" s="737"/>
      <c r="CY132" s="738"/>
      <c r="CZ132" s="739"/>
      <c r="DA132" s="737"/>
      <c r="DB132" s="737"/>
      <c r="DC132" s="737"/>
      <c r="DD132" s="737"/>
      <c r="DE132" s="737"/>
      <c r="DF132" s="738"/>
      <c r="DG132" s="739"/>
      <c r="DH132" s="737"/>
      <c r="DI132" s="737"/>
      <c r="DJ132" s="737"/>
      <c r="DK132" s="737"/>
      <c r="DL132" s="737"/>
      <c r="DM132" s="738"/>
      <c r="DN132" s="739"/>
      <c r="DO132" s="737"/>
      <c r="DP132" s="737"/>
      <c r="DQ132" s="737"/>
      <c r="DR132" s="737"/>
      <c r="DS132" s="737"/>
      <c r="DT132" s="738"/>
      <c r="DU132" s="739"/>
      <c r="DV132" s="737"/>
      <c r="DW132" s="737"/>
      <c r="DX132" s="737"/>
      <c r="DY132" s="737"/>
      <c r="DZ132" s="737"/>
      <c r="EA132" s="738"/>
      <c r="EB132" s="739"/>
      <c r="EC132" s="737"/>
      <c r="ED132" s="737"/>
      <c r="EE132" s="737"/>
      <c r="EF132" s="737"/>
      <c r="EG132" s="737"/>
      <c r="EH132" s="738"/>
      <c r="EI132" s="739"/>
      <c r="EJ132" s="737"/>
      <c r="EK132" s="737"/>
      <c r="EL132" s="737"/>
      <c r="EM132" s="737"/>
      <c r="EN132" s="737"/>
      <c r="EO132" s="738"/>
      <c r="EP132" s="739"/>
      <c r="EQ132" s="737"/>
      <c r="ER132" s="737"/>
      <c r="ES132" s="737"/>
      <c r="ET132" s="737"/>
      <c r="EU132" s="737"/>
      <c r="EV132" s="738"/>
      <c r="EW132" s="739"/>
      <c r="EX132" s="737"/>
      <c r="EY132" s="737"/>
      <c r="EZ132" s="737"/>
      <c r="FA132" s="737"/>
      <c r="FB132" s="737"/>
      <c r="FC132" s="738"/>
    </row>
    <row r="133" spans="2:159">
      <c r="B133" s="743" t="s">
        <v>327</v>
      </c>
      <c r="C133" s="739"/>
      <c r="D133" s="737"/>
      <c r="E133" s="1323"/>
      <c r="F133" s="1323"/>
      <c r="G133" s="1323"/>
      <c r="H133" s="1323"/>
      <c r="I133" s="1323"/>
      <c r="J133" s="737"/>
      <c r="K133" s="737"/>
      <c r="L133" s="737"/>
      <c r="M133" s="737"/>
      <c r="N133" s="738"/>
      <c r="O133" s="739"/>
      <c r="P133" s="737"/>
      <c r="Q133" s="737"/>
      <c r="R133" s="737"/>
      <c r="S133" s="737"/>
      <c r="T133" s="737"/>
      <c r="U133" s="737"/>
      <c r="V133" s="737"/>
      <c r="W133" s="737"/>
      <c r="X133" s="737"/>
      <c r="Y133" s="737"/>
      <c r="Z133" s="738"/>
      <c r="AA133" s="739"/>
      <c r="AB133" s="737"/>
      <c r="AC133" s="737"/>
      <c r="AD133" s="737"/>
      <c r="AE133" s="737"/>
      <c r="AF133" s="737"/>
      <c r="AG133" s="737"/>
      <c r="AH133" s="737"/>
      <c r="AI133" s="737"/>
      <c r="AJ133" s="737"/>
      <c r="AK133" s="737"/>
      <c r="AL133" s="738"/>
      <c r="AM133" s="739"/>
      <c r="AN133" s="737"/>
      <c r="AO133" s="737"/>
      <c r="AP133" s="737"/>
      <c r="AQ133" s="737"/>
      <c r="AR133" s="737"/>
      <c r="AS133" s="737"/>
      <c r="AT133" s="737"/>
      <c r="AU133" s="737"/>
      <c r="AV133" s="737"/>
      <c r="AW133" s="737"/>
      <c r="AX133" s="738"/>
      <c r="AY133" s="739"/>
      <c r="AZ133" s="737"/>
      <c r="BA133" s="737"/>
      <c r="BB133" s="737"/>
      <c r="BC133" s="737"/>
      <c r="BD133" s="737"/>
      <c r="BE133" s="737"/>
      <c r="BF133" s="737"/>
      <c r="BG133" s="737"/>
      <c r="BH133" s="737"/>
      <c r="BI133" s="737"/>
      <c r="BJ133" s="738"/>
      <c r="BK133" s="739"/>
      <c r="BL133" s="737"/>
      <c r="BM133" s="737"/>
      <c r="BN133" s="737"/>
      <c r="BO133" s="737"/>
      <c r="BP133" s="737"/>
      <c r="BQ133" s="737"/>
      <c r="BR133" s="737"/>
      <c r="BS133" s="737"/>
      <c r="BT133" s="737"/>
      <c r="BU133" s="737"/>
      <c r="BV133" s="1324"/>
      <c r="BX133" s="739"/>
      <c r="BY133" s="737"/>
      <c r="BZ133" s="737"/>
      <c r="CA133" s="737"/>
      <c r="CB133" s="737"/>
      <c r="CC133" s="737"/>
      <c r="CD133" s="738"/>
      <c r="CE133" s="739"/>
      <c r="CF133" s="737"/>
      <c r="CG133" s="737"/>
      <c r="CH133" s="737"/>
      <c r="CI133" s="737"/>
      <c r="CJ133" s="737"/>
      <c r="CK133" s="738"/>
      <c r="CL133" s="739"/>
      <c r="CM133" s="737"/>
      <c r="CN133" s="737"/>
      <c r="CO133" s="737"/>
      <c r="CP133" s="737"/>
      <c r="CQ133" s="737"/>
      <c r="CR133" s="738"/>
      <c r="CS133" s="739"/>
      <c r="CT133" s="737"/>
      <c r="CU133" s="737"/>
      <c r="CV133" s="737"/>
      <c r="CW133" s="737"/>
      <c r="CX133" s="737"/>
      <c r="CY133" s="738"/>
      <c r="CZ133" s="739"/>
      <c r="DA133" s="737"/>
      <c r="DB133" s="737"/>
      <c r="DC133" s="737"/>
      <c r="DD133" s="737"/>
      <c r="DE133" s="737"/>
      <c r="DF133" s="738"/>
      <c r="DG133" s="739"/>
      <c r="DH133" s="737"/>
      <c r="DI133" s="737"/>
      <c r="DJ133" s="737"/>
      <c r="DK133" s="737"/>
      <c r="DL133" s="737"/>
      <c r="DM133" s="738"/>
      <c r="DN133" s="739"/>
      <c r="DO133" s="737"/>
      <c r="DP133" s="737"/>
      <c r="DQ133" s="737"/>
      <c r="DR133" s="737"/>
      <c r="DS133" s="737"/>
      <c r="DT133" s="738"/>
      <c r="DU133" s="739"/>
      <c r="DV133" s="737"/>
      <c r="DW133" s="737"/>
      <c r="DX133" s="737"/>
      <c r="DY133" s="737"/>
      <c r="DZ133" s="737"/>
      <c r="EA133" s="738"/>
      <c r="EB133" s="739"/>
      <c r="EC133" s="737"/>
      <c r="ED133" s="737"/>
      <c r="EE133" s="737"/>
      <c r="EF133" s="737"/>
      <c r="EG133" s="737"/>
      <c r="EH133" s="738"/>
      <c r="EI133" s="739"/>
      <c r="EJ133" s="737"/>
      <c r="EK133" s="737"/>
      <c r="EL133" s="737"/>
      <c r="EM133" s="737"/>
      <c r="EN133" s="737"/>
      <c r="EO133" s="738"/>
      <c r="EP133" s="739"/>
      <c r="EQ133" s="737"/>
      <c r="ER133" s="737"/>
      <c r="ES133" s="737"/>
      <c r="ET133" s="737"/>
      <c r="EU133" s="737"/>
      <c r="EV133" s="738"/>
      <c r="EW133" s="739"/>
      <c r="EX133" s="737"/>
      <c r="EY133" s="737"/>
      <c r="EZ133" s="737"/>
      <c r="FA133" s="737"/>
      <c r="FB133" s="737"/>
      <c r="FC133" s="738"/>
    </row>
    <row r="134" spans="2:159" ht="14.4" thickBot="1">
      <c r="B134" s="1327"/>
      <c r="C134" s="739"/>
      <c r="D134" s="737"/>
      <c r="E134" s="1323"/>
      <c r="F134" s="1323"/>
      <c r="G134" s="1323"/>
      <c r="H134" s="1323"/>
      <c r="I134" s="1323"/>
      <c r="J134" s="737"/>
      <c r="K134" s="737"/>
      <c r="L134" s="737"/>
      <c r="M134" s="737"/>
      <c r="N134" s="738"/>
      <c r="O134" s="739"/>
      <c r="P134" s="737"/>
      <c r="Q134" s="737"/>
      <c r="R134" s="737"/>
      <c r="S134" s="737"/>
      <c r="T134" s="737"/>
      <c r="U134" s="737"/>
      <c r="V134" s="737"/>
      <c r="W134" s="737"/>
      <c r="X134" s="737"/>
      <c r="Y134" s="737"/>
      <c r="Z134" s="738"/>
      <c r="AA134" s="739"/>
      <c r="AB134" s="737"/>
      <c r="AC134" s="737"/>
      <c r="AD134" s="737"/>
      <c r="AE134" s="737"/>
      <c r="AF134" s="737"/>
      <c r="AG134" s="737"/>
      <c r="AH134" s="737"/>
      <c r="AI134" s="737"/>
      <c r="AJ134" s="737"/>
      <c r="AK134" s="737"/>
      <c r="AL134" s="738"/>
      <c r="AM134" s="739"/>
      <c r="AN134" s="737"/>
      <c r="AO134" s="737"/>
      <c r="AP134" s="737"/>
      <c r="AQ134" s="737"/>
      <c r="AR134" s="737"/>
      <c r="AS134" s="737"/>
      <c r="AT134" s="737"/>
      <c r="AU134" s="737"/>
      <c r="AV134" s="737"/>
      <c r="AW134" s="737"/>
      <c r="AX134" s="738"/>
      <c r="AY134" s="739"/>
      <c r="AZ134" s="737"/>
      <c r="BA134" s="737"/>
      <c r="BB134" s="737"/>
      <c r="BC134" s="737"/>
      <c r="BD134" s="737"/>
      <c r="BE134" s="737"/>
      <c r="BF134" s="737"/>
      <c r="BG134" s="737"/>
      <c r="BH134" s="737"/>
      <c r="BI134" s="737"/>
      <c r="BJ134" s="738"/>
      <c r="BK134" s="739"/>
      <c r="BL134" s="737"/>
      <c r="BM134" s="737"/>
      <c r="BN134" s="737"/>
      <c r="BO134" s="737"/>
      <c r="BP134" s="737"/>
      <c r="BQ134" s="737"/>
      <c r="BR134" s="737"/>
      <c r="BS134" s="737"/>
      <c r="BT134" s="737"/>
      <c r="BU134" s="737"/>
      <c r="BV134" s="1324"/>
      <c r="BX134" s="739"/>
      <c r="BY134" s="737"/>
      <c r="BZ134" s="737"/>
      <c r="CA134" s="737"/>
      <c r="CB134" s="737"/>
      <c r="CC134" s="737"/>
      <c r="CD134" s="738"/>
      <c r="CE134" s="739"/>
      <c r="CF134" s="737"/>
      <c r="CG134" s="737"/>
      <c r="CH134" s="737"/>
      <c r="CI134" s="737"/>
      <c r="CJ134" s="737"/>
      <c r="CK134" s="738"/>
      <c r="CL134" s="739"/>
      <c r="CM134" s="737"/>
      <c r="CN134" s="737"/>
      <c r="CO134" s="737"/>
      <c r="CP134" s="737"/>
      <c r="CQ134" s="737"/>
      <c r="CR134" s="738"/>
      <c r="CS134" s="739"/>
      <c r="CT134" s="737"/>
      <c r="CU134" s="737"/>
      <c r="CV134" s="737"/>
      <c r="CW134" s="737"/>
      <c r="CX134" s="737"/>
      <c r="CY134" s="738"/>
      <c r="CZ134" s="739"/>
      <c r="DA134" s="737"/>
      <c r="DB134" s="737"/>
      <c r="DC134" s="737"/>
      <c r="DD134" s="737"/>
      <c r="DE134" s="737"/>
      <c r="DF134" s="738"/>
      <c r="DG134" s="739"/>
      <c r="DH134" s="737"/>
      <c r="DI134" s="737"/>
      <c r="DJ134" s="737"/>
      <c r="DK134" s="737"/>
      <c r="DL134" s="737"/>
      <c r="DM134" s="738"/>
      <c r="DN134" s="739"/>
      <c r="DO134" s="737"/>
      <c r="DP134" s="737"/>
      <c r="DQ134" s="737"/>
      <c r="DR134" s="737"/>
      <c r="DS134" s="737"/>
      <c r="DT134" s="738"/>
      <c r="DU134" s="739"/>
      <c r="DV134" s="737"/>
      <c r="DW134" s="737"/>
      <c r="DX134" s="737"/>
      <c r="DY134" s="737"/>
      <c r="DZ134" s="737"/>
      <c r="EA134" s="738"/>
      <c r="EB134" s="739"/>
      <c r="EC134" s="737"/>
      <c r="ED134" s="737"/>
      <c r="EE134" s="737"/>
      <c r="EF134" s="737"/>
      <c r="EG134" s="737"/>
      <c r="EH134" s="738"/>
      <c r="EI134" s="739"/>
      <c r="EJ134" s="737"/>
      <c r="EK134" s="737"/>
      <c r="EL134" s="737"/>
      <c r="EM134" s="737"/>
      <c r="EN134" s="737"/>
      <c r="EO134" s="738"/>
      <c r="EP134" s="739"/>
      <c r="EQ134" s="737"/>
      <c r="ER134" s="737"/>
      <c r="ES134" s="737"/>
      <c r="ET134" s="737"/>
      <c r="EU134" s="737"/>
      <c r="EV134" s="738"/>
      <c r="EW134" s="739"/>
      <c r="EX134" s="737"/>
      <c r="EY134" s="737"/>
      <c r="EZ134" s="737"/>
      <c r="FA134" s="737"/>
      <c r="FB134" s="737"/>
      <c r="FC134" s="738"/>
    </row>
    <row r="135" spans="2:159">
      <c r="B135" s="171" t="s">
        <v>326</v>
      </c>
      <c r="C135" s="739"/>
      <c r="D135" s="737"/>
      <c r="E135" s="1323"/>
      <c r="F135" s="1323"/>
      <c r="G135" s="1323"/>
      <c r="H135" s="1323"/>
      <c r="I135" s="1323"/>
      <c r="J135" s="737"/>
      <c r="K135" s="737"/>
      <c r="L135" s="737"/>
      <c r="M135" s="737"/>
      <c r="N135" s="738"/>
      <c r="O135" s="739"/>
      <c r="P135" s="737"/>
      <c r="Q135" s="737"/>
      <c r="R135" s="737"/>
      <c r="S135" s="737"/>
      <c r="T135" s="737"/>
      <c r="U135" s="737"/>
      <c r="V135" s="737"/>
      <c r="W135" s="737"/>
      <c r="X135" s="737"/>
      <c r="Y135" s="737"/>
      <c r="Z135" s="738"/>
      <c r="AA135" s="739"/>
      <c r="AB135" s="737"/>
      <c r="AC135" s="737"/>
      <c r="AD135" s="737"/>
      <c r="AE135" s="737"/>
      <c r="AF135" s="737"/>
      <c r="AG135" s="737"/>
      <c r="AH135" s="737"/>
      <c r="AI135" s="737"/>
      <c r="AJ135" s="737"/>
      <c r="AK135" s="737"/>
      <c r="AL135" s="738"/>
      <c r="AM135" s="739"/>
      <c r="AN135" s="737"/>
      <c r="AO135" s="737"/>
      <c r="AP135" s="737"/>
      <c r="AQ135" s="737"/>
      <c r="AR135" s="737"/>
      <c r="AS135" s="737"/>
      <c r="AT135" s="737"/>
      <c r="AU135" s="737"/>
      <c r="AV135" s="737"/>
      <c r="AW135" s="737"/>
      <c r="AX135" s="738"/>
      <c r="AY135" s="739"/>
      <c r="AZ135" s="737"/>
      <c r="BA135" s="737"/>
      <c r="BB135" s="737"/>
      <c r="BC135" s="737"/>
      <c r="BD135" s="737"/>
      <c r="BE135" s="737"/>
      <c r="BF135" s="737"/>
      <c r="BG135" s="737"/>
      <c r="BH135" s="737"/>
      <c r="BI135" s="737"/>
      <c r="BJ135" s="738"/>
      <c r="BK135" s="739"/>
      <c r="BL135" s="737"/>
      <c r="BM135" s="737"/>
      <c r="BN135" s="737"/>
      <c r="BO135" s="737"/>
      <c r="BP135" s="737"/>
      <c r="BQ135" s="737"/>
      <c r="BR135" s="737"/>
      <c r="BS135" s="737"/>
      <c r="BT135" s="737"/>
      <c r="BU135" s="737"/>
      <c r="BV135" s="1324"/>
      <c r="BX135" s="739"/>
      <c r="BY135" s="737"/>
      <c r="BZ135" s="737"/>
      <c r="CA135" s="737"/>
      <c r="CB135" s="737"/>
      <c r="CC135" s="737"/>
      <c r="CD135" s="738"/>
      <c r="CE135" s="739"/>
      <c r="CF135" s="737"/>
      <c r="CG135" s="737"/>
      <c r="CH135" s="737"/>
      <c r="CI135" s="737"/>
      <c r="CJ135" s="737"/>
      <c r="CK135" s="738"/>
      <c r="CL135" s="739"/>
      <c r="CM135" s="737"/>
      <c r="CN135" s="737"/>
      <c r="CO135" s="737"/>
      <c r="CP135" s="737"/>
      <c r="CQ135" s="737"/>
      <c r="CR135" s="738"/>
      <c r="CS135" s="739"/>
      <c r="CT135" s="737"/>
      <c r="CU135" s="737"/>
      <c r="CV135" s="737"/>
      <c r="CW135" s="737"/>
      <c r="CX135" s="737"/>
      <c r="CY135" s="738"/>
      <c r="CZ135" s="739"/>
      <c r="DA135" s="737"/>
      <c r="DB135" s="737"/>
      <c r="DC135" s="737"/>
      <c r="DD135" s="737"/>
      <c r="DE135" s="737"/>
      <c r="DF135" s="738"/>
      <c r="DG135" s="739"/>
      <c r="DH135" s="737"/>
      <c r="DI135" s="737"/>
      <c r="DJ135" s="737"/>
      <c r="DK135" s="737"/>
      <c r="DL135" s="737"/>
      <c r="DM135" s="738"/>
      <c r="DN135" s="739"/>
      <c r="DO135" s="737"/>
      <c r="DP135" s="737"/>
      <c r="DQ135" s="737"/>
      <c r="DR135" s="737"/>
      <c r="DS135" s="737"/>
      <c r="DT135" s="738"/>
      <c r="DU135" s="739"/>
      <c r="DV135" s="737"/>
      <c r="DW135" s="737"/>
      <c r="DX135" s="737"/>
      <c r="DY135" s="737"/>
      <c r="DZ135" s="737"/>
      <c r="EA135" s="738"/>
      <c r="EB135" s="739"/>
      <c r="EC135" s="737"/>
      <c r="ED135" s="737"/>
      <c r="EE135" s="737"/>
      <c r="EF135" s="737"/>
      <c r="EG135" s="737"/>
      <c r="EH135" s="738"/>
      <c r="EI135" s="739"/>
      <c r="EJ135" s="737"/>
      <c r="EK135" s="737"/>
      <c r="EL135" s="737"/>
      <c r="EM135" s="737"/>
      <c r="EN135" s="737"/>
      <c r="EO135" s="738"/>
      <c r="EP135" s="739"/>
      <c r="EQ135" s="737"/>
      <c r="ER135" s="737"/>
      <c r="ES135" s="737"/>
      <c r="ET135" s="737"/>
      <c r="EU135" s="737"/>
      <c r="EV135" s="738"/>
      <c r="EW135" s="739"/>
      <c r="EX135" s="737"/>
      <c r="EY135" s="737"/>
      <c r="EZ135" s="737"/>
      <c r="FA135" s="737"/>
      <c r="FB135" s="737"/>
      <c r="FC135" s="738"/>
    </row>
    <row r="136" spans="2:159">
      <c r="B136" s="743" t="s">
        <v>325</v>
      </c>
      <c r="C136" s="739"/>
      <c r="D136" s="737"/>
      <c r="E136" s="1323"/>
      <c r="F136" s="1323"/>
      <c r="G136" s="1323"/>
      <c r="H136" s="1323"/>
      <c r="I136" s="1323"/>
      <c r="J136" s="737"/>
      <c r="K136" s="737"/>
      <c r="L136" s="737"/>
      <c r="M136" s="737"/>
      <c r="N136" s="738"/>
      <c r="O136" s="739"/>
      <c r="P136" s="737"/>
      <c r="Q136" s="737"/>
      <c r="R136" s="737"/>
      <c r="S136" s="737"/>
      <c r="T136" s="737"/>
      <c r="U136" s="737"/>
      <c r="V136" s="737"/>
      <c r="W136" s="737"/>
      <c r="X136" s="737"/>
      <c r="Y136" s="737"/>
      <c r="Z136" s="738"/>
      <c r="AA136" s="739"/>
      <c r="AB136" s="737"/>
      <c r="AC136" s="737"/>
      <c r="AD136" s="737"/>
      <c r="AE136" s="737"/>
      <c r="AF136" s="737"/>
      <c r="AG136" s="737"/>
      <c r="AH136" s="737"/>
      <c r="AI136" s="737"/>
      <c r="AJ136" s="737"/>
      <c r="AK136" s="737"/>
      <c r="AL136" s="738"/>
      <c r="AM136" s="739"/>
      <c r="AN136" s="737"/>
      <c r="AO136" s="737"/>
      <c r="AP136" s="737"/>
      <c r="AQ136" s="737"/>
      <c r="AR136" s="737"/>
      <c r="AS136" s="737"/>
      <c r="AT136" s="737"/>
      <c r="AU136" s="737"/>
      <c r="AV136" s="737"/>
      <c r="AW136" s="737"/>
      <c r="AX136" s="738"/>
      <c r="AY136" s="739"/>
      <c r="AZ136" s="737"/>
      <c r="BA136" s="737"/>
      <c r="BB136" s="737"/>
      <c r="BC136" s="737"/>
      <c r="BD136" s="737"/>
      <c r="BE136" s="737"/>
      <c r="BF136" s="737"/>
      <c r="BG136" s="737"/>
      <c r="BH136" s="737"/>
      <c r="BI136" s="737"/>
      <c r="BJ136" s="738"/>
      <c r="BK136" s="739"/>
      <c r="BL136" s="737"/>
      <c r="BM136" s="737"/>
      <c r="BN136" s="737"/>
      <c r="BO136" s="737"/>
      <c r="BP136" s="737"/>
      <c r="BQ136" s="737"/>
      <c r="BR136" s="737"/>
      <c r="BS136" s="737"/>
      <c r="BT136" s="737"/>
      <c r="BU136" s="737"/>
      <c r="BV136" s="1324"/>
      <c r="BX136" s="739"/>
      <c r="BY136" s="737"/>
      <c r="BZ136" s="737"/>
      <c r="CA136" s="737"/>
      <c r="CB136" s="737"/>
      <c r="CC136" s="737"/>
      <c r="CD136" s="738"/>
      <c r="CE136" s="739"/>
      <c r="CF136" s="737"/>
      <c r="CG136" s="737"/>
      <c r="CH136" s="737"/>
      <c r="CI136" s="737"/>
      <c r="CJ136" s="737"/>
      <c r="CK136" s="738"/>
      <c r="CL136" s="739"/>
      <c r="CM136" s="737"/>
      <c r="CN136" s="737"/>
      <c r="CO136" s="737"/>
      <c r="CP136" s="737"/>
      <c r="CQ136" s="737"/>
      <c r="CR136" s="738"/>
      <c r="CS136" s="739"/>
      <c r="CT136" s="737"/>
      <c r="CU136" s="737"/>
      <c r="CV136" s="737"/>
      <c r="CW136" s="737"/>
      <c r="CX136" s="737"/>
      <c r="CY136" s="738"/>
      <c r="CZ136" s="739"/>
      <c r="DA136" s="737"/>
      <c r="DB136" s="737"/>
      <c r="DC136" s="737"/>
      <c r="DD136" s="737"/>
      <c r="DE136" s="737"/>
      <c r="DF136" s="738"/>
      <c r="DG136" s="739"/>
      <c r="DH136" s="737"/>
      <c r="DI136" s="737"/>
      <c r="DJ136" s="737"/>
      <c r="DK136" s="737"/>
      <c r="DL136" s="737"/>
      <c r="DM136" s="738"/>
      <c r="DN136" s="739"/>
      <c r="DO136" s="737"/>
      <c r="DP136" s="737"/>
      <c r="DQ136" s="737"/>
      <c r="DR136" s="737"/>
      <c r="DS136" s="737"/>
      <c r="DT136" s="738"/>
      <c r="DU136" s="739"/>
      <c r="DV136" s="737"/>
      <c r="DW136" s="737"/>
      <c r="DX136" s="737"/>
      <c r="DY136" s="737"/>
      <c r="DZ136" s="737"/>
      <c r="EA136" s="738"/>
      <c r="EB136" s="739"/>
      <c r="EC136" s="737"/>
      <c r="ED136" s="737"/>
      <c r="EE136" s="737"/>
      <c r="EF136" s="737"/>
      <c r="EG136" s="737"/>
      <c r="EH136" s="738"/>
      <c r="EI136" s="739"/>
      <c r="EJ136" s="737"/>
      <c r="EK136" s="737"/>
      <c r="EL136" s="737"/>
      <c r="EM136" s="737"/>
      <c r="EN136" s="737"/>
      <c r="EO136" s="738"/>
      <c r="EP136" s="739"/>
      <c r="EQ136" s="737"/>
      <c r="ER136" s="737"/>
      <c r="ES136" s="737"/>
      <c r="ET136" s="737"/>
      <c r="EU136" s="737"/>
      <c r="EV136" s="738"/>
      <c r="EW136" s="739"/>
      <c r="EX136" s="737"/>
      <c r="EY136" s="737"/>
      <c r="EZ136" s="737"/>
      <c r="FA136" s="737"/>
      <c r="FB136" s="737"/>
      <c r="FC136" s="738"/>
    </row>
    <row r="137" spans="2:159">
      <c r="B137" s="743" t="s">
        <v>324</v>
      </c>
      <c r="C137" s="739"/>
      <c r="D137" s="737"/>
      <c r="E137" s="1323"/>
      <c r="F137" s="1323"/>
      <c r="G137" s="1323"/>
      <c r="H137" s="1323"/>
      <c r="I137" s="1323"/>
      <c r="J137" s="737"/>
      <c r="K137" s="737"/>
      <c r="L137" s="737"/>
      <c r="M137" s="737"/>
      <c r="N137" s="738"/>
      <c r="O137" s="739"/>
      <c r="P137" s="737"/>
      <c r="Q137" s="737"/>
      <c r="R137" s="737"/>
      <c r="S137" s="737"/>
      <c r="T137" s="737"/>
      <c r="U137" s="737"/>
      <c r="V137" s="737"/>
      <c r="W137" s="737"/>
      <c r="X137" s="737"/>
      <c r="Y137" s="737"/>
      <c r="Z137" s="738"/>
      <c r="AA137" s="739"/>
      <c r="AB137" s="737"/>
      <c r="AC137" s="737"/>
      <c r="AD137" s="737"/>
      <c r="AE137" s="737"/>
      <c r="AF137" s="737"/>
      <c r="AG137" s="737"/>
      <c r="AH137" s="737"/>
      <c r="AI137" s="737"/>
      <c r="AJ137" s="737"/>
      <c r="AK137" s="737"/>
      <c r="AL137" s="738"/>
      <c r="AM137" s="739"/>
      <c r="AN137" s="737"/>
      <c r="AO137" s="737"/>
      <c r="AP137" s="737"/>
      <c r="AQ137" s="737"/>
      <c r="AR137" s="737"/>
      <c r="AS137" s="737"/>
      <c r="AT137" s="737"/>
      <c r="AU137" s="737"/>
      <c r="AV137" s="737"/>
      <c r="AW137" s="737"/>
      <c r="AX137" s="738"/>
      <c r="AY137" s="739"/>
      <c r="AZ137" s="737"/>
      <c r="BA137" s="737"/>
      <c r="BB137" s="737"/>
      <c r="BC137" s="737"/>
      <c r="BD137" s="737"/>
      <c r="BE137" s="737"/>
      <c r="BF137" s="737"/>
      <c r="BG137" s="737"/>
      <c r="BH137" s="737"/>
      <c r="BI137" s="737"/>
      <c r="BJ137" s="738"/>
      <c r="BK137" s="739"/>
      <c r="BL137" s="737"/>
      <c r="BM137" s="737"/>
      <c r="BN137" s="737"/>
      <c r="BO137" s="737"/>
      <c r="BP137" s="737"/>
      <c r="BQ137" s="737"/>
      <c r="BR137" s="737"/>
      <c r="BS137" s="737"/>
      <c r="BT137" s="737"/>
      <c r="BU137" s="737"/>
      <c r="BV137" s="1324"/>
      <c r="BX137" s="739"/>
      <c r="BY137" s="737"/>
      <c r="BZ137" s="737"/>
      <c r="CA137" s="737"/>
      <c r="CB137" s="737"/>
      <c r="CC137" s="737"/>
      <c r="CD137" s="738"/>
      <c r="CE137" s="739"/>
      <c r="CF137" s="737"/>
      <c r="CG137" s="737"/>
      <c r="CH137" s="737"/>
      <c r="CI137" s="737"/>
      <c r="CJ137" s="737"/>
      <c r="CK137" s="738"/>
      <c r="CL137" s="739"/>
      <c r="CM137" s="737"/>
      <c r="CN137" s="737"/>
      <c r="CO137" s="737"/>
      <c r="CP137" s="737"/>
      <c r="CQ137" s="737"/>
      <c r="CR137" s="738"/>
      <c r="CS137" s="739"/>
      <c r="CT137" s="737"/>
      <c r="CU137" s="737"/>
      <c r="CV137" s="737"/>
      <c r="CW137" s="737"/>
      <c r="CX137" s="737"/>
      <c r="CY137" s="738"/>
      <c r="CZ137" s="739"/>
      <c r="DA137" s="737"/>
      <c r="DB137" s="737"/>
      <c r="DC137" s="737"/>
      <c r="DD137" s="737"/>
      <c r="DE137" s="737"/>
      <c r="DF137" s="738"/>
      <c r="DG137" s="739"/>
      <c r="DH137" s="737"/>
      <c r="DI137" s="737"/>
      <c r="DJ137" s="737"/>
      <c r="DK137" s="737"/>
      <c r="DL137" s="737"/>
      <c r="DM137" s="738"/>
      <c r="DN137" s="739"/>
      <c r="DO137" s="737"/>
      <c r="DP137" s="737"/>
      <c r="DQ137" s="737"/>
      <c r="DR137" s="737"/>
      <c r="DS137" s="737"/>
      <c r="DT137" s="738"/>
      <c r="DU137" s="739"/>
      <c r="DV137" s="737"/>
      <c r="DW137" s="737"/>
      <c r="DX137" s="737"/>
      <c r="DY137" s="737"/>
      <c r="DZ137" s="737"/>
      <c r="EA137" s="738"/>
      <c r="EB137" s="739"/>
      <c r="EC137" s="737"/>
      <c r="ED137" s="737"/>
      <c r="EE137" s="737"/>
      <c r="EF137" s="737"/>
      <c r="EG137" s="737"/>
      <c r="EH137" s="738"/>
      <c r="EI137" s="739"/>
      <c r="EJ137" s="737"/>
      <c r="EK137" s="737"/>
      <c r="EL137" s="737"/>
      <c r="EM137" s="737"/>
      <c r="EN137" s="737"/>
      <c r="EO137" s="738"/>
      <c r="EP137" s="739"/>
      <c r="EQ137" s="737"/>
      <c r="ER137" s="737"/>
      <c r="ES137" s="737"/>
      <c r="ET137" s="737"/>
      <c r="EU137" s="737"/>
      <c r="EV137" s="738"/>
      <c r="EW137" s="739"/>
      <c r="EX137" s="737"/>
      <c r="EY137" s="737"/>
      <c r="EZ137" s="737"/>
      <c r="FA137" s="737"/>
      <c r="FB137" s="737"/>
      <c r="FC137" s="738"/>
    </row>
    <row r="138" spans="2:159">
      <c r="B138" s="743" t="s">
        <v>323</v>
      </c>
      <c r="C138" s="739"/>
      <c r="D138" s="737"/>
      <c r="E138" s="1323"/>
      <c r="F138" s="1323"/>
      <c r="G138" s="1323"/>
      <c r="H138" s="1323"/>
      <c r="I138" s="1323"/>
      <c r="J138" s="737"/>
      <c r="K138" s="737"/>
      <c r="L138" s="737"/>
      <c r="M138" s="737"/>
      <c r="N138" s="738"/>
      <c r="O138" s="739"/>
      <c r="P138" s="737"/>
      <c r="Q138" s="737"/>
      <c r="R138" s="737"/>
      <c r="S138" s="737"/>
      <c r="T138" s="737"/>
      <c r="U138" s="737"/>
      <c r="V138" s="737"/>
      <c r="W138" s="737"/>
      <c r="X138" s="737"/>
      <c r="Y138" s="737"/>
      <c r="Z138" s="738"/>
      <c r="AA138" s="739"/>
      <c r="AB138" s="737"/>
      <c r="AC138" s="737"/>
      <c r="AD138" s="737"/>
      <c r="AE138" s="737"/>
      <c r="AF138" s="737"/>
      <c r="AG138" s="737"/>
      <c r="AH138" s="737"/>
      <c r="AI138" s="737"/>
      <c r="AJ138" s="737"/>
      <c r="AK138" s="737"/>
      <c r="AL138" s="738"/>
      <c r="AM138" s="739"/>
      <c r="AN138" s="737"/>
      <c r="AO138" s="737"/>
      <c r="AP138" s="737"/>
      <c r="AQ138" s="737"/>
      <c r="AR138" s="737"/>
      <c r="AS138" s="737"/>
      <c r="AT138" s="737"/>
      <c r="AU138" s="737"/>
      <c r="AV138" s="737"/>
      <c r="AW138" s="737"/>
      <c r="AX138" s="738"/>
      <c r="AY138" s="739"/>
      <c r="AZ138" s="737"/>
      <c r="BA138" s="737"/>
      <c r="BB138" s="737"/>
      <c r="BC138" s="737"/>
      <c r="BD138" s="737"/>
      <c r="BE138" s="737"/>
      <c r="BF138" s="737"/>
      <c r="BG138" s="737"/>
      <c r="BH138" s="737"/>
      <c r="BI138" s="737"/>
      <c r="BJ138" s="738"/>
      <c r="BK138" s="739"/>
      <c r="BL138" s="737"/>
      <c r="BM138" s="737"/>
      <c r="BN138" s="737"/>
      <c r="BO138" s="737"/>
      <c r="BP138" s="737"/>
      <c r="BQ138" s="737"/>
      <c r="BR138" s="737"/>
      <c r="BS138" s="737"/>
      <c r="BT138" s="737"/>
      <c r="BU138" s="737"/>
      <c r="BV138" s="1324"/>
      <c r="BX138" s="739"/>
      <c r="BY138" s="737"/>
      <c r="BZ138" s="737"/>
      <c r="CA138" s="737"/>
      <c r="CB138" s="737"/>
      <c r="CC138" s="737"/>
      <c r="CD138" s="738"/>
      <c r="CE138" s="739"/>
      <c r="CF138" s="737"/>
      <c r="CG138" s="737"/>
      <c r="CH138" s="737"/>
      <c r="CI138" s="737"/>
      <c r="CJ138" s="737"/>
      <c r="CK138" s="738"/>
      <c r="CL138" s="739"/>
      <c r="CM138" s="737"/>
      <c r="CN138" s="737"/>
      <c r="CO138" s="737"/>
      <c r="CP138" s="737"/>
      <c r="CQ138" s="737"/>
      <c r="CR138" s="738"/>
      <c r="CS138" s="739"/>
      <c r="CT138" s="737"/>
      <c r="CU138" s="737"/>
      <c r="CV138" s="737"/>
      <c r="CW138" s="737"/>
      <c r="CX138" s="737"/>
      <c r="CY138" s="738"/>
      <c r="CZ138" s="739"/>
      <c r="DA138" s="737"/>
      <c r="DB138" s="737"/>
      <c r="DC138" s="737"/>
      <c r="DD138" s="737"/>
      <c r="DE138" s="737"/>
      <c r="DF138" s="738"/>
      <c r="DG138" s="739"/>
      <c r="DH138" s="737"/>
      <c r="DI138" s="737"/>
      <c r="DJ138" s="737"/>
      <c r="DK138" s="737"/>
      <c r="DL138" s="737"/>
      <c r="DM138" s="738"/>
      <c r="DN138" s="739"/>
      <c r="DO138" s="737"/>
      <c r="DP138" s="737"/>
      <c r="DQ138" s="737"/>
      <c r="DR138" s="737"/>
      <c r="DS138" s="737"/>
      <c r="DT138" s="738"/>
      <c r="DU138" s="739"/>
      <c r="DV138" s="737"/>
      <c r="DW138" s="737"/>
      <c r="DX138" s="737"/>
      <c r="DY138" s="737"/>
      <c r="DZ138" s="737"/>
      <c r="EA138" s="738"/>
      <c r="EB138" s="739"/>
      <c r="EC138" s="737"/>
      <c r="ED138" s="737"/>
      <c r="EE138" s="737"/>
      <c r="EF138" s="737"/>
      <c r="EG138" s="737"/>
      <c r="EH138" s="738"/>
      <c r="EI138" s="739"/>
      <c r="EJ138" s="737"/>
      <c r="EK138" s="737"/>
      <c r="EL138" s="737"/>
      <c r="EM138" s="737"/>
      <c r="EN138" s="737"/>
      <c r="EO138" s="738"/>
      <c r="EP138" s="739"/>
      <c r="EQ138" s="737"/>
      <c r="ER138" s="737"/>
      <c r="ES138" s="737"/>
      <c r="ET138" s="737"/>
      <c r="EU138" s="737"/>
      <c r="EV138" s="738"/>
      <c r="EW138" s="739"/>
      <c r="EX138" s="737"/>
      <c r="EY138" s="737"/>
      <c r="EZ138" s="737"/>
      <c r="FA138" s="737"/>
      <c r="FB138" s="737"/>
      <c r="FC138" s="738"/>
    </row>
    <row r="139" spans="2:159" ht="14.4" thickBot="1">
      <c r="B139" s="1327"/>
      <c r="C139" s="739"/>
      <c r="D139" s="737"/>
      <c r="E139" s="1323"/>
      <c r="F139" s="1323"/>
      <c r="G139" s="1323"/>
      <c r="H139" s="1323"/>
      <c r="I139" s="1323"/>
      <c r="J139" s="737"/>
      <c r="K139" s="737"/>
      <c r="L139" s="737"/>
      <c r="M139" s="737"/>
      <c r="N139" s="738"/>
      <c r="O139" s="739"/>
      <c r="P139" s="737"/>
      <c r="Q139" s="737"/>
      <c r="R139" s="737"/>
      <c r="S139" s="737"/>
      <c r="T139" s="737"/>
      <c r="U139" s="737"/>
      <c r="V139" s="737"/>
      <c r="W139" s="737"/>
      <c r="X139" s="737"/>
      <c r="Y139" s="737"/>
      <c r="Z139" s="738"/>
      <c r="AA139" s="739"/>
      <c r="AB139" s="737"/>
      <c r="AC139" s="737"/>
      <c r="AD139" s="737"/>
      <c r="AE139" s="737"/>
      <c r="AF139" s="737"/>
      <c r="AG139" s="737"/>
      <c r="AH139" s="737"/>
      <c r="AI139" s="737"/>
      <c r="AJ139" s="737"/>
      <c r="AK139" s="737"/>
      <c r="AL139" s="738"/>
      <c r="AM139" s="739"/>
      <c r="AN139" s="737"/>
      <c r="AO139" s="737"/>
      <c r="AP139" s="737"/>
      <c r="AQ139" s="737"/>
      <c r="AR139" s="737"/>
      <c r="AS139" s="737"/>
      <c r="AT139" s="737"/>
      <c r="AU139" s="737"/>
      <c r="AV139" s="737"/>
      <c r="AW139" s="737"/>
      <c r="AX139" s="738"/>
      <c r="AY139" s="739"/>
      <c r="AZ139" s="737"/>
      <c r="BA139" s="737"/>
      <c r="BB139" s="737"/>
      <c r="BC139" s="737"/>
      <c r="BD139" s="737"/>
      <c r="BE139" s="737"/>
      <c r="BF139" s="737"/>
      <c r="BG139" s="737"/>
      <c r="BH139" s="737"/>
      <c r="BI139" s="737"/>
      <c r="BJ139" s="738"/>
      <c r="BK139" s="739"/>
      <c r="BL139" s="737"/>
      <c r="BM139" s="737"/>
      <c r="BN139" s="737"/>
      <c r="BO139" s="737"/>
      <c r="BP139" s="737"/>
      <c r="BQ139" s="737"/>
      <c r="BR139" s="737"/>
      <c r="BS139" s="737"/>
      <c r="BT139" s="737"/>
      <c r="BU139" s="737"/>
      <c r="BV139" s="1324"/>
      <c r="BX139" s="739"/>
      <c r="BY139" s="737"/>
      <c r="BZ139" s="737"/>
      <c r="CA139" s="737"/>
      <c r="CB139" s="737"/>
      <c r="CC139" s="737"/>
      <c r="CD139" s="738"/>
      <c r="CE139" s="739"/>
      <c r="CF139" s="737"/>
      <c r="CG139" s="737"/>
      <c r="CH139" s="737"/>
      <c r="CI139" s="737"/>
      <c r="CJ139" s="737"/>
      <c r="CK139" s="738"/>
      <c r="CL139" s="739"/>
      <c r="CM139" s="737"/>
      <c r="CN139" s="737"/>
      <c r="CO139" s="737"/>
      <c r="CP139" s="737"/>
      <c r="CQ139" s="737"/>
      <c r="CR139" s="738"/>
      <c r="CS139" s="739"/>
      <c r="CT139" s="737"/>
      <c r="CU139" s="737"/>
      <c r="CV139" s="737"/>
      <c r="CW139" s="737"/>
      <c r="CX139" s="737"/>
      <c r="CY139" s="738"/>
      <c r="CZ139" s="739"/>
      <c r="DA139" s="737"/>
      <c r="DB139" s="737"/>
      <c r="DC139" s="737"/>
      <c r="DD139" s="737"/>
      <c r="DE139" s="737"/>
      <c r="DF139" s="738"/>
      <c r="DG139" s="739"/>
      <c r="DH139" s="737"/>
      <c r="DI139" s="737"/>
      <c r="DJ139" s="737"/>
      <c r="DK139" s="737"/>
      <c r="DL139" s="737"/>
      <c r="DM139" s="738"/>
      <c r="DN139" s="739"/>
      <c r="DO139" s="737"/>
      <c r="DP139" s="737"/>
      <c r="DQ139" s="737"/>
      <c r="DR139" s="737"/>
      <c r="DS139" s="737"/>
      <c r="DT139" s="738"/>
      <c r="DU139" s="739"/>
      <c r="DV139" s="737"/>
      <c r="DW139" s="737"/>
      <c r="DX139" s="737"/>
      <c r="DY139" s="737"/>
      <c r="DZ139" s="737"/>
      <c r="EA139" s="738"/>
      <c r="EB139" s="739"/>
      <c r="EC139" s="737"/>
      <c r="ED139" s="737"/>
      <c r="EE139" s="737"/>
      <c r="EF139" s="737"/>
      <c r="EG139" s="737"/>
      <c r="EH139" s="738"/>
      <c r="EI139" s="739"/>
      <c r="EJ139" s="737"/>
      <c r="EK139" s="737"/>
      <c r="EL139" s="737"/>
      <c r="EM139" s="737"/>
      <c r="EN139" s="737"/>
      <c r="EO139" s="738"/>
      <c r="EP139" s="739"/>
      <c r="EQ139" s="737"/>
      <c r="ER139" s="737"/>
      <c r="ES139" s="737"/>
      <c r="ET139" s="737"/>
      <c r="EU139" s="737"/>
      <c r="EV139" s="738"/>
      <c r="EW139" s="739"/>
      <c r="EX139" s="737"/>
      <c r="EY139" s="737"/>
      <c r="EZ139" s="737"/>
      <c r="FA139" s="737"/>
      <c r="FB139" s="737"/>
      <c r="FC139" s="738"/>
    </row>
    <row r="140" spans="2:159">
      <c r="B140" s="171" t="s">
        <v>322</v>
      </c>
      <c r="C140" s="739"/>
      <c r="D140" s="737"/>
      <c r="E140" s="1323"/>
      <c r="F140" s="1323"/>
      <c r="G140" s="1323"/>
      <c r="H140" s="1323"/>
      <c r="I140" s="1323"/>
      <c r="J140" s="737"/>
      <c r="K140" s="737"/>
      <c r="L140" s="737"/>
      <c r="M140" s="737"/>
      <c r="N140" s="738"/>
      <c r="O140" s="739"/>
      <c r="P140" s="737"/>
      <c r="Q140" s="737"/>
      <c r="R140" s="737"/>
      <c r="S140" s="737"/>
      <c r="T140" s="737"/>
      <c r="U140" s="737"/>
      <c r="V140" s="737"/>
      <c r="W140" s="737"/>
      <c r="X140" s="737"/>
      <c r="Y140" s="737"/>
      <c r="Z140" s="738"/>
      <c r="AA140" s="739"/>
      <c r="AB140" s="737"/>
      <c r="AC140" s="737"/>
      <c r="AD140" s="737"/>
      <c r="AE140" s="737"/>
      <c r="AF140" s="737"/>
      <c r="AG140" s="737"/>
      <c r="AH140" s="737"/>
      <c r="AI140" s="737"/>
      <c r="AJ140" s="737"/>
      <c r="AK140" s="737"/>
      <c r="AL140" s="738"/>
      <c r="AM140" s="739"/>
      <c r="AN140" s="737"/>
      <c r="AO140" s="737"/>
      <c r="AP140" s="737"/>
      <c r="AQ140" s="737"/>
      <c r="AR140" s="737"/>
      <c r="AS140" s="737"/>
      <c r="AT140" s="737"/>
      <c r="AU140" s="737"/>
      <c r="AV140" s="737"/>
      <c r="AW140" s="737"/>
      <c r="AX140" s="738"/>
      <c r="AY140" s="739"/>
      <c r="AZ140" s="737"/>
      <c r="BA140" s="737"/>
      <c r="BB140" s="737"/>
      <c r="BC140" s="737"/>
      <c r="BD140" s="737"/>
      <c r="BE140" s="737"/>
      <c r="BF140" s="737"/>
      <c r="BG140" s="737"/>
      <c r="BH140" s="737"/>
      <c r="BI140" s="737"/>
      <c r="BJ140" s="738"/>
      <c r="BK140" s="739"/>
      <c r="BL140" s="737"/>
      <c r="BM140" s="737"/>
      <c r="BN140" s="737"/>
      <c r="BO140" s="737"/>
      <c r="BP140" s="737"/>
      <c r="BQ140" s="737"/>
      <c r="BR140" s="737"/>
      <c r="BS140" s="737"/>
      <c r="BT140" s="737"/>
      <c r="BU140" s="737"/>
      <c r="BV140" s="1324"/>
      <c r="BX140" s="739"/>
      <c r="BY140" s="737"/>
      <c r="BZ140" s="737"/>
      <c r="CA140" s="737"/>
      <c r="CB140" s="737"/>
      <c r="CC140" s="737"/>
      <c r="CD140" s="738"/>
      <c r="CE140" s="739"/>
      <c r="CF140" s="737"/>
      <c r="CG140" s="737"/>
      <c r="CH140" s="737"/>
      <c r="CI140" s="737"/>
      <c r="CJ140" s="737"/>
      <c r="CK140" s="738"/>
      <c r="CL140" s="739"/>
      <c r="CM140" s="737"/>
      <c r="CN140" s="737"/>
      <c r="CO140" s="737"/>
      <c r="CP140" s="737"/>
      <c r="CQ140" s="737"/>
      <c r="CR140" s="738"/>
      <c r="CS140" s="739"/>
      <c r="CT140" s="737"/>
      <c r="CU140" s="737"/>
      <c r="CV140" s="737"/>
      <c r="CW140" s="737"/>
      <c r="CX140" s="737"/>
      <c r="CY140" s="738"/>
      <c r="CZ140" s="739"/>
      <c r="DA140" s="737"/>
      <c r="DB140" s="737"/>
      <c r="DC140" s="737"/>
      <c r="DD140" s="737"/>
      <c r="DE140" s="737"/>
      <c r="DF140" s="738"/>
      <c r="DG140" s="739"/>
      <c r="DH140" s="737"/>
      <c r="DI140" s="737"/>
      <c r="DJ140" s="737"/>
      <c r="DK140" s="737"/>
      <c r="DL140" s="737"/>
      <c r="DM140" s="738"/>
      <c r="DN140" s="739"/>
      <c r="DO140" s="737"/>
      <c r="DP140" s="737"/>
      <c r="DQ140" s="737"/>
      <c r="DR140" s="737"/>
      <c r="DS140" s="737"/>
      <c r="DT140" s="738"/>
      <c r="DU140" s="739"/>
      <c r="DV140" s="737"/>
      <c r="DW140" s="737"/>
      <c r="DX140" s="737"/>
      <c r="DY140" s="737"/>
      <c r="DZ140" s="737"/>
      <c r="EA140" s="738"/>
      <c r="EB140" s="739"/>
      <c r="EC140" s="737"/>
      <c r="ED140" s="737"/>
      <c r="EE140" s="737"/>
      <c r="EF140" s="737"/>
      <c r="EG140" s="737"/>
      <c r="EH140" s="738"/>
      <c r="EI140" s="739"/>
      <c r="EJ140" s="737"/>
      <c r="EK140" s="737"/>
      <c r="EL140" s="737"/>
      <c r="EM140" s="737"/>
      <c r="EN140" s="737"/>
      <c r="EO140" s="738"/>
      <c r="EP140" s="739"/>
      <c r="EQ140" s="737"/>
      <c r="ER140" s="737"/>
      <c r="ES140" s="737"/>
      <c r="ET140" s="737"/>
      <c r="EU140" s="737"/>
      <c r="EV140" s="738"/>
      <c r="EW140" s="739"/>
      <c r="EX140" s="737"/>
      <c r="EY140" s="737"/>
      <c r="EZ140" s="737"/>
      <c r="FA140" s="737"/>
      <c r="FB140" s="737"/>
      <c r="FC140" s="738"/>
    </row>
    <row r="141" spans="2:159">
      <c r="B141" s="743" t="s">
        <v>321</v>
      </c>
      <c r="C141" s="739"/>
      <c r="D141" s="737"/>
      <c r="E141" s="1323"/>
      <c r="F141" s="1323"/>
      <c r="G141" s="1323"/>
      <c r="H141" s="1323"/>
      <c r="I141" s="1323"/>
      <c r="J141" s="737"/>
      <c r="K141" s="737"/>
      <c r="L141" s="737"/>
      <c r="M141" s="737"/>
      <c r="N141" s="738"/>
      <c r="O141" s="739"/>
      <c r="P141" s="737"/>
      <c r="Q141" s="737"/>
      <c r="R141" s="737"/>
      <c r="S141" s="737"/>
      <c r="T141" s="737"/>
      <c r="U141" s="737"/>
      <c r="V141" s="737"/>
      <c r="W141" s="737"/>
      <c r="X141" s="737"/>
      <c r="Y141" s="737"/>
      <c r="Z141" s="738"/>
      <c r="AA141" s="739"/>
      <c r="AB141" s="737"/>
      <c r="AC141" s="737"/>
      <c r="AD141" s="737"/>
      <c r="AE141" s="737"/>
      <c r="AF141" s="737"/>
      <c r="AG141" s="737"/>
      <c r="AH141" s="737"/>
      <c r="AI141" s="737"/>
      <c r="AJ141" s="737"/>
      <c r="AK141" s="737"/>
      <c r="AL141" s="738"/>
      <c r="AM141" s="739"/>
      <c r="AN141" s="737"/>
      <c r="AO141" s="737"/>
      <c r="AP141" s="737"/>
      <c r="AQ141" s="737"/>
      <c r="AR141" s="737"/>
      <c r="AS141" s="737"/>
      <c r="AT141" s="737"/>
      <c r="AU141" s="737"/>
      <c r="AV141" s="737"/>
      <c r="AW141" s="737"/>
      <c r="AX141" s="738"/>
      <c r="AY141" s="739"/>
      <c r="AZ141" s="737"/>
      <c r="BA141" s="737"/>
      <c r="BB141" s="737"/>
      <c r="BC141" s="737"/>
      <c r="BD141" s="737"/>
      <c r="BE141" s="737"/>
      <c r="BF141" s="737"/>
      <c r="BG141" s="737"/>
      <c r="BH141" s="737"/>
      <c r="BI141" s="737"/>
      <c r="BJ141" s="738"/>
      <c r="BK141" s="739"/>
      <c r="BL141" s="737"/>
      <c r="BM141" s="737"/>
      <c r="BN141" s="737"/>
      <c r="BO141" s="737"/>
      <c r="BP141" s="737"/>
      <c r="BQ141" s="737"/>
      <c r="BR141" s="737"/>
      <c r="BS141" s="737"/>
      <c r="BT141" s="737"/>
      <c r="BU141" s="737"/>
      <c r="BV141" s="1324"/>
      <c r="BX141" s="739"/>
      <c r="BY141" s="737"/>
      <c r="BZ141" s="737"/>
      <c r="CA141" s="737"/>
      <c r="CB141" s="737"/>
      <c r="CC141" s="737"/>
      <c r="CD141" s="738"/>
      <c r="CE141" s="739"/>
      <c r="CF141" s="737"/>
      <c r="CG141" s="737"/>
      <c r="CH141" s="737"/>
      <c r="CI141" s="737"/>
      <c r="CJ141" s="737"/>
      <c r="CK141" s="738"/>
      <c r="CL141" s="739"/>
      <c r="CM141" s="737"/>
      <c r="CN141" s="737"/>
      <c r="CO141" s="737"/>
      <c r="CP141" s="737"/>
      <c r="CQ141" s="737"/>
      <c r="CR141" s="738"/>
      <c r="CS141" s="739"/>
      <c r="CT141" s="737"/>
      <c r="CU141" s="737"/>
      <c r="CV141" s="737"/>
      <c r="CW141" s="737"/>
      <c r="CX141" s="737"/>
      <c r="CY141" s="738"/>
      <c r="CZ141" s="739"/>
      <c r="DA141" s="737"/>
      <c r="DB141" s="737"/>
      <c r="DC141" s="737"/>
      <c r="DD141" s="737"/>
      <c r="DE141" s="737"/>
      <c r="DF141" s="738"/>
      <c r="DG141" s="739"/>
      <c r="DH141" s="737"/>
      <c r="DI141" s="737"/>
      <c r="DJ141" s="737"/>
      <c r="DK141" s="737"/>
      <c r="DL141" s="737"/>
      <c r="DM141" s="738"/>
      <c r="DN141" s="739"/>
      <c r="DO141" s="737"/>
      <c r="DP141" s="737"/>
      <c r="DQ141" s="737"/>
      <c r="DR141" s="737"/>
      <c r="DS141" s="737"/>
      <c r="DT141" s="738"/>
      <c r="DU141" s="739"/>
      <c r="DV141" s="737"/>
      <c r="DW141" s="737"/>
      <c r="DX141" s="737"/>
      <c r="DY141" s="737"/>
      <c r="DZ141" s="737"/>
      <c r="EA141" s="738"/>
      <c r="EB141" s="739"/>
      <c r="EC141" s="737"/>
      <c r="ED141" s="737"/>
      <c r="EE141" s="737"/>
      <c r="EF141" s="737"/>
      <c r="EG141" s="737"/>
      <c r="EH141" s="738"/>
      <c r="EI141" s="739"/>
      <c r="EJ141" s="737"/>
      <c r="EK141" s="737"/>
      <c r="EL141" s="737"/>
      <c r="EM141" s="737"/>
      <c r="EN141" s="737"/>
      <c r="EO141" s="738"/>
      <c r="EP141" s="739"/>
      <c r="EQ141" s="737"/>
      <c r="ER141" s="737"/>
      <c r="ES141" s="737"/>
      <c r="ET141" s="737"/>
      <c r="EU141" s="737"/>
      <c r="EV141" s="738"/>
      <c r="EW141" s="739"/>
      <c r="EX141" s="737"/>
      <c r="EY141" s="737"/>
      <c r="EZ141" s="737"/>
      <c r="FA141" s="737"/>
      <c r="FB141" s="737"/>
      <c r="FC141" s="738"/>
    </row>
    <row r="142" spans="2:159" ht="14.4" thickBot="1">
      <c r="B142" s="1327"/>
      <c r="C142" s="739"/>
      <c r="D142" s="737"/>
      <c r="E142" s="1323"/>
      <c r="F142" s="1323"/>
      <c r="G142" s="1323"/>
      <c r="H142" s="1323"/>
      <c r="I142" s="1323"/>
      <c r="J142" s="737"/>
      <c r="K142" s="737"/>
      <c r="L142" s="737"/>
      <c r="M142" s="737"/>
      <c r="N142" s="738"/>
      <c r="O142" s="739"/>
      <c r="P142" s="737"/>
      <c r="Q142" s="737"/>
      <c r="R142" s="737"/>
      <c r="S142" s="737"/>
      <c r="T142" s="737"/>
      <c r="U142" s="737"/>
      <c r="V142" s="737"/>
      <c r="W142" s="737"/>
      <c r="X142" s="737"/>
      <c r="Y142" s="737"/>
      <c r="Z142" s="738"/>
      <c r="AA142" s="739"/>
      <c r="AB142" s="737"/>
      <c r="AC142" s="737"/>
      <c r="AD142" s="737"/>
      <c r="AE142" s="737"/>
      <c r="AF142" s="737"/>
      <c r="AG142" s="737"/>
      <c r="AH142" s="737"/>
      <c r="AI142" s="737"/>
      <c r="AJ142" s="737"/>
      <c r="AK142" s="737"/>
      <c r="AL142" s="738"/>
      <c r="AM142" s="739"/>
      <c r="AN142" s="737"/>
      <c r="AO142" s="737"/>
      <c r="AP142" s="737"/>
      <c r="AQ142" s="737"/>
      <c r="AR142" s="737"/>
      <c r="AS142" s="737"/>
      <c r="AT142" s="737"/>
      <c r="AU142" s="737"/>
      <c r="AV142" s="737"/>
      <c r="AW142" s="737"/>
      <c r="AX142" s="738"/>
      <c r="AY142" s="739"/>
      <c r="AZ142" s="737"/>
      <c r="BA142" s="737"/>
      <c r="BB142" s="737"/>
      <c r="BC142" s="737"/>
      <c r="BD142" s="737"/>
      <c r="BE142" s="737"/>
      <c r="BF142" s="737"/>
      <c r="BG142" s="737"/>
      <c r="BH142" s="737"/>
      <c r="BI142" s="737"/>
      <c r="BJ142" s="738"/>
      <c r="BK142" s="739"/>
      <c r="BL142" s="737"/>
      <c r="BM142" s="737"/>
      <c r="BN142" s="737"/>
      <c r="BO142" s="737"/>
      <c r="BP142" s="737"/>
      <c r="BQ142" s="737"/>
      <c r="BR142" s="737"/>
      <c r="BS142" s="737"/>
      <c r="BT142" s="737"/>
      <c r="BU142" s="737"/>
      <c r="BV142" s="1324"/>
      <c r="BX142" s="739"/>
      <c r="BY142" s="737"/>
      <c r="BZ142" s="737"/>
      <c r="CA142" s="737"/>
      <c r="CB142" s="737"/>
      <c r="CC142" s="737"/>
      <c r="CD142" s="738"/>
      <c r="CE142" s="739"/>
      <c r="CF142" s="737"/>
      <c r="CG142" s="737"/>
      <c r="CH142" s="737"/>
      <c r="CI142" s="737"/>
      <c r="CJ142" s="737"/>
      <c r="CK142" s="738"/>
      <c r="CL142" s="739"/>
      <c r="CM142" s="737"/>
      <c r="CN142" s="737"/>
      <c r="CO142" s="737"/>
      <c r="CP142" s="737"/>
      <c r="CQ142" s="737"/>
      <c r="CR142" s="738"/>
      <c r="CS142" s="739"/>
      <c r="CT142" s="737"/>
      <c r="CU142" s="737"/>
      <c r="CV142" s="737"/>
      <c r="CW142" s="737"/>
      <c r="CX142" s="737"/>
      <c r="CY142" s="738"/>
      <c r="CZ142" s="739"/>
      <c r="DA142" s="737"/>
      <c r="DB142" s="737"/>
      <c r="DC142" s="737"/>
      <c r="DD142" s="737"/>
      <c r="DE142" s="737"/>
      <c r="DF142" s="738"/>
      <c r="DG142" s="739"/>
      <c r="DH142" s="737"/>
      <c r="DI142" s="737"/>
      <c r="DJ142" s="737"/>
      <c r="DK142" s="737"/>
      <c r="DL142" s="737"/>
      <c r="DM142" s="738"/>
      <c r="DN142" s="739"/>
      <c r="DO142" s="737"/>
      <c r="DP142" s="737"/>
      <c r="DQ142" s="737"/>
      <c r="DR142" s="737"/>
      <c r="DS142" s="737"/>
      <c r="DT142" s="738"/>
      <c r="DU142" s="739"/>
      <c r="DV142" s="737"/>
      <c r="DW142" s="737"/>
      <c r="DX142" s="737"/>
      <c r="DY142" s="737"/>
      <c r="DZ142" s="737"/>
      <c r="EA142" s="738"/>
      <c r="EB142" s="739"/>
      <c r="EC142" s="737"/>
      <c r="ED142" s="737"/>
      <c r="EE142" s="737"/>
      <c r="EF142" s="737"/>
      <c r="EG142" s="737"/>
      <c r="EH142" s="738"/>
      <c r="EI142" s="739"/>
      <c r="EJ142" s="737"/>
      <c r="EK142" s="737"/>
      <c r="EL142" s="737"/>
      <c r="EM142" s="737"/>
      <c r="EN142" s="737"/>
      <c r="EO142" s="738"/>
      <c r="EP142" s="739"/>
      <c r="EQ142" s="737"/>
      <c r="ER142" s="737"/>
      <c r="ES142" s="737"/>
      <c r="ET142" s="737"/>
      <c r="EU142" s="737"/>
      <c r="EV142" s="738"/>
      <c r="EW142" s="739"/>
      <c r="EX142" s="737"/>
      <c r="EY142" s="737"/>
      <c r="EZ142" s="737"/>
      <c r="FA142" s="737"/>
      <c r="FB142" s="737"/>
      <c r="FC142" s="738"/>
    </row>
    <row r="143" spans="2:159">
      <c r="B143" s="171" t="s">
        <v>320</v>
      </c>
      <c r="C143" s="739"/>
      <c r="D143" s="737"/>
      <c r="E143" s="1323"/>
      <c r="F143" s="1323"/>
      <c r="G143" s="1323"/>
      <c r="H143" s="1323"/>
      <c r="I143" s="1323"/>
      <c r="J143" s="737"/>
      <c r="K143" s="737"/>
      <c r="L143" s="737"/>
      <c r="M143" s="737"/>
      <c r="N143" s="738"/>
      <c r="O143" s="739"/>
      <c r="P143" s="737"/>
      <c r="Q143" s="737"/>
      <c r="R143" s="737"/>
      <c r="S143" s="737"/>
      <c r="T143" s="737"/>
      <c r="U143" s="737"/>
      <c r="V143" s="737"/>
      <c r="W143" s="737"/>
      <c r="X143" s="737"/>
      <c r="Y143" s="737"/>
      <c r="Z143" s="738"/>
      <c r="AA143" s="739"/>
      <c r="AB143" s="737"/>
      <c r="AC143" s="737"/>
      <c r="AD143" s="737"/>
      <c r="AE143" s="737"/>
      <c r="AF143" s="737"/>
      <c r="AG143" s="737"/>
      <c r="AH143" s="737"/>
      <c r="AI143" s="737"/>
      <c r="AJ143" s="737"/>
      <c r="AK143" s="737"/>
      <c r="AL143" s="738"/>
      <c r="AM143" s="739"/>
      <c r="AN143" s="737"/>
      <c r="AO143" s="737"/>
      <c r="AP143" s="737"/>
      <c r="AQ143" s="737"/>
      <c r="AR143" s="737"/>
      <c r="AS143" s="737"/>
      <c r="AT143" s="737"/>
      <c r="AU143" s="737"/>
      <c r="AV143" s="737"/>
      <c r="AW143" s="737"/>
      <c r="AX143" s="738"/>
      <c r="AY143" s="739"/>
      <c r="AZ143" s="737"/>
      <c r="BA143" s="737"/>
      <c r="BB143" s="737"/>
      <c r="BC143" s="737"/>
      <c r="BD143" s="737"/>
      <c r="BE143" s="737"/>
      <c r="BF143" s="737"/>
      <c r="BG143" s="737"/>
      <c r="BH143" s="737"/>
      <c r="BI143" s="737"/>
      <c r="BJ143" s="738"/>
      <c r="BK143" s="739"/>
      <c r="BL143" s="737"/>
      <c r="BM143" s="737"/>
      <c r="BN143" s="737"/>
      <c r="BO143" s="737"/>
      <c r="BP143" s="737"/>
      <c r="BQ143" s="737"/>
      <c r="BR143" s="737"/>
      <c r="BS143" s="737"/>
      <c r="BT143" s="737"/>
      <c r="BU143" s="737"/>
      <c r="BV143" s="1324"/>
      <c r="BX143" s="739"/>
      <c r="BY143" s="737"/>
      <c r="BZ143" s="737"/>
      <c r="CA143" s="737"/>
      <c r="CB143" s="737"/>
      <c r="CC143" s="737"/>
      <c r="CD143" s="738"/>
      <c r="CE143" s="739"/>
      <c r="CF143" s="737"/>
      <c r="CG143" s="737"/>
      <c r="CH143" s="737"/>
      <c r="CI143" s="737"/>
      <c r="CJ143" s="737"/>
      <c r="CK143" s="738"/>
      <c r="CL143" s="739"/>
      <c r="CM143" s="737"/>
      <c r="CN143" s="737"/>
      <c r="CO143" s="737"/>
      <c r="CP143" s="737"/>
      <c r="CQ143" s="737"/>
      <c r="CR143" s="738"/>
      <c r="CS143" s="739"/>
      <c r="CT143" s="737"/>
      <c r="CU143" s="737"/>
      <c r="CV143" s="737"/>
      <c r="CW143" s="737"/>
      <c r="CX143" s="737"/>
      <c r="CY143" s="738"/>
      <c r="CZ143" s="739"/>
      <c r="DA143" s="737"/>
      <c r="DB143" s="737"/>
      <c r="DC143" s="737"/>
      <c r="DD143" s="737"/>
      <c r="DE143" s="737"/>
      <c r="DF143" s="738"/>
      <c r="DG143" s="739"/>
      <c r="DH143" s="737"/>
      <c r="DI143" s="737"/>
      <c r="DJ143" s="737"/>
      <c r="DK143" s="737"/>
      <c r="DL143" s="737"/>
      <c r="DM143" s="738"/>
      <c r="DN143" s="739"/>
      <c r="DO143" s="737"/>
      <c r="DP143" s="737"/>
      <c r="DQ143" s="737"/>
      <c r="DR143" s="737"/>
      <c r="DS143" s="737"/>
      <c r="DT143" s="738"/>
      <c r="DU143" s="739"/>
      <c r="DV143" s="737"/>
      <c r="DW143" s="737"/>
      <c r="DX143" s="737"/>
      <c r="DY143" s="737"/>
      <c r="DZ143" s="737"/>
      <c r="EA143" s="738"/>
      <c r="EB143" s="739"/>
      <c r="EC143" s="737"/>
      <c r="ED143" s="737"/>
      <c r="EE143" s="737"/>
      <c r="EF143" s="737"/>
      <c r="EG143" s="737"/>
      <c r="EH143" s="738"/>
      <c r="EI143" s="739"/>
      <c r="EJ143" s="737"/>
      <c r="EK143" s="737"/>
      <c r="EL143" s="737"/>
      <c r="EM143" s="737"/>
      <c r="EN143" s="737"/>
      <c r="EO143" s="738"/>
      <c r="EP143" s="739"/>
      <c r="EQ143" s="737"/>
      <c r="ER143" s="737"/>
      <c r="ES143" s="737"/>
      <c r="ET143" s="737"/>
      <c r="EU143" s="737"/>
      <c r="EV143" s="738"/>
      <c r="EW143" s="739"/>
      <c r="EX143" s="737"/>
      <c r="EY143" s="737"/>
      <c r="EZ143" s="737"/>
      <c r="FA143" s="737"/>
      <c r="FB143" s="737"/>
      <c r="FC143" s="738"/>
    </row>
    <row r="144" spans="2:159">
      <c r="B144" s="743" t="s">
        <v>318</v>
      </c>
      <c r="C144" s="739"/>
      <c r="D144" s="737"/>
      <c r="E144" s="1323"/>
      <c r="F144" s="1323"/>
      <c r="G144" s="1323"/>
      <c r="H144" s="1323"/>
      <c r="I144" s="1323"/>
      <c r="J144" s="737"/>
      <c r="K144" s="737"/>
      <c r="L144" s="737"/>
      <c r="M144" s="737"/>
      <c r="N144" s="738"/>
      <c r="O144" s="739"/>
      <c r="P144" s="737"/>
      <c r="Q144" s="737"/>
      <c r="R144" s="737"/>
      <c r="S144" s="737"/>
      <c r="T144" s="737"/>
      <c r="U144" s="737"/>
      <c r="V144" s="737"/>
      <c r="W144" s="737"/>
      <c r="X144" s="737"/>
      <c r="Y144" s="737"/>
      <c r="Z144" s="738"/>
      <c r="AA144" s="739"/>
      <c r="AB144" s="737"/>
      <c r="AC144" s="737"/>
      <c r="AD144" s="737"/>
      <c r="AE144" s="737"/>
      <c r="AF144" s="737"/>
      <c r="AG144" s="737"/>
      <c r="AH144" s="737"/>
      <c r="AI144" s="737"/>
      <c r="AJ144" s="737"/>
      <c r="AK144" s="737"/>
      <c r="AL144" s="738"/>
      <c r="AM144" s="739"/>
      <c r="AN144" s="737"/>
      <c r="AO144" s="737"/>
      <c r="AP144" s="737"/>
      <c r="AQ144" s="737"/>
      <c r="AR144" s="737"/>
      <c r="AS144" s="737"/>
      <c r="AT144" s="737"/>
      <c r="AU144" s="737"/>
      <c r="AV144" s="737"/>
      <c r="AW144" s="737"/>
      <c r="AX144" s="738"/>
      <c r="AY144" s="739"/>
      <c r="AZ144" s="737"/>
      <c r="BA144" s="737"/>
      <c r="BB144" s="737"/>
      <c r="BC144" s="737"/>
      <c r="BD144" s="737"/>
      <c r="BE144" s="737"/>
      <c r="BF144" s="737"/>
      <c r="BG144" s="737"/>
      <c r="BH144" s="737"/>
      <c r="BI144" s="737"/>
      <c r="BJ144" s="738"/>
      <c r="BK144" s="739"/>
      <c r="BL144" s="737"/>
      <c r="BM144" s="737"/>
      <c r="BN144" s="737"/>
      <c r="BO144" s="737"/>
      <c r="BP144" s="737"/>
      <c r="BQ144" s="737"/>
      <c r="BR144" s="737"/>
      <c r="BS144" s="737"/>
      <c r="BT144" s="737"/>
      <c r="BU144" s="737"/>
      <c r="BV144" s="1324"/>
      <c r="BX144" s="739"/>
      <c r="BY144" s="737"/>
      <c r="BZ144" s="737"/>
      <c r="CA144" s="737"/>
      <c r="CB144" s="737"/>
      <c r="CC144" s="737"/>
      <c r="CD144" s="738"/>
      <c r="CE144" s="739"/>
      <c r="CF144" s="737"/>
      <c r="CG144" s="737"/>
      <c r="CH144" s="737"/>
      <c r="CI144" s="737"/>
      <c r="CJ144" s="737"/>
      <c r="CK144" s="738"/>
      <c r="CL144" s="739"/>
      <c r="CM144" s="737"/>
      <c r="CN144" s="737"/>
      <c r="CO144" s="737"/>
      <c r="CP144" s="737"/>
      <c r="CQ144" s="737"/>
      <c r="CR144" s="738"/>
      <c r="CS144" s="739"/>
      <c r="CT144" s="737"/>
      <c r="CU144" s="737"/>
      <c r="CV144" s="737"/>
      <c r="CW144" s="737"/>
      <c r="CX144" s="737"/>
      <c r="CY144" s="738"/>
      <c r="CZ144" s="739"/>
      <c r="DA144" s="737"/>
      <c r="DB144" s="737"/>
      <c r="DC144" s="737"/>
      <c r="DD144" s="737"/>
      <c r="DE144" s="737"/>
      <c r="DF144" s="738"/>
      <c r="DG144" s="739"/>
      <c r="DH144" s="737"/>
      <c r="DI144" s="737"/>
      <c r="DJ144" s="737"/>
      <c r="DK144" s="737"/>
      <c r="DL144" s="737"/>
      <c r="DM144" s="738"/>
      <c r="DN144" s="739"/>
      <c r="DO144" s="737"/>
      <c r="DP144" s="737"/>
      <c r="DQ144" s="737"/>
      <c r="DR144" s="737"/>
      <c r="DS144" s="737"/>
      <c r="DT144" s="738"/>
      <c r="DU144" s="739"/>
      <c r="DV144" s="737"/>
      <c r="DW144" s="737"/>
      <c r="DX144" s="737"/>
      <c r="DY144" s="737"/>
      <c r="DZ144" s="737"/>
      <c r="EA144" s="738"/>
      <c r="EB144" s="739"/>
      <c r="EC144" s="737"/>
      <c r="ED144" s="737"/>
      <c r="EE144" s="737"/>
      <c r="EF144" s="737"/>
      <c r="EG144" s="737"/>
      <c r="EH144" s="738"/>
      <c r="EI144" s="739"/>
      <c r="EJ144" s="737"/>
      <c r="EK144" s="737"/>
      <c r="EL144" s="737"/>
      <c r="EM144" s="737"/>
      <c r="EN144" s="737"/>
      <c r="EO144" s="738"/>
      <c r="EP144" s="739"/>
      <c r="EQ144" s="737"/>
      <c r="ER144" s="737"/>
      <c r="ES144" s="737"/>
      <c r="ET144" s="737"/>
      <c r="EU144" s="737"/>
      <c r="EV144" s="738"/>
      <c r="EW144" s="739"/>
      <c r="EX144" s="737"/>
      <c r="EY144" s="737"/>
      <c r="EZ144" s="737"/>
      <c r="FA144" s="737"/>
      <c r="FB144" s="737"/>
      <c r="FC144" s="738"/>
    </row>
    <row r="145" spans="2:159" ht="14.4" thickBot="1">
      <c r="B145" s="1327"/>
      <c r="C145" s="739"/>
      <c r="D145" s="737"/>
      <c r="E145" s="1323"/>
      <c r="F145" s="1323"/>
      <c r="G145" s="1323"/>
      <c r="H145" s="1323"/>
      <c r="I145" s="1323"/>
      <c r="J145" s="737"/>
      <c r="K145" s="737"/>
      <c r="L145" s="737"/>
      <c r="M145" s="737"/>
      <c r="N145" s="738"/>
      <c r="O145" s="739"/>
      <c r="P145" s="737"/>
      <c r="Q145" s="737"/>
      <c r="R145" s="737"/>
      <c r="S145" s="737"/>
      <c r="T145" s="737"/>
      <c r="U145" s="737"/>
      <c r="V145" s="737"/>
      <c r="W145" s="737"/>
      <c r="X145" s="737"/>
      <c r="Y145" s="737"/>
      <c r="Z145" s="738"/>
      <c r="AA145" s="739"/>
      <c r="AB145" s="737"/>
      <c r="AC145" s="737"/>
      <c r="AD145" s="737"/>
      <c r="AE145" s="737"/>
      <c r="AF145" s="737"/>
      <c r="AG145" s="737"/>
      <c r="AH145" s="737"/>
      <c r="AI145" s="737"/>
      <c r="AJ145" s="737"/>
      <c r="AK145" s="737"/>
      <c r="AL145" s="738"/>
      <c r="AM145" s="739"/>
      <c r="AN145" s="737"/>
      <c r="AO145" s="737"/>
      <c r="AP145" s="737"/>
      <c r="AQ145" s="737"/>
      <c r="AR145" s="737"/>
      <c r="AS145" s="737"/>
      <c r="AT145" s="737"/>
      <c r="AU145" s="737"/>
      <c r="AV145" s="737"/>
      <c r="AW145" s="737"/>
      <c r="AX145" s="738"/>
      <c r="AY145" s="739"/>
      <c r="AZ145" s="737"/>
      <c r="BA145" s="737"/>
      <c r="BB145" s="737"/>
      <c r="BC145" s="737"/>
      <c r="BD145" s="737"/>
      <c r="BE145" s="737"/>
      <c r="BF145" s="737"/>
      <c r="BG145" s="737"/>
      <c r="BH145" s="737"/>
      <c r="BI145" s="737"/>
      <c r="BJ145" s="738"/>
      <c r="BK145" s="739"/>
      <c r="BL145" s="737"/>
      <c r="BM145" s="737"/>
      <c r="BN145" s="737"/>
      <c r="BO145" s="737"/>
      <c r="BP145" s="737"/>
      <c r="BQ145" s="737"/>
      <c r="BR145" s="737"/>
      <c r="BS145" s="737"/>
      <c r="BT145" s="737"/>
      <c r="BU145" s="737"/>
      <c r="BV145" s="1324"/>
      <c r="BX145" s="739"/>
      <c r="BY145" s="737"/>
      <c r="BZ145" s="737"/>
      <c r="CA145" s="737"/>
      <c r="CB145" s="737"/>
      <c r="CC145" s="737"/>
      <c r="CD145" s="738"/>
      <c r="CE145" s="739"/>
      <c r="CF145" s="737"/>
      <c r="CG145" s="737"/>
      <c r="CH145" s="737"/>
      <c r="CI145" s="737"/>
      <c r="CJ145" s="737"/>
      <c r="CK145" s="738"/>
      <c r="CL145" s="739"/>
      <c r="CM145" s="737"/>
      <c r="CN145" s="737"/>
      <c r="CO145" s="737"/>
      <c r="CP145" s="737"/>
      <c r="CQ145" s="737"/>
      <c r="CR145" s="738"/>
      <c r="CS145" s="739"/>
      <c r="CT145" s="737"/>
      <c r="CU145" s="737"/>
      <c r="CV145" s="737"/>
      <c r="CW145" s="737"/>
      <c r="CX145" s="737"/>
      <c r="CY145" s="738"/>
      <c r="CZ145" s="739"/>
      <c r="DA145" s="737"/>
      <c r="DB145" s="737"/>
      <c r="DC145" s="737"/>
      <c r="DD145" s="737"/>
      <c r="DE145" s="737"/>
      <c r="DF145" s="738"/>
      <c r="DG145" s="739"/>
      <c r="DH145" s="737"/>
      <c r="DI145" s="737"/>
      <c r="DJ145" s="737"/>
      <c r="DK145" s="737"/>
      <c r="DL145" s="737"/>
      <c r="DM145" s="738"/>
      <c r="DN145" s="739"/>
      <c r="DO145" s="737"/>
      <c r="DP145" s="737"/>
      <c r="DQ145" s="737"/>
      <c r="DR145" s="737"/>
      <c r="DS145" s="737"/>
      <c r="DT145" s="738"/>
      <c r="DU145" s="739"/>
      <c r="DV145" s="737"/>
      <c r="DW145" s="737"/>
      <c r="DX145" s="737"/>
      <c r="DY145" s="737"/>
      <c r="DZ145" s="737"/>
      <c r="EA145" s="738"/>
      <c r="EB145" s="739"/>
      <c r="EC145" s="737"/>
      <c r="ED145" s="737"/>
      <c r="EE145" s="737"/>
      <c r="EF145" s="737"/>
      <c r="EG145" s="737"/>
      <c r="EH145" s="738"/>
      <c r="EI145" s="739"/>
      <c r="EJ145" s="737"/>
      <c r="EK145" s="737"/>
      <c r="EL145" s="737"/>
      <c r="EM145" s="737"/>
      <c r="EN145" s="737"/>
      <c r="EO145" s="738"/>
      <c r="EP145" s="739"/>
      <c r="EQ145" s="737"/>
      <c r="ER145" s="737"/>
      <c r="ES145" s="737"/>
      <c r="ET145" s="737"/>
      <c r="EU145" s="737"/>
      <c r="EV145" s="738"/>
      <c r="EW145" s="739"/>
      <c r="EX145" s="737"/>
      <c r="EY145" s="737"/>
      <c r="EZ145" s="737"/>
      <c r="FA145" s="737"/>
      <c r="FB145" s="737"/>
      <c r="FC145" s="738"/>
    </row>
    <row r="146" spans="2:159">
      <c r="B146" s="744" t="s">
        <v>319</v>
      </c>
      <c r="C146" s="739"/>
      <c r="D146" s="737"/>
      <c r="E146" s="1323"/>
      <c r="F146" s="1323"/>
      <c r="G146" s="1323"/>
      <c r="H146" s="1323"/>
      <c r="I146" s="1323"/>
      <c r="J146" s="737"/>
      <c r="K146" s="737"/>
      <c r="L146" s="737"/>
      <c r="M146" s="737"/>
      <c r="N146" s="738"/>
      <c r="O146" s="739"/>
      <c r="P146" s="737"/>
      <c r="Q146" s="737"/>
      <c r="R146" s="737"/>
      <c r="S146" s="737"/>
      <c r="T146" s="737"/>
      <c r="U146" s="737"/>
      <c r="V146" s="737"/>
      <c r="W146" s="737"/>
      <c r="X146" s="737"/>
      <c r="Y146" s="737"/>
      <c r="Z146" s="738"/>
      <c r="AA146" s="739"/>
      <c r="AB146" s="737"/>
      <c r="AC146" s="737"/>
      <c r="AD146" s="737"/>
      <c r="AE146" s="737"/>
      <c r="AF146" s="737"/>
      <c r="AG146" s="737"/>
      <c r="AH146" s="737"/>
      <c r="AI146" s="737"/>
      <c r="AJ146" s="737"/>
      <c r="AK146" s="737"/>
      <c r="AL146" s="738"/>
      <c r="AM146" s="739"/>
      <c r="AN146" s="737"/>
      <c r="AO146" s="737"/>
      <c r="AP146" s="737"/>
      <c r="AQ146" s="737"/>
      <c r="AR146" s="737"/>
      <c r="AS146" s="737"/>
      <c r="AT146" s="737"/>
      <c r="AU146" s="737"/>
      <c r="AV146" s="737"/>
      <c r="AW146" s="737"/>
      <c r="AX146" s="738"/>
      <c r="AY146" s="739"/>
      <c r="AZ146" s="737"/>
      <c r="BA146" s="737"/>
      <c r="BB146" s="737"/>
      <c r="BC146" s="737"/>
      <c r="BD146" s="737"/>
      <c r="BE146" s="737"/>
      <c r="BF146" s="737"/>
      <c r="BG146" s="737"/>
      <c r="BH146" s="737"/>
      <c r="BI146" s="737"/>
      <c r="BJ146" s="738"/>
      <c r="BK146" s="739"/>
      <c r="BL146" s="737"/>
      <c r="BM146" s="737"/>
      <c r="BN146" s="737"/>
      <c r="BO146" s="737"/>
      <c r="BP146" s="737"/>
      <c r="BQ146" s="737"/>
      <c r="BR146" s="737"/>
      <c r="BS146" s="737"/>
      <c r="BT146" s="737"/>
      <c r="BU146" s="737"/>
      <c r="BV146" s="1324"/>
      <c r="BX146" s="739"/>
      <c r="BY146" s="737"/>
      <c r="BZ146" s="737"/>
      <c r="CA146" s="737"/>
      <c r="CB146" s="737"/>
      <c r="CC146" s="737"/>
      <c r="CD146" s="738"/>
      <c r="CE146" s="739"/>
      <c r="CF146" s="737"/>
      <c r="CG146" s="737"/>
      <c r="CH146" s="737"/>
      <c r="CI146" s="737"/>
      <c r="CJ146" s="737"/>
      <c r="CK146" s="738"/>
      <c r="CL146" s="739"/>
      <c r="CM146" s="737"/>
      <c r="CN146" s="737"/>
      <c r="CO146" s="737"/>
      <c r="CP146" s="737"/>
      <c r="CQ146" s="737"/>
      <c r="CR146" s="738"/>
      <c r="CS146" s="739"/>
      <c r="CT146" s="737"/>
      <c r="CU146" s="737"/>
      <c r="CV146" s="737"/>
      <c r="CW146" s="737"/>
      <c r="CX146" s="737"/>
      <c r="CY146" s="738"/>
      <c r="CZ146" s="739"/>
      <c r="DA146" s="737"/>
      <c r="DB146" s="737"/>
      <c r="DC146" s="737"/>
      <c r="DD146" s="737"/>
      <c r="DE146" s="737"/>
      <c r="DF146" s="738"/>
      <c r="DG146" s="739"/>
      <c r="DH146" s="737"/>
      <c r="DI146" s="737"/>
      <c r="DJ146" s="737"/>
      <c r="DK146" s="737"/>
      <c r="DL146" s="737"/>
      <c r="DM146" s="738"/>
      <c r="DN146" s="739"/>
      <c r="DO146" s="737"/>
      <c r="DP146" s="737"/>
      <c r="DQ146" s="737"/>
      <c r="DR146" s="737"/>
      <c r="DS146" s="737"/>
      <c r="DT146" s="738"/>
      <c r="DU146" s="739"/>
      <c r="DV146" s="737"/>
      <c r="DW146" s="737"/>
      <c r="DX146" s="737"/>
      <c r="DY146" s="737"/>
      <c r="DZ146" s="737"/>
      <c r="EA146" s="738"/>
      <c r="EB146" s="739"/>
      <c r="EC146" s="737"/>
      <c r="ED146" s="737"/>
      <c r="EE146" s="737"/>
      <c r="EF146" s="737"/>
      <c r="EG146" s="737"/>
      <c r="EH146" s="738"/>
      <c r="EI146" s="739"/>
      <c r="EJ146" s="737"/>
      <c r="EK146" s="737"/>
      <c r="EL146" s="737"/>
      <c r="EM146" s="737"/>
      <c r="EN146" s="737"/>
      <c r="EO146" s="738"/>
      <c r="EP146" s="739"/>
      <c r="EQ146" s="737"/>
      <c r="ER146" s="737"/>
      <c r="ES146" s="737"/>
      <c r="ET146" s="737"/>
      <c r="EU146" s="737"/>
      <c r="EV146" s="738"/>
      <c r="EW146" s="739"/>
      <c r="EX146" s="737"/>
      <c r="EY146" s="737"/>
      <c r="EZ146" s="737"/>
      <c r="FA146" s="737"/>
      <c r="FB146" s="737"/>
      <c r="FC146" s="738"/>
    </row>
    <row r="147" spans="2:159">
      <c r="B147" s="743" t="s">
        <v>318</v>
      </c>
      <c r="C147" s="739"/>
      <c r="D147" s="737"/>
      <c r="E147" s="1323"/>
      <c r="F147" s="1323"/>
      <c r="G147" s="1323"/>
      <c r="H147" s="1323"/>
      <c r="I147" s="1323"/>
      <c r="J147" s="737"/>
      <c r="K147" s="737"/>
      <c r="L147" s="737"/>
      <c r="M147" s="737"/>
      <c r="N147" s="738"/>
      <c r="O147" s="739"/>
      <c r="P147" s="737"/>
      <c r="Q147" s="737"/>
      <c r="R147" s="737"/>
      <c r="S147" s="737"/>
      <c r="T147" s="737"/>
      <c r="U147" s="737"/>
      <c r="V147" s="737"/>
      <c r="W147" s="737"/>
      <c r="X147" s="737"/>
      <c r="Y147" s="737"/>
      <c r="Z147" s="738"/>
      <c r="AA147" s="739"/>
      <c r="AB147" s="737"/>
      <c r="AC147" s="737"/>
      <c r="AD147" s="737"/>
      <c r="AE147" s="737"/>
      <c r="AF147" s="737"/>
      <c r="AG147" s="737"/>
      <c r="AH147" s="737"/>
      <c r="AI147" s="737"/>
      <c r="AJ147" s="737"/>
      <c r="AK147" s="737"/>
      <c r="AL147" s="738"/>
      <c r="AM147" s="739"/>
      <c r="AN147" s="737"/>
      <c r="AO147" s="737"/>
      <c r="AP147" s="737"/>
      <c r="AQ147" s="737"/>
      <c r="AR147" s="737"/>
      <c r="AS147" s="737"/>
      <c r="AT147" s="737"/>
      <c r="AU147" s="737"/>
      <c r="AV147" s="737"/>
      <c r="AW147" s="737"/>
      <c r="AX147" s="738"/>
      <c r="AY147" s="739"/>
      <c r="AZ147" s="737"/>
      <c r="BA147" s="737"/>
      <c r="BB147" s="737"/>
      <c r="BC147" s="737"/>
      <c r="BD147" s="737"/>
      <c r="BE147" s="737"/>
      <c r="BF147" s="737"/>
      <c r="BG147" s="737"/>
      <c r="BH147" s="737"/>
      <c r="BI147" s="737"/>
      <c r="BJ147" s="738"/>
      <c r="BK147" s="739"/>
      <c r="BL147" s="737"/>
      <c r="BM147" s="737"/>
      <c r="BN147" s="737"/>
      <c r="BO147" s="737"/>
      <c r="BP147" s="737"/>
      <c r="BQ147" s="737"/>
      <c r="BR147" s="737"/>
      <c r="BS147" s="737"/>
      <c r="BT147" s="737"/>
      <c r="BU147" s="737"/>
      <c r="BV147" s="1324"/>
      <c r="BX147" s="739"/>
      <c r="BY147" s="737"/>
      <c r="BZ147" s="737"/>
      <c r="CA147" s="737"/>
      <c r="CB147" s="737"/>
      <c r="CC147" s="737"/>
      <c r="CD147" s="738"/>
      <c r="CE147" s="739"/>
      <c r="CF147" s="737"/>
      <c r="CG147" s="737"/>
      <c r="CH147" s="737"/>
      <c r="CI147" s="737"/>
      <c r="CJ147" s="737"/>
      <c r="CK147" s="738"/>
      <c r="CL147" s="739"/>
      <c r="CM147" s="737"/>
      <c r="CN147" s="737"/>
      <c r="CO147" s="737"/>
      <c r="CP147" s="737"/>
      <c r="CQ147" s="737"/>
      <c r="CR147" s="738"/>
      <c r="CS147" s="739"/>
      <c r="CT147" s="737"/>
      <c r="CU147" s="737"/>
      <c r="CV147" s="737"/>
      <c r="CW147" s="737"/>
      <c r="CX147" s="737"/>
      <c r="CY147" s="738"/>
      <c r="CZ147" s="739"/>
      <c r="DA147" s="737"/>
      <c r="DB147" s="737"/>
      <c r="DC147" s="737"/>
      <c r="DD147" s="737"/>
      <c r="DE147" s="737"/>
      <c r="DF147" s="738"/>
      <c r="DG147" s="739"/>
      <c r="DH147" s="737"/>
      <c r="DI147" s="737"/>
      <c r="DJ147" s="737"/>
      <c r="DK147" s="737"/>
      <c r="DL147" s="737"/>
      <c r="DM147" s="738"/>
      <c r="DN147" s="739"/>
      <c r="DO147" s="737"/>
      <c r="DP147" s="737"/>
      <c r="DQ147" s="737"/>
      <c r="DR147" s="737"/>
      <c r="DS147" s="737"/>
      <c r="DT147" s="738"/>
      <c r="DU147" s="739"/>
      <c r="DV147" s="737"/>
      <c r="DW147" s="737"/>
      <c r="DX147" s="737"/>
      <c r="DY147" s="737"/>
      <c r="DZ147" s="737"/>
      <c r="EA147" s="738"/>
      <c r="EB147" s="739"/>
      <c r="EC147" s="737"/>
      <c r="ED147" s="737"/>
      <c r="EE147" s="737"/>
      <c r="EF147" s="737"/>
      <c r="EG147" s="737"/>
      <c r="EH147" s="738"/>
      <c r="EI147" s="739"/>
      <c r="EJ147" s="737"/>
      <c r="EK147" s="737"/>
      <c r="EL147" s="737"/>
      <c r="EM147" s="737"/>
      <c r="EN147" s="737"/>
      <c r="EO147" s="738"/>
      <c r="EP147" s="739"/>
      <c r="EQ147" s="737"/>
      <c r="ER147" s="737"/>
      <c r="ES147" s="737"/>
      <c r="ET147" s="737"/>
      <c r="EU147" s="737"/>
      <c r="EV147" s="738"/>
      <c r="EW147" s="739"/>
      <c r="EX147" s="737"/>
      <c r="EY147" s="737"/>
      <c r="EZ147" s="737"/>
      <c r="FA147" s="737"/>
      <c r="FB147" s="737"/>
      <c r="FC147" s="738"/>
    </row>
    <row r="148" spans="2:159" ht="14.4" thickBot="1">
      <c r="B148" s="1327"/>
      <c r="C148" s="176"/>
      <c r="D148" s="740"/>
      <c r="E148" s="1328"/>
      <c r="F148" s="1328"/>
      <c r="G148" s="1328"/>
      <c r="H148" s="1328"/>
      <c r="I148" s="1328"/>
      <c r="J148" s="740"/>
      <c r="K148" s="740"/>
      <c r="L148" s="740"/>
      <c r="M148" s="740"/>
      <c r="N148" s="175"/>
      <c r="O148" s="176"/>
      <c r="P148" s="740"/>
      <c r="Q148" s="740"/>
      <c r="R148" s="740"/>
      <c r="S148" s="740"/>
      <c r="T148" s="740"/>
      <c r="U148" s="740"/>
      <c r="V148" s="740"/>
      <c r="W148" s="740"/>
      <c r="X148" s="740"/>
      <c r="Y148" s="740"/>
      <c r="Z148" s="175"/>
      <c r="AA148" s="176"/>
      <c r="AB148" s="740"/>
      <c r="AC148" s="740"/>
      <c r="AD148" s="740"/>
      <c r="AE148" s="740"/>
      <c r="AF148" s="740"/>
      <c r="AG148" s="740"/>
      <c r="AH148" s="740"/>
      <c r="AI148" s="740"/>
      <c r="AJ148" s="740"/>
      <c r="AK148" s="740"/>
      <c r="AL148" s="175"/>
      <c r="AM148" s="176"/>
      <c r="AN148" s="740"/>
      <c r="AO148" s="740"/>
      <c r="AP148" s="740"/>
      <c r="AQ148" s="740"/>
      <c r="AR148" s="740"/>
      <c r="AS148" s="740"/>
      <c r="AT148" s="740"/>
      <c r="AU148" s="740"/>
      <c r="AV148" s="740"/>
      <c r="AW148" s="740"/>
      <c r="AX148" s="175"/>
      <c r="AY148" s="176"/>
      <c r="AZ148" s="740"/>
      <c r="BA148" s="740"/>
      <c r="BB148" s="740"/>
      <c r="BC148" s="740"/>
      <c r="BD148" s="740"/>
      <c r="BE148" s="740"/>
      <c r="BF148" s="740"/>
      <c r="BG148" s="740"/>
      <c r="BH148" s="740"/>
      <c r="BI148" s="740"/>
      <c r="BJ148" s="175"/>
      <c r="BK148" s="176"/>
      <c r="BL148" s="740"/>
      <c r="BM148" s="740"/>
      <c r="BN148" s="740"/>
      <c r="BO148" s="740"/>
      <c r="BP148" s="740"/>
      <c r="BQ148" s="740"/>
      <c r="BR148" s="740"/>
      <c r="BS148" s="740"/>
      <c r="BT148" s="740"/>
      <c r="BU148" s="740"/>
      <c r="BV148" s="1329"/>
      <c r="BX148" s="176"/>
      <c r="BY148" s="740"/>
      <c r="BZ148" s="740"/>
      <c r="CA148" s="740"/>
      <c r="CB148" s="740"/>
      <c r="CC148" s="740"/>
      <c r="CD148" s="175"/>
      <c r="CE148" s="176"/>
      <c r="CF148" s="740"/>
      <c r="CG148" s="740"/>
      <c r="CH148" s="740"/>
      <c r="CI148" s="740"/>
      <c r="CJ148" s="740"/>
      <c r="CK148" s="175"/>
      <c r="CL148" s="176"/>
      <c r="CM148" s="740"/>
      <c r="CN148" s="740"/>
      <c r="CO148" s="740"/>
      <c r="CP148" s="740"/>
      <c r="CQ148" s="740"/>
      <c r="CR148" s="175"/>
      <c r="CS148" s="176"/>
      <c r="CT148" s="740"/>
      <c r="CU148" s="740"/>
      <c r="CV148" s="740"/>
      <c r="CW148" s="740"/>
      <c r="CX148" s="740"/>
      <c r="CY148" s="175"/>
      <c r="CZ148" s="176"/>
      <c r="DA148" s="740"/>
      <c r="DB148" s="740"/>
      <c r="DC148" s="740"/>
      <c r="DD148" s="740"/>
      <c r="DE148" s="740"/>
      <c r="DF148" s="175"/>
      <c r="DG148" s="176"/>
      <c r="DH148" s="740"/>
      <c r="DI148" s="740"/>
      <c r="DJ148" s="740"/>
      <c r="DK148" s="740"/>
      <c r="DL148" s="740"/>
      <c r="DM148" s="175"/>
      <c r="DN148" s="176"/>
      <c r="DO148" s="740"/>
      <c r="DP148" s="740"/>
      <c r="DQ148" s="740"/>
      <c r="DR148" s="740"/>
      <c r="DS148" s="740"/>
      <c r="DT148" s="175"/>
      <c r="DU148" s="176"/>
      <c r="DV148" s="740"/>
      <c r="DW148" s="740"/>
      <c r="DX148" s="740"/>
      <c r="DY148" s="740"/>
      <c r="DZ148" s="740"/>
      <c r="EA148" s="175"/>
      <c r="EB148" s="176"/>
      <c r="EC148" s="740"/>
      <c r="ED148" s="740"/>
      <c r="EE148" s="740"/>
      <c r="EF148" s="740"/>
      <c r="EG148" s="740"/>
      <c r="EH148" s="175"/>
      <c r="EI148" s="176"/>
      <c r="EJ148" s="740"/>
      <c r="EK148" s="740"/>
      <c r="EL148" s="740"/>
      <c r="EM148" s="740"/>
      <c r="EN148" s="740"/>
      <c r="EO148" s="175"/>
      <c r="EP148" s="176"/>
      <c r="EQ148" s="740"/>
      <c r="ER148" s="740"/>
      <c r="ES148" s="740"/>
      <c r="ET148" s="740"/>
      <c r="EU148" s="740"/>
      <c r="EV148" s="175"/>
      <c r="EW148" s="176"/>
      <c r="EX148" s="740"/>
      <c r="EY148" s="740"/>
      <c r="EZ148" s="740"/>
      <c r="FA148" s="740"/>
      <c r="FB148" s="740"/>
      <c r="FC148" s="175"/>
    </row>
    <row r="149" spans="2:159">
      <c r="C149" s="167"/>
      <c r="D149" s="167"/>
      <c r="H149" s="1286"/>
      <c r="I149" s="1286"/>
      <c r="O149" s="167"/>
      <c r="P149" s="167"/>
      <c r="Q149" s="167"/>
      <c r="R149" s="167"/>
      <c r="S149" s="167"/>
      <c r="BV149" s="1286"/>
      <c r="CF149" s="167"/>
    </row>
    <row r="150" spans="2:159">
      <c r="C150" s="167"/>
      <c r="D150" s="167"/>
      <c r="H150" s="1286"/>
      <c r="I150" s="1286"/>
      <c r="O150" s="167"/>
      <c r="P150" s="167"/>
      <c r="Q150" s="167"/>
      <c r="R150" s="167"/>
      <c r="S150" s="167"/>
      <c r="BV150" s="1286"/>
      <c r="CF150" s="167"/>
    </row>
    <row r="151" spans="2:159">
      <c r="C151" s="167"/>
      <c r="D151" s="167"/>
      <c r="H151" s="1286"/>
      <c r="I151" s="1286"/>
      <c r="O151" s="167"/>
      <c r="P151" s="167"/>
      <c r="Q151" s="167"/>
      <c r="R151" s="167"/>
      <c r="S151" s="167"/>
      <c r="BV151" s="1286"/>
      <c r="CF151" s="167"/>
    </row>
    <row r="152" spans="2:159" ht="14.4" thickBot="1">
      <c r="C152" s="167"/>
      <c r="D152" s="167"/>
      <c r="H152" s="1286"/>
      <c r="I152" s="1286"/>
      <c r="O152" s="167"/>
      <c r="P152" s="167"/>
      <c r="Q152" s="167"/>
      <c r="R152" s="167"/>
      <c r="S152" s="167"/>
      <c r="BV152" s="1286"/>
      <c r="CF152" s="167"/>
    </row>
    <row r="153" spans="2:159" ht="14.4" thickBot="1">
      <c r="B153" s="174" t="s">
        <v>356</v>
      </c>
      <c r="C153" s="167"/>
      <c r="D153" s="167"/>
      <c r="H153" s="1286"/>
      <c r="I153" s="1286"/>
      <c r="O153" s="167"/>
      <c r="P153" s="167"/>
      <c r="Q153" s="167"/>
      <c r="R153" s="167"/>
      <c r="S153" s="167"/>
      <c r="BV153" s="1286"/>
      <c r="CF153" s="167"/>
    </row>
    <row r="154" spans="2:159" ht="14.4" thickBot="1">
      <c r="B154" s="1705" t="s">
        <v>354</v>
      </c>
      <c r="C154" s="1707" t="s">
        <v>353</v>
      </c>
      <c r="D154" s="1708"/>
      <c r="E154" s="1708"/>
      <c r="F154" s="1708"/>
      <c r="G154" s="1708"/>
      <c r="H154" s="1708"/>
      <c r="I154" s="1708"/>
      <c r="J154" s="1708"/>
      <c r="K154" s="1708"/>
      <c r="L154" s="1708"/>
      <c r="M154" s="1708"/>
      <c r="N154" s="1709"/>
      <c r="O154" s="1707" t="s">
        <v>352</v>
      </c>
      <c r="P154" s="1708"/>
      <c r="Q154" s="1708"/>
      <c r="R154" s="1708"/>
      <c r="S154" s="1708"/>
      <c r="T154" s="1708"/>
      <c r="U154" s="1708"/>
      <c r="V154" s="1708"/>
      <c r="W154" s="1708"/>
      <c r="X154" s="1708"/>
      <c r="Y154" s="1708"/>
      <c r="Z154" s="1709"/>
      <c r="AA154" s="1707" t="s">
        <v>351</v>
      </c>
      <c r="AB154" s="1708"/>
      <c r="AC154" s="1708"/>
      <c r="AD154" s="1708"/>
      <c r="AE154" s="1708"/>
      <c r="AF154" s="1708"/>
      <c r="AG154" s="1708"/>
      <c r="AH154" s="1708"/>
      <c r="AI154" s="1708"/>
      <c r="AJ154" s="1708"/>
      <c r="AK154" s="1708"/>
      <c r="AL154" s="1709"/>
      <c r="AM154" s="1707" t="s">
        <v>350</v>
      </c>
      <c r="AN154" s="1708"/>
      <c r="AO154" s="1708"/>
      <c r="AP154" s="1708"/>
      <c r="AQ154" s="1708"/>
      <c r="AR154" s="1708"/>
      <c r="AS154" s="1708"/>
      <c r="AT154" s="1708"/>
      <c r="AU154" s="1708"/>
      <c r="AV154" s="1708"/>
      <c r="AW154" s="1708"/>
      <c r="AX154" s="1709"/>
      <c r="AY154" s="1707" t="s">
        <v>349</v>
      </c>
      <c r="AZ154" s="1708"/>
      <c r="BA154" s="1708"/>
      <c r="BB154" s="1708"/>
      <c r="BC154" s="1708"/>
      <c r="BD154" s="1708"/>
      <c r="BE154" s="1708"/>
      <c r="BF154" s="1708"/>
      <c r="BG154" s="1708"/>
      <c r="BH154" s="1708"/>
      <c r="BI154" s="1708"/>
      <c r="BJ154" s="1709"/>
      <c r="BK154" s="1707" t="s">
        <v>348</v>
      </c>
      <c r="BL154" s="1708"/>
      <c r="BM154" s="1708"/>
      <c r="BN154" s="1708"/>
      <c r="BO154" s="1708"/>
      <c r="BP154" s="1708"/>
      <c r="BQ154" s="1708"/>
      <c r="BR154" s="1708"/>
      <c r="BS154" s="1708"/>
      <c r="BT154" s="1708"/>
      <c r="BU154" s="1708"/>
      <c r="BV154" s="1709"/>
      <c r="CF154" s="167"/>
    </row>
    <row r="155" spans="2:159" ht="14.4" thickBot="1">
      <c r="B155" s="1706"/>
      <c r="C155" s="1340" t="s">
        <v>347</v>
      </c>
      <c r="D155" s="1341" t="s">
        <v>346</v>
      </c>
      <c r="E155" s="1346" t="s">
        <v>345</v>
      </c>
      <c r="F155" s="1346" t="s">
        <v>344</v>
      </c>
      <c r="G155" s="1346" t="s">
        <v>343</v>
      </c>
      <c r="H155" s="1346" t="s">
        <v>342</v>
      </c>
      <c r="I155" s="1346" t="s">
        <v>341</v>
      </c>
      <c r="J155" s="1341" t="s">
        <v>340</v>
      </c>
      <c r="K155" s="1341" t="s">
        <v>339</v>
      </c>
      <c r="L155" s="1341" t="s">
        <v>338</v>
      </c>
      <c r="M155" s="1341" t="s">
        <v>337</v>
      </c>
      <c r="N155" s="1342" t="s">
        <v>336</v>
      </c>
      <c r="O155" s="1340" t="s">
        <v>347</v>
      </c>
      <c r="P155" s="1341" t="s">
        <v>346</v>
      </c>
      <c r="Q155" s="1341" t="s">
        <v>345</v>
      </c>
      <c r="R155" s="1341" t="s">
        <v>344</v>
      </c>
      <c r="S155" s="1341" t="s">
        <v>343</v>
      </c>
      <c r="T155" s="1341" t="s">
        <v>342</v>
      </c>
      <c r="U155" s="1341" t="s">
        <v>341</v>
      </c>
      <c r="V155" s="1341" t="s">
        <v>340</v>
      </c>
      <c r="W155" s="1341" t="s">
        <v>339</v>
      </c>
      <c r="X155" s="1341" t="s">
        <v>338</v>
      </c>
      <c r="Y155" s="1341" t="s">
        <v>337</v>
      </c>
      <c r="Z155" s="1342" t="s">
        <v>336</v>
      </c>
      <c r="AA155" s="1340" t="s">
        <v>347</v>
      </c>
      <c r="AB155" s="1341" t="s">
        <v>346</v>
      </c>
      <c r="AC155" s="1341" t="s">
        <v>345</v>
      </c>
      <c r="AD155" s="1341" t="s">
        <v>344</v>
      </c>
      <c r="AE155" s="1341" t="s">
        <v>343</v>
      </c>
      <c r="AF155" s="1341" t="s">
        <v>342</v>
      </c>
      <c r="AG155" s="1341" t="s">
        <v>341</v>
      </c>
      <c r="AH155" s="1341" t="s">
        <v>340</v>
      </c>
      <c r="AI155" s="1341" t="s">
        <v>339</v>
      </c>
      <c r="AJ155" s="1341" t="s">
        <v>338</v>
      </c>
      <c r="AK155" s="1341" t="s">
        <v>337</v>
      </c>
      <c r="AL155" s="1342" t="s">
        <v>336</v>
      </c>
      <c r="AM155" s="1340" t="s">
        <v>347</v>
      </c>
      <c r="AN155" s="1341" t="s">
        <v>346</v>
      </c>
      <c r="AO155" s="1341" t="s">
        <v>345</v>
      </c>
      <c r="AP155" s="1341" t="s">
        <v>344</v>
      </c>
      <c r="AQ155" s="1341" t="s">
        <v>343</v>
      </c>
      <c r="AR155" s="1341" t="s">
        <v>342</v>
      </c>
      <c r="AS155" s="1341" t="s">
        <v>341</v>
      </c>
      <c r="AT155" s="1341" t="s">
        <v>340</v>
      </c>
      <c r="AU155" s="1341" t="s">
        <v>339</v>
      </c>
      <c r="AV155" s="1341" t="s">
        <v>338</v>
      </c>
      <c r="AW155" s="1341" t="s">
        <v>337</v>
      </c>
      <c r="AX155" s="1342" t="s">
        <v>336</v>
      </c>
      <c r="AY155" s="1340" t="s">
        <v>347</v>
      </c>
      <c r="AZ155" s="1341" t="s">
        <v>346</v>
      </c>
      <c r="BA155" s="1341" t="s">
        <v>345</v>
      </c>
      <c r="BB155" s="1341" t="s">
        <v>344</v>
      </c>
      <c r="BC155" s="1341" t="s">
        <v>343</v>
      </c>
      <c r="BD155" s="1341" t="s">
        <v>342</v>
      </c>
      <c r="BE155" s="1341" t="s">
        <v>341</v>
      </c>
      <c r="BF155" s="1341" t="s">
        <v>340</v>
      </c>
      <c r="BG155" s="1341" t="s">
        <v>339</v>
      </c>
      <c r="BH155" s="1341" t="s">
        <v>338</v>
      </c>
      <c r="BI155" s="1341" t="s">
        <v>337</v>
      </c>
      <c r="BJ155" s="1342" t="s">
        <v>336</v>
      </c>
      <c r="BK155" s="1340" t="s">
        <v>347</v>
      </c>
      <c r="BL155" s="1341" t="s">
        <v>346</v>
      </c>
      <c r="BM155" s="1341" t="s">
        <v>345</v>
      </c>
      <c r="BN155" s="1341" t="s">
        <v>344</v>
      </c>
      <c r="BO155" s="1341" t="s">
        <v>343</v>
      </c>
      <c r="BP155" s="1341" t="s">
        <v>342</v>
      </c>
      <c r="BQ155" s="1341" t="s">
        <v>341</v>
      </c>
      <c r="BR155" s="1341" t="s">
        <v>340</v>
      </c>
      <c r="BS155" s="1341" t="s">
        <v>339</v>
      </c>
      <c r="BT155" s="1341" t="s">
        <v>338</v>
      </c>
      <c r="BU155" s="1341" t="s">
        <v>337</v>
      </c>
      <c r="BV155" s="1347" t="s">
        <v>336</v>
      </c>
      <c r="CF155" s="167"/>
    </row>
    <row r="156" spans="2:159" ht="27.6">
      <c r="B156" s="172" t="s">
        <v>335</v>
      </c>
      <c r="C156" s="1348"/>
      <c r="D156" s="1349"/>
      <c r="E156" s="1350"/>
      <c r="F156" s="1350"/>
      <c r="G156" s="1350"/>
      <c r="H156" s="1350"/>
      <c r="I156" s="1350"/>
      <c r="J156" s="1349"/>
      <c r="K156" s="1349"/>
      <c r="L156" s="1349"/>
      <c r="M156" s="1349"/>
      <c r="N156" s="1351"/>
      <c r="O156" s="1348"/>
      <c r="P156" s="1349"/>
      <c r="Q156" s="1349"/>
      <c r="R156" s="1349"/>
      <c r="S156" s="1349"/>
      <c r="T156" s="1349"/>
      <c r="U156" s="1349"/>
      <c r="V156" s="1349"/>
      <c r="W156" s="1349"/>
      <c r="X156" s="1349"/>
      <c r="Y156" s="1349"/>
      <c r="Z156" s="1351"/>
      <c r="AA156" s="1348"/>
      <c r="AB156" s="1349"/>
      <c r="AC156" s="1349"/>
      <c r="AD156" s="1349"/>
      <c r="AE156" s="1349"/>
      <c r="AF156" s="1349"/>
      <c r="AG156" s="1349"/>
      <c r="AH156" s="1349"/>
      <c r="AI156" s="1349"/>
      <c r="AJ156" s="1349"/>
      <c r="AK156" s="1349"/>
      <c r="AL156" s="1351"/>
      <c r="AM156" s="1348"/>
      <c r="AN156" s="1349"/>
      <c r="AO156" s="1349"/>
      <c r="AP156" s="1349"/>
      <c r="AQ156" s="1349"/>
      <c r="AR156" s="1349"/>
      <c r="AS156" s="1349"/>
      <c r="AT156" s="1349"/>
      <c r="AU156" s="1349"/>
      <c r="AV156" s="1349"/>
      <c r="AW156" s="1349"/>
      <c r="AX156" s="1351"/>
      <c r="AY156" s="1348"/>
      <c r="AZ156" s="1349"/>
      <c r="BA156" s="1349"/>
      <c r="BB156" s="1349"/>
      <c r="BC156" s="1349"/>
      <c r="BD156" s="1349"/>
      <c r="BE156" s="1349"/>
      <c r="BF156" s="1349"/>
      <c r="BG156" s="1349"/>
      <c r="BH156" s="1349"/>
      <c r="BI156" s="1349"/>
      <c r="BJ156" s="1351"/>
      <c r="BK156" s="1348"/>
      <c r="BL156" s="1349"/>
      <c r="BM156" s="1349"/>
      <c r="BN156" s="1349"/>
      <c r="BO156" s="1349"/>
      <c r="BP156" s="1349"/>
      <c r="BQ156" s="1349"/>
      <c r="BR156" s="1349"/>
      <c r="BS156" s="1349"/>
      <c r="BT156" s="1349"/>
      <c r="BU156" s="1349"/>
      <c r="BV156" s="1352"/>
      <c r="CF156" s="167"/>
    </row>
    <row r="157" spans="2:159">
      <c r="B157" s="741" t="s">
        <v>333</v>
      </c>
      <c r="C157" s="1353"/>
      <c r="D157" s="745"/>
      <c r="E157" s="1323"/>
      <c r="F157" s="1323"/>
      <c r="G157" s="1323"/>
      <c r="H157" s="1323"/>
      <c r="I157" s="1323"/>
      <c r="J157" s="745"/>
      <c r="K157" s="745"/>
      <c r="L157" s="745"/>
      <c r="M157" s="745"/>
      <c r="N157" s="746"/>
      <c r="O157" s="1353"/>
      <c r="P157" s="745"/>
      <c r="Q157" s="745"/>
      <c r="R157" s="745"/>
      <c r="S157" s="745"/>
      <c r="T157" s="745"/>
      <c r="U157" s="745"/>
      <c r="V157" s="745"/>
      <c r="W157" s="745"/>
      <c r="X157" s="745"/>
      <c r="Y157" s="745"/>
      <c r="Z157" s="746"/>
      <c r="AA157" s="1353"/>
      <c r="AB157" s="745"/>
      <c r="AC157" s="745"/>
      <c r="AD157" s="745"/>
      <c r="AE157" s="745"/>
      <c r="AF157" s="745"/>
      <c r="AG157" s="745"/>
      <c r="AH157" s="745"/>
      <c r="AI157" s="745"/>
      <c r="AJ157" s="745"/>
      <c r="AK157" s="745"/>
      <c r="AL157" s="746"/>
      <c r="AM157" s="1353"/>
      <c r="AN157" s="745"/>
      <c r="AO157" s="745"/>
      <c r="AP157" s="745"/>
      <c r="AQ157" s="745"/>
      <c r="AR157" s="745"/>
      <c r="AS157" s="745"/>
      <c r="AT157" s="745"/>
      <c r="AU157" s="745"/>
      <c r="AV157" s="745"/>
      <c r="AW157" s="745"/>
      <c r="AX157" s="746"/>
      <c r="AY157" s="1353"/>
      <c r="AZ157" s="745"/>
      <c r="BA157" s="745"/>
      <c r="BB157" s="745"/>
      <c r="BC157" s="745"/>
      <c r="BD157" s="745"/>
      <c r="BE157" s="745"/>
      <c r="BF157" s="745"/>
      <c r="BG157" s="745"/>
      <c r="BH157" s="745"/>
      <c r="BI157" s="745"/>
      <c r="BJ157" s="746"/>
      <c r="BK157" s="1353"/>
      <c r="BL157" s="745"/>
      <c r="BM157" s="745"/>
      <c r="BN157" s="745"/>
      <c r="BO157" s="745"/>
      <c r="BP157" s="745"/>
      <c r="BQ157" s="745"/>
      <c r="BR157" s="745"/>
      <c r="BS157" s="745"/>
      <c r="BT157" s="745"/>
      <c r="BU157" s="745"/>
      <c r="BV157" s="1324"/>
      <c r="CF157" s="167"/>
    </row>
    <row r="158" spans="2:159">
      <c r="B158" s="741" t="s">
        <v>332</v>
      </c>
      <c r="C158" s="1353"/>
      <c r="D158" s="745"/>
      <c r="E158" s="1323"/>
      <c r="F158" s="1323"/>
      <c r="G158" s="1323"/>
      <c r="H158" s="1323"/>
      <c r="I158" s="1323"/>
      <c r="J158" s="745"/>
      <c r="K158" s="745"/>
      <c r="L158" s="745"/>
      <c r="M158" s="745"/>
      <c r="N158" s="746"/>
      <c r="O158" s="1353"/>
      <c r="P158" s="745"/>
      <c r="Q158" s="745"/>
      <c r="R158" s="745"/>
      <c r="S158" s="745"/>
      <c r="T158" s="745"/>
      <c r="U158" s="745"/>
      <c r="V158" s="745"/>
      <c r="W158" s="745"/>
      <c r="X158" s="745"/>
      <c r="Y158" s="745"/>
      <c r="Z158" s="746"/>
      <c r="AA158" s="1353"/>
      <c r="AB158" s="745"/>
      <c r="AC158" s="745"/>
      <c r="AD158" s="745"/>
      <c r="AE158" s="745"/>
      <c r="AF158" s="745"/>
      <c r="AG158" s="745"/>
      <c r="AH158" s="745"/>
      <c r="AI158" s="745"/>
      <c r="AJ158" s="745"/>
      <c r="AK158" s="745"/>
      <c r="AL158" s="746"/>
      <c r="AM158" s="1353"/>
      <c r="AN158" s="745"/>
      <c r="AO158" s="745"/>
      <c r="AP158" s="745"/>
      <c r="AQ158" s="745"/>
      <c r="AR158" s="745"/>
      <c r="AS158" s="745"/>
      <c r="AT158" s="745"/>
      <c r="AU158" s="745"/>
      <c r="AV158" s="745"/>
      <c r="AW158" s="745"/>
      <c r="AX158" s="746"/>
      <c r="AY158" s="1353"/>
      <c r="AZ158" s="745"/>
      <c r="BA158" s="745"/>
      <c r="BB158" s="745"/>
      <c r="BC158" s="745"/>
      <c r="BD158" s="745"/>
      <c r="BE158" s="745"/>
      <c r="BF158" s="745"/>
      <c r="BG158" s="745"/>
      <c r="BH158" s="745"/>
      <c r="BI158" s="745"/>
      <c r="BJ158" s="746"/>
      <c r="BK158" s="1353"/>
      <c r="BL158" s="745"/>
      <c r="BM158" s="745"/>
      <c r="BN158" s="745"/>
      <c r="BO158" s="745"/>
      <c r="BP158" s="745"/>
      <c r="BQ158" s="745"/>
      <c r="BR158" s="745"/>
      <c r="BS158" s="745"/>
      <c r="BT158" s="745"/>
      <c r="BU158" s="745"/>
      <c r="BV158" s="1324"/>
      <c r="CF158" s="167"/>
    </row>
    <row r="159" spans="2:159" ht="14.4" thickBot="1">
      <c r="B159" s="742" t="s">
        <v>331</v>
      </c>
      <c r="C159" s="1353"/>
      <c r="D159" s="745"/>
      <c r="E159" s="1323"/>
      <c r="F159" s="1323"/>
      <c r="G159" s="1323"/>
      <c r="H159" s="1323"/>
      <c r="I159" s="1323"/>
      <c r="J159" s="745"/>
      <c r="K159" s="745"/>
      <c r="L159" s="745"/>
      <c r="M159" s="745"/>
      <c r="N159" s="746"/>
      <c r="O159" s="1353"/>
      <c r="P159" s="745"/>
      <c r="Q159" s="745"/>
      <c r="R159" s="745"/>
      <c r="S159" s="745"/>
      <c r="T159" s="745"/>
      <c r="U159" s="745"/>
      <c r="V159" s="745"/>
      <c r="W159" s="745"/>
      <c r="X159" s="745"/>
      <c r="Y159" s="745"/>
      <c r="Z159" s="746"/>
      <c r="AA159" s="1353"/>
      <c r="AB159" s="745"/>
      <c r="AC159" s="745"/>
      <c r="AD159" s="745"/>
      <c r="AE159" s="745"/>
      <c r="AF159" s="745"/>
      <c r="AG159" s="745"/>
      <c r="AH159" s="745"/>
      <c r="AI159" s="745"/>
      <c r="AJ159" s="745"/>
      <c r="AK159" s="745"/>
      <c r="AL159" s="746"/>
      <c r="AM159" s="1353"/>
      <c r="AN159" s="745"/>
      <c r="AO159" s="745"/>
      <c r="AP159" s="745"/>
      <c r="AQ159" s="745"/>
      <c r="AR159" s="745"/>
      <c r="AS159" s="745"/>
      <c r="AT159" s="745"/>
      <c r="AU159" s="745"/>
      <c r="AV159" s="745"/>
      <c r="AW159" s="745"/>
      <c r="AX159" s="746"/>
      <c r="AY159" s="1353"/>
      <c r="AZ159" s="745"/>
      <c r="BA159" s="745"/>
      <c r="BB159" s="745"/>
      <c r="BC159" s="745"/>
      <c r="BD159" s="745"/>
      <c r="BE159" s="745"/>
      <c r="BF159" s="745"/>
      <c r="BG159" s="745"/>
      <c r="BH159" s="745"/>
      <c r="BI159" s="745"/>
      <c r="BJ159" s="746"/>
      <c r="BK159" s="1353"/>
      <c r="BL159" s="745"/>
      <c r="BM159" s="745"/>
      <c r="BN159" s="745"/>
      <c r="BO159" s="745"/>
      <c r="BP159" s="745"/>
      <c r="BQ159" s="745"/>
      <c r="BR159" s="745"/>
      <c r="BS159" s="745"/>
      <c r="BT159" s="745"/>
      <c r="BU159" s="745"/>
      <c r="BV159" s="1324"/>
      <c r="CF159" s="167"/>
    </row>
    <row r="160" spans="2:159" ht="27.6">
      <c r="B160" s="172" t="s">
        <v>334</v>
      </c>
      <c r="C160" s="1353"/>
      <c r="D160" s="745"/>
      <c r="E160" s="1323"/>
      <c r="F160" s="1323"/>
      <c r="G160" s="1323"/>
      <c r="H160" s="1323"/>
      <c r="I160" s="1323"/>
      <c r="J160" s="745"/>
      <c r="K160" s="745"/>
      <c r="L160" s="745"/>
      <c r="M160" s="745"/>
      <c r="N160" s="746"/>
      <c r="O160" s="1353"/>
      <c r="P160" s="745"/>
      <c r="Q160" s="745"/>
      <c r="R160" s="745"/>
      <c r="S160" s="745"/>
      <c r="T160" s="745"/>
      <c r="U160" s="745"/>
      <c r="V160" s="745"/>
      <c r="W160" s="745"/>
      <c r="X160" s="745"/>
      <c r="Y160" s="745"/>
      <c r="Z160" s="746"/>
      <c r="AA160" s="1353"/>
      <c r="AB160" s="745"/>
      <c r="AC160" s="745"/>
      <c r="AD160" s="745"/>
      <c r="AE160" s="745"/>
      <c r="AF160" s="745"/>
      <c r="AG160" s="745"/>
      <c r="AH160" s="745"/>
      <c r="AI160" s="745"/>
      <c r="AJ160" s="745"/>
      <c r="AK160" s="745"/>
      <c r="AL160" s="746"/>
      <c r="AM160" s="1353"/>
      <c r="AN160" s="745"/>
      <c r="AO160" s="745"/>
      <c r="AP160" s="745"/>
      <c r="AQ160" s="745"/>
      <c r="AR160" s="745"/>
      <c r="AS160" s="745"/>
      <c r="AT160" s="745"/>
      <c r="AU160" s="745"/>
      <c r="AV160" s="745"/>
      <c r="AW160" s="745"/>
      <c r="AX160" s="746"/>
      <c r="AY160" s="1353"/>
      <c r="AZ160" s="745"/>
      <c r="BA160" s="745"/>
      <c r="BB160" s="745"/>
      <c r="BC160" s="745"/>
      <c r="BD160" s="745"/>
      <c r="BE160" s="745"/>
      <c r="BF160" s="745"/>
      <c r="BG160" s="745"/>
      <c r="BH160" s="745"/>
      <c r="BI160" s="745"/>
      <c r="BJ160" s="746"/>
      <c r="BK160" s="1353"/>
      <c r="BL160" s="745"/>
      <c r="BM160" s="745"/>
      <c r="BN160" s="745"/>
      <c r="BO160" s="745"/>
      <c r="BP160" s="745"/>
      <c r="BQ160" s="745"/>
      <c r="BR160" s="745"/>
      <c r="BS160" s="745"/>
      <c r="BT160" s="745"/>
      <c r="BU160" s="745"/>
      <c r="BV160" s="1324"/>
      <c r="CF160" s="167"/>
    </row>
    <row r="161" spans="2:84">
      <c r="B161" s="741" t="s">
        <v>333</v>
      </c>
      <c r="C161" s="1353"/>
      <c r="D161" s="745"/>
      <c r="E161" s="1323"/>
      <c r="F161" s="1323"/>
      <c r="G161" s="1323"/>
      <c r="H161" s="1323"/>
      <c r="I161" s="1323"/>
      <c r="J161" s="745"/>
      <c r="K161" s="745"/>
      <c r="L161" s="745"/>
      <c r="M161" s="745"/>
      <c r="N161" s="746"/>
      <c r="O161" s="1353"/>
      <c r="P161" s="745"/>
      <c r="Q161" s="745"/>
      <c r="R161" s="745"/>
      <c r="S161" s="745"/>
      <c r="T161" s="745"/>
      <c r="U161" s="745"/>
      <c r="V161" s="745"/>
      <c r="W161" s="745"/>
      <c r="X161" s="745"/>
      <c r="Y161" s="745"/>
      <c r="Z161" s="746"/>
      <c r="AA161" s="1353"/>
      <c r="AB161" s="745"/>
      <c r="AC161" s="745"/>
      <c r="AD161" s="745"/>
      <c r="AE161" s="745"/>
      <c r="AF161" s="745"/>
      <c r="AG161" s="745"/>
      <c r="AH161" s="745"/>
      <c r="AI161" s="745"/>
      <c r="AJ161" s="745"/>
      <c r="AK161" s="745"/>
      <c r="AL161" s="746"/>
      <c r="AM161" s="1353"/>
      <c r="AN161" s="745"/>
      <c r="AO161" s="745"/>
      <c r="AP161" s="745"/>
      <c r="AQ161" s="745"/>
      <c r="AR161" s="745"/>
      <c r="AS161" s="745"/>
      <c r="AT161" s="745"/>
      <c r="AU161" s="745"/>
      <c r="AV161" s="745"/>
      <c r="AW161" s="745"/>
      <c r="AX161" s="746"/>
      <c r="AY161" s="1353"/>
      <c r="AZ161" s="745"/>
      <c r="BA161" s="745"/>
      <c r="BB161" s="745"/>
      <c r="BC161" s="745"/>
      <c r="BD161" s="745"/>
      <c r="BE161" s="745"/>
      <c r="BF161" s="745"/>
      <c r="BG161" s="745"/>
      <c r="BH161" s="745"/>
      <c r="BI161" s="745"/>
      <c r="BJ161" s="746"/>
      <c r="BK161" s="1353"/>
      <c r="BL161" s="745"/>
      <c r="BM161" s="745"/>
      <c r="BN161" s="745"/>
      <c r="BO161" s="745"/>
      <c r="BP161" s="745"/>
      <c r="BQ161" s="745"/>
      <c r="BR161" s="745"/>
      <c r="BS161" s="745"/>
      <c r="BT161" s="745"/>
      <c r="BU161" s="745"/>
      <c r="BV161" s="1324"/>
      <c r="CF161" s="167"/>
    </row>
    <row r="162" spans="2:84">
      <c r="B162" s="741" t="s">
        <v>332</v>
      </c>
      <c r="C162" s="1353"/>
      <c r="D162" s="745"/>
      <c r="E162" s="1323"/>
      <c r="F162" s="1323"/>
      <c r="G162" s="1323"/>
      <c r="H162" s="1323"/>
      <c r="I162" s="1323"/>
      <c r="J162" s="745"/>
      <c r="K162" s="745"/>
      <c r="L162" s="745"/>
      <c r="M162" s="745"/>
      <c r="N162" s="746"/>
      <c r="O162" s="1353"/>
      <c r="P162" s="745"/>
      <c r="Q162" s="745"/>
      <c r="R162" s="745"/>
      <c r="S162" s="745"/>
      <c r="T162" s="745"/>
      <c r="U162" s="745"/>
      <c r="V162" s="745"/>
      <c r="W162" s="745"/>
      <c r="X162" s="745"/>
      <c r="Y162" s="745"/>
      <c r="Z162" s="746"/>
      <c r="AA162" s="1353"/>
      <c r="AB162" s="745"/>
      <c r="AC162" s="745"/>
      <c r="AD162" s="745"/>
      <c r="AE162" s="745"/>
      <c r="AF162" s="745"/>
      <c r="AG162" s="745"/>
      <c r="AH162" s="745"/>
      <c r="AI162" s="745"/>
      <c r="AJ162" s="745"/>
      <c r="AK162" s="745"/>
      <c r="AL162" s="746"/>
      <c r="AM162" s="1353"/>
      <c r="AN162" s="745"/>
      <c r="AO162" s="745"/>
      <c r="AP162" s="745"/>
      <c r="AQ162" s="745"/>
      <c r="AR162" s="745"/>
      <c r="AS162" s="745"/>
      <c r="AT162" s="745"/>
      <c r="AU162" s="745"/>
      <c r="AV162" s="745"/>
      <c r="AW162" s="745"/>
      <c r="AX162" s="746"/>
      <c r="AY162" s="1353"/>
      <c r="AZ162" s="745"/>
      <c r="BA162" s="745"/>
      <c r="BB162" s="745"/>
      <c r="BC162" s="745"/>
      <c r="BD162" s="745"/>
      <c r="BE162" s="745"/>
      <c r="BF162" s="745"/>
      <c r="BG162" s="745"/>
      <c r="BH162" s="745"/>
      <c r="BI162" s="745"/>
      <c r="BJ162" s="746"/>
      <c r="BK162" s="1353"/>
      <c r="BL162" s="745"/>
      <c r="BM162" s="745"/>
      <c r="BN162" s="745"/>
      <c r="BO162" s="745"/>
      <c r="BP162" s="745"/>
      <c r="BQ162" s="745"/>
      <c r="BR162" s="745"/>
      <c r="BS162" s="745"/>
      <c r="BT162" s="745"/>
      <c r="BU162" s="745"/>
      <c r="BV162" s="1324"/>
      <c r="CF162" s="167"/>
    </row>
    <row r="163" spans="2:84" ht="14.4" thickBot="1">
      <c r="B163" s="742" t="s">
        <v>331</v>
      </c>
      <c r="C163" s="1353"/>
      <c r="D163" s="745"/>
      <c r="E163" s="1323"/>
      <c r="F163" s="1323"/>
      <c r="G163" s="1323"/>
      <c r="H163" s="1323"/>
      <c r="I163" s="1323"/>
      <c r="J163" s="745"/>
      <c r="K163" s="745"/>
      <c r="L163" s="745"/>
      <c r="M163" s="745"/>
      <c r="N163" s="746"/>
      <c r="O163" s="1353"/>
      <c r="P163" s="745"/>
      <c r="Q163" s="745"/>
      <c r="R163" s="745"/>
      <c r="S163" s="745"/>
      <c r="T163" s="745"/>
      <c r="U163" s="745"/>
      <c r="V163" s="745"/>
      <c r="W163" s="745"/>
      <c r="X163" s="745"/>
      <c r="Y163" s="745"/>
      <c r="Z163" s="746"/>
      <c r="AA163" s="1353"/>
      <c r="AB163" s="745"/>
      <c r="AC163" s="745"/>
      <c r="AD163" s="745"/>
      <c r="AE163" s="745"/>
      <c r="AF163" s="745"/>
      <c r="AG163" s="745"/>
      <c r="AH163" s="745"/>
      <c r="AI163" s="745"/>
      <c r="AJ163" s="745"/>
      <c r="AK163" s="745"/>
      <c r="AL163" s="746"/>
      <c r="AM163" s="1353"/>
      <c r="AN163" s="745"/>
      <c r="AO163" s="745"/>
      <c r="AP163" s="745"/>
      <c r="AQ163" s="745"/>
      <c r="AR163" s="745"/>
      <c r="AS163" s="745"/>
      <c r="AT163" s="745"/>
      <c r="AU163" s="745"/>
      <c r="AV163" s="745"/>
      <c r="AW163" s="745"/>
      <c r="AX163" s="746"/>
      <c r="AY163" s="1353"/>
      <c r="AZ163" s="745"/>
      <c r="BA163" s="745"/>
      <c r="BB163" s="745"/>
      <c r="BC163" s="745"/>
      <c r="BD163" s="745"/>
      <c r="BE163" s="745"/>
      <c r="BF163" s="745"/>
      <c r="BG163" s="745"/>
      <c r="BH163" s="745"/>
      <c r="BI163" s="745"/>
      <c r="BJ163" s="746"/>
      <c r="BK163" s="1353"/>
      <c r="BL163" s="745"/>
      <c r="BM163" s="745"/>
      <c r="BN163" s="745"/>
      <c r="BO163" s="745"/>
      <c r="BP163" s="745"/>
      <c r="BQ163" s="745"/>
      <c r="BR163" s="745"/>
      <c r="BS163" s="745"/>
      <c r="BT163" s="745"/>
      <c r="BU163" s="745"/>
      <c r="BV163" s="1324"/>
      <c r="CF163" s="167"/>
    </row>
    <row r="164" spans="2:84">
      <c r="B164" s="171" t="s">
        <v>330</v>
      </c>
      <c r="C164" s="1353"/>
      <c r="D164" s="745"/>
      <c r="E164" s="1323"/>
      <c r="F164" s="1323"/>
      <c r="G164" s="1323"/>
      <c r="H164" s="1323"/>
      <c r="I164" s="1323"/>
      <c r="J164" s="745"/>
      <c r="K164" s="745"/>
      <c r="L164" s="745"/>
      <c r="M164" s="745"/>
      <c r="N164" s="746"/>
      <c r="O164" s="1353"/>
      <c r="P164" s="745"/>
      <c r="Q164" s="745"/>
      <c r="R164" s="745"/>
      <c r="S164" s="745"/>
      <c r="T164" s="745"/>
      <c r="U164" s="745"/>
      <c r="V164" s="745"/>
      <c r="W164" s="745"/>
      <c r="X164" s="745"/>
      <c r="Y164" s="745"/>
      <c r="Z164" s="746"/>
      <c r="AA164" s="1353"/>
      <c r="AB164" s="745"/>
      <c r="AC164" s="745"/>
      <c r="AD164" s="745"/>
      <c r="AE164" s="745"/>
      <c r="AF164" s="745"/>
      <c r="AG164" s="745"/>
      <c r="AH164" s="745"/>
      <c r="AI164" s="745"/>
      <c r="AJ164" s="745"/>
      <c r="AK164" s="745"/>
      <c r="AL164" s="746"/>
      <c r="AM164" s="1353"/>
      <c r="AN164" s="745"/>
      <c r="AO164" s="745"/>
      <c r="AP164" s="745"/>
      <c r="AQ164" s="745"/>
      <c r="AR164" s="745"/>
      <c r="AS164" s="745"/>
      <c r="AT164" s="745"/>
      <c r="AU164" s="745"/>
      <c r="AV164" s="745"/>
      <c r="AW164" s="745"/>
      <c r="AX164" s="746"/>
      <c r="AY164" s="1353"/>
      <c r="AZ164" s="745"/>
      <c r="BA164" s="745"/>
      <c r="BB164" s="745"/>
      <c r="BC164" s="745"/>
      <c r="BD164" s="745"/>
      <c r="BE164" s="745"/>
      <c r="BF164" s="745"/>
      <c r="BG164" s="745"/>
      <c r="BH164" s="745"/>
      <c r="BI164" s="745"/>
      <c r="BJ164" s="746"/>
      <c r="BK164" s="1353"/>
      <c r="BL164" s="745"/>
      <c r="BM164" s="745"/>
      <c r="BN164" s="745"/>
      <c r="BO164" s="745"/>
      <c r="BP164" s="745"/>
      <c r="BQ164" s="745"/>
      <c r="BR164" s="745"/>
      <c r="BS164" s="745"/>
      <c r="BT164" s="745"/>
      <c r="BU164" s="745"/>
      <c r="BV164" s="1324"/>
      <c r="CF164" s="167"/>
    </row>
    <row r="165" spans="2:84">
      <c r="B165" s="743" t="s">
        <v>329</v>
      </c>
      <c r="C165" s="1353"/>
      <c r="D165" s="745"/>
      <c r="E165" s="1323"/>
      <c r="F165" s="1323"/>
      <c r="G165" s="1323"/>
      <c r="H165" s="1323"/>
      <c r="I165" s="1323"/>
      <c r="J165" s="745"/>
      <c r="K165" s="745"/>
      <c r="L165" s="745"/>
      <c r="M165" s="745"/>
      <c r="N165" s="746"/>
      <c r="O165" s="1353"/>
      <c r="P165" s="745"/>
      <c r="Q165" s="745"/>
      <c r="R165" s="745"/>
      <c r="S165" s="745"/>
      <c r="T165" s="745"/>
      <c r="U165" s="745"/>
      <c r="V165" s="745"/>
      <c r="W165" s="745"/>
      <c r="X165" s="745"/>
      <c r="Y165" s="745"/>
      <c r="Z165" s="746"/>
      <c r="AA165" s="1353"/>
      <c r="AB165" s="745"/>
      <c r="AC165" s="745"/>
      <c r="AD165" s="745"/>
      <c r="AE165" s="745"/>
      <c r="AF165" s="745"/>
      <c r="AG165" s="745"/>
      <c r="AH165" s="745"/>
      <c r="AI165" s="745"/>
      <c r="AJ165" s="745"/>
      <c r="AK165" s="745"/>
      <c r="AL165" s="746"/>
      <c r="AM165" s="1353"/>
      <c r="AN165" s="745"/>
      <c r="AO165" s="745"/>
      <c r="AP165" s="745"/>
      <c r="AQ165" s="745"/>
      <c r="AR165" s="745"/>
      <c r="AS165" s="745"/>
      <c r="AT165" s="745"/>
      <c r="AU165" s="745"/>
      <c r="AV165" s="745"/>
      <c r="AW165" s="745"/>
      <c r="AX165" s="746"/>
      <c r="AY165" s="1353"/>
      <c r="AZ165" s="745"/>
      <c r="BA165" s="745"/>
      <c r="BB165" s="745"/>
      <c r="BC165" s="745"/>
      <c r="BD165" s="745"/>
      <c r="BE165" s="745"/>
      <c r="BF165" s="745"/>
      <c r="BG165" s="745"/>
      <c r="BH165" s="745"/>
      <c r="BI165" s="745"/>
      <c r="BJ165" s="746"/>
      <c r="BK165" s="1353"/>
      <c r="BL165" s="745"/>
      <c r="BM165" s="745"/>
      <c r="BN165" s="745"/>
      <c r="BO165" s="745"/>
      <c r="BP165" s="745"/>
      <c r="BQ165" s="745"/>
      <c r="BR165" s="745"/>
      <c r="BS165" s="745"/>
      <c r="BT165" s="745"/>
      <c r="BU165" s="745"/>
      <c r="BV165" s="1324"/>
      <c r="CF165" s="167"/>
    </row>
    <row r="166" spans="2:84" ht="14.4" thickBot="1">
      <c r="B166" s="1327"/>
      <c r="C166" s="1353"/>
      <c r="D166" s="745"/>
      <c r="E166" s="1323"/>
      <c r="F166" s="1323"/>
      <c r="G166" s="1323"/>
      <c r="H166" s="1323"/>
      <c r="I166" s="1323"/>
      <c r="J166" s="745"/>
      <c r="K166" s="745"/>
      <c r="L166" s="745"/>
      <c r="M166" s="745"/>
      <c r="N166" s="746"/>
      <c r="O166" s="1353"/>
      <c r="P166" s="745"/>
      <c r="Q166" s="745"/>
      <c r="R166" s="745"/>
      <c r="S166" s="745"/>
      <c r="T166" s="745"/>
      <c r="U166" s="745"/>
      <c r="V166" s="745"/>
      <c r="W166" s="745"/>
      <c r="X166" s="745"/>
      <c r="Y166" s="745"/>
      <c r="Z166" s="746"/>
      <c r="AA166" s="1353"/>
      <c r="AB166" s="745"/>
      <c r="AC166" s="745"/>
      <c r="AD166" s="745"/>
      <c r="AE166" s="745"/>
      <c r="AF166" s="745"/>
      <c r="AG166" s="745"/>
      <c r="AH166" s="745"/>
      <c r="AI166" s="745"/>
      <c r="AJ166" s="745"/>
      <c r="AK166" s="745"/>
      <c r="AL166" s="746"/>
      <c r="AM166" s="1353"/>
      <c r="AN166" s="745"/>
      <c r="AO166" s="745"/>
      <c r="AP166" s="745"/>
      <c r="AQ166" s="745"/>
      <c r="AR166" s="745"/>
      <c r="AS166" s="745"/>
      <c r="AT166" s="745"/>
      <c r="AU166" s="745"/>
      <c r="AV166" s="745"/>
      <c r="AW166" s="745"/>
      <c r="AX166" s="746"/>
      <c r="AY166" s="1353"/>
      <c r="AZ166" s="745"/>
      <c r="BA166" s="745"/>
      <c r="BB166" s="745"/>
      <c r="BC166" s="745"/>
      <c r="BD166" s="745"/>
      <c r="BE166" s="745"/>
      <c r="BF166" s="745"/>
      <c r="BG166" s="745"/>
      <c r="BH166" s="745"/>
      <c r="BI166" s="745"/>
      <c r="BJ166" s="746"/>
      <c r="BK166" s="1353"/>
      <c r="BL166" s="745"/>
      <c r="BM166" s="745"/>
      <c r="BN166" s="745"/>
      <c r="BO166" s="745"/>
      <c r="BP166" s="745"/>
      <c r="BQ166" s="745"/>
      <c r="BR166" s="745"/>
      <c r="BS166" s="745"/>
      <c r="BT166" s="745"/>
      <c r="BU166" s="745"/>
      <c r="BV166" s="1324"/>
      <c r="CF166" s="167"/>
    </row>
    <row r="167" spans="2:84">
      <c r="B167" s="171" t="s">
        <v>328</v>
      </c>
      <c r="C167" s="1353"/>
      <c r="D167" s="745"/>
      <c r="E167" s="1323"/>
      <c r="F167" s="1323"/>
      <c r="G167" s="1323"/>
      <c r="H167" s="1323"/>
      <c r="I167" s="1323"/>
      <c r="J167" s="745"/>
      <c r="K167" s="745"/>
      <c r="L167" s="745"/>
      <c r="M167" s="745"/>
      <c r="N167" s="746"/>
      <c r="O167" s="1353"/>
      <c r="P167" s="745"/>
      <c r="Q167" s="745"/>
      <c r="R167" s="745"/>
      <c r="S167" s="745"/>
      <c r="T167" s="745"/>
      <c r="U167" s="745"/>
      <c r="V167" s="745"/>
      <c r="W167" s="745"/>
      <c r="X167" s="745"/>
      <c r="Y167" s="745"/>
      <c r="Z167" s="746"/>
      <c r="AA167" s="1353"/>
      <c r="AB167" s="745"/>
      <c r="AC167" s="745"/>
      <c r="AD167" s="745"/>
      <c r="AE167" s="745"/>
      <c r="AF167" s="745"/>
      <c r="AG167" s="745"/>
      <c r="AH167" s="745"/>
      <c r="AI167" s="745"/>
      <c r="AJ167" s="745"/>
      <c r="AK167" s="745"/>
      <c r="AL167" s="746"/>
      <c r="AM167" s="1353"/>
      <c r="AN167" s="745"/>
      <c r="AO167" s="745"/>
      <c r="AP167" s="745"/>
      <c r="AQ167" s="745"/>
      <c r="AR167" s="745"/>
      <c r="AS167" s="745"/>
      <c r="AT167" s="745"/>
      <c r="AU167" s="745"/>
      <c r="AV167" s="745"/>
      <c r="AW167" s="745"/>
      <c r="AX167" s="746"/>
      <c r="AY167" s="1353"/>
      <c r="AZ167" s="745"/>
      <c r="BA167" s="745"/>
      <c r="BB167" s="745"/>
      <c r="BC167" s="745"/>
      <c r="BD167" s="745"/>
      <c r="BE167" s="745"/>
      <c r="BF167" s="745"/>
      <c r="BG167" s="745"/>
      <c r="BH167" s="745"/>
      <c r="BI167" s="745"/>
      <c r="BJ167" s="746"/>
      <c r="BK167" s="1353"/>
      <c r="BL167" s="745"/>
      <c r="BM167" s="745"/>
      <c r="BN167" s="745"/>
      <c r="BO167" s="745"/>
      <c r="BP167" s="745"/>
      <c r="BQ167" s="745"/>
      <c r="BR167" s="745"/>
      <c r="BS167" s="745"/>
      <c r="BT167" s="745"/>
      <c r="BU167" s="745"/>
      <c r="BV167" s="1324"/>
      <c r="CF167" s="167"/>
    </row>
    <row r="168" spans="2:84">
      <c r="B168" s="743" t="s">
        <v>327</v>
      </c>
      <c r="C168" s="1353"/>
      <c r="D168" s="745"/>
      <c r="E168" s="1323"/>
      <c r="F168" s="1323"/>
      <c r="G168" s="1323"/>
      <c r="H168" s="1323"/>
      <c r="I168" s="1323"/>
      <c r="J168" s="745"/>
      <c r="K168" s="745"/>
      <c r="L168" s="745"/>
      <c r="M168" s="745"/>
      <c r="N168" s="746"/>
      <c r="O168" s="1353"/>
      <c r="P168" s="745"/>
      <c r="Q168" s="745"/>
      <c r="R168" s="745"/>
      <c r="S168" s="745"/>
      <c r="T168" s="745"/>
      <c r="U168" s="745"/>
      <c r="V168" s="745"/>
      <c r="W168" s="745"/>
      <c r="X168" s="745"/>
      <c r="Y168" s="745"/>
      <c r="Z168" s="746"/>
      <c r="AA168" s="1353"/>
      <c r="AB168" s="745"/>
      <c r="AC168" s="745"/>
      <c r="AD168" s="745"/>
      <c r="AE168" s="745"/>
      <c r="AF168" s="745"/>
      <c r="AG168" s="745"/>
      <c r="AH168" s="745"/>
      <c r="AI168" s="745"/>
      <c r="AJ168" s="745"/>
      <c r="AK168" s="745"/>
      <c r="AL168" s="746"/>
      <c r="AM168" s="1353"/>
      <c r="AN168" s="745"/>
      <c r="AO168" s="745"/>
      <c r="AP168" s="745"/>
      <c r="AQ168" s="745"/>
      <c r="AR168" s="745"/>
      <c r="AS168" s="745"/>
      <c r="AT168" s="745"/>
      <c r="AU168" s="745"/>
      <c r="AV168" s="745"/>
      <c r="AW168" s="745"/>
      <c r="AX168" s="746"/>
      <c r="AY168" s="1353"/>
      <c r="AZ168" s="745"/>
      <c r="BA168" s="745"/>
      <c r="BB168" s="745"/>
      <c r="BC168" s="745"/>
      <c r="BD168" s="745"/>
      <c r="BE168" s="745"/>
      <c r="BF168" s="745"/>
      <c r="BG168" s="745"/>
      <c r="BH168" s="745"/>
      <c r="BI168" s="745"/>
      <c r="BJ168" s="746"/>
      <c r="BK168" s="1353"/>
      <c r="BL168" s="745"/>
      <c r="BM168" s="745"/>
      <c r="BN168" s="745"/>
      <c r="BO168" s="745"/>
      <c r="BP168" s="745"/>
      <c r="BQ168" s="745"/>
      <c r="BR168" s="745"/>
      <c r="BS168" s="745"/>
      <c r="BT168" s="745"/>
      <c r="BU168" s="745"/>
      <c r="BV168" s="1324"/>
      <c r="CF168" s="167"/>
    </row>
    <row r="169" spans="2:84" ht="14.4" thickBot="1">
      <c r="B169" s="1327"/>
      <c r="C169" s="1353"/>
      <c r="D169" s="745"/>
      <c r="E169" s="1323"/>
      <c r="F169" s="1323"/>
      <c r="G169" s="1323"/>
      <c r="H169" s="1323"/>
      <c r="I169" s="1323"/>
      <c r="J169" s="745"/>
      <c r="K169" s="745"/>
      <c r="L169" s="745"/>
      <c r="M169" s="745"/>
      <c r="N169" s="746"/>
      <c r="O169" s="1353"/>
      <c r="P169" s="745"/>
      <c r="Q169" s="745"/>
      <c r="R169" s="745"/>
      <c r="S169" s="745"/>
      <c r="T169" s="745"/>
      <c r="U169" s="745"/>
      <c r="V169" s="745"/>
      <c r="W169" s="745"/>
      <c r="X169" s="745"/>
      <c r="Y169" s="745"/>
      <c r="Z169" s="746"/>
      <c r="AA169" s="1353"/>
      <c r="AB169" s="745"/>
      <c r="AC169" s="745"/>
      <c r="AD169" s="745"/>
      <c r="AE169" s="745"/>
      <c r="AF169" s="745"/>
      <c r="AG169" s="745"/>
      <c r="AH169" s="745"/>
      <c r="AI169" s="745"/>
      <c r="AJ169" s="745"/>
      <c r="AK169" s="745"/>
      <c r="AL169" s="746"/>
      <c r="AM169" s="1353"/>
      <c r="AN169" s="745"/>
      <c r="AO169" s="745"/>
      <c r="AP169" s="745"/>
      <c r="AQ169" s="745"/>
      <c r="AR169" s="745"/>
      <c r="AS169" s="745"/>
      <c r="AT169" s="745"/>
      <c r="AU169" s="745"/>
      <c r="AV169" s="745"/>
      <c r="AW169" s="745"/>
      <c r="AX169" s="746"/>
      <c r="AY169" s="1353"/>
      <c r="AZ169" s="745"/>
      <c r="BA169" s="745"/>
      <c r="BB169" s="745"/>
      <c r="BC169" s="745"/>
      <c r="BD169" s="745"/>
      <c r="BE169" s="745"/>
      <c r="BF169" s="745"/>
      <c r="BG169" s="745"/>
      <c r="BH169" s="745"/>
      <c r="BI169" s="745"/>
      <c r="BJ169" s="746"/>
      <c r="BK169" s="1353"/>
      <c r="BL169" s="745"/>
      <c r="BM169" s="745"/>
      <c r="BN169" s="745"/>
      <c r="BO169" s="745"/>
      <c r="BP169" s="745"/>
      <c r="BQ169" s="745"/>
      <c r="BR169" s="745"/>
      <c r="BS169" s="745"/>
      <c r="BT169" s="745"/>
      <c r="BU169" s="745"/>
      <c r="BV169" s="1324"/>
      <c r="CF169" s="167"/>
    </row>
    <row r="170" spans="2:84">
      <c r="B170" s="171" t="s">
        <v>326</v>
      </c>
      <c r="C170" s="1353"/>
      <c r="D170" s="745"/>
      <c r="E170" s="1323"/>
      <c r="F170" s="1323"/>
      <c r="G170" s="1323"/>
      <c r="H170" s="1323"/>
      <c r="I170" s="1323"/>
      <c r="J170" s="745"/>
      <c r="K170" s="745"/>
      <c r="L170" s="745"/>
      <c r="M170" s="745"/>
      <c r="N170" s="746"/>
      <c r="O170" s="1353"/>
      <c r="P170" s="745"/>
      <c r="Q170" s="745"/>
      <c r="R170" s="745"/>
      <c r="S170" s="745"/>
      <c r="T170" s="745"/>
      <c r="U170" s="745"/>
      <c r="V170" s="745"/>
      <c r="W170" s="745"/>
      <c r="X170" s="745"/>
      <c r="Y170" s="745"/>
      <c r="Z170" s="746"/>
      <c r="AA170" s="1353"/>
      <c r="AB170" s="745"/>
      <c r="AC170" s="745"/>
      <c r="AD170" s="745"/>
      <c r="AE170" s="745"/>
      <c r="AF170" s="745"/>
      <c r="AG170" s="745"/>
      <c r="AH170" s="745"/>
      <c r="AI170" s="745"/>
      <c r="AJ170" s="745"/>
      <c r="AK170" s="745"/>
      <c r="AL170" s="746"/>
      <c r="AM170" s="1353"/>
      <c r="AN170" s="745"/>
      <c r="AO170" s="745"/>
      <c r="AP170" s="745"/>
      <c r="AQ170" s="745"/>
      <c r="AR170" s="745"/>
      <c r="AS170" s="745"/>
      <c r="AT170" s="745"/>
      <c r="AU170" s="745"/>
      <c r="AV170" s="745"/>
      <c r="AW170" s="745"/>
      <c r="AX170" s="746"/>
      <c r="AY170" s="1353"/>
      <c r="AZ170" s="745"/>
      <c r="BA170" s="745"/>
      <c r="BB170" s="745"/>
      <c r="BC170" s="745"/>
      <c r="BD170" s="745"/>
      <c r="BE170" s="745"/>
      <c r="BF170" s="745"/>
      <c r="BG170" s="745"/>
      <c r="BH170" s="745"/>
      <c r="BI170" s="745"/>
      <c r="BJ170" s="746"/>
      <c r="BK170" s="1353"/>
      <c r="BL170" s="745"/>
      <c r="BM170" s="745"/>
      <c r="BN170" s="745"/>
      <c r="BO170" s="745"/>
      <c r="BP170" s="745"/>
      <c r="BQ170" s="745"/>
      <c r="BR170" s="745"/>
      <c r="BS170" s="745"/>
      <c r="BT170" s="745"/>
      <c r="BU170" s="745"/>
      <c r="BV170" s="1324"/>
      <c r="CF170" s="167"/>
    </row>
    <row r="171" spans="2:84">
      <c r="B171" s="743" t="s">
        <v>325</v>
      </c>
      <c r="C171" s="1353"/>
      <c r="D171" s="745"/>
      <c r="E171" s="1323"/>
      <c r="F171" s="1323"/>
      <c r="G171" s="1323"/>
      <c r="H171" s="1323"/>
      <c r="I171" s="1323"/>
      <c r="J171" s="745"/>
      <c r="K171" s="745"/>
      <c r="L171" s="745"/>
      <c r="M171" s="745"/>
      <c r="N171" s="746"/>
      <c r="O171" s="1353"/>
      <c r="P171" s="745"/>
      <c r="Q171" s="745"/>
      <c r="R171" s="745"/>
      <c r="S171" s="745"/>
      <c r="T171" s="745"/>
      <c r="U171" s="745"/>
      <c r="V171" s="745"/>
      <c r="W171" s="745"/>
      <c r="X171" s="745"/>
      <c r="Y171" s="745"/>
      <c r="Z171" s="746"/>
      <c r="AA171" s="1353"/>
      <c r="AB171" s="745"/>
      <c r="AC171" s="745"/>
      <c r="AD171" s="745"/>
      <c r="AE171" s="745"/>
      <c r="AF171" s="745"/>
      <c r="AG171" s="745"/>
      <c r="AH171" s="745"/>
      <c r="AI171" s="745"/>
      <c r="AJ171" s="745"/>
      <c r="AK171" s="745"/>
      <c r="AL171" s="746"/>
      <c r="AM171" s="1353"/>
      <c r="AN171" s="745"/>
      <c r="AO171" s="745"/>
      <c r="AP171" s="745"/>
      <c r="AQ171" s="745"/>
      <c r="AR171" s="745"/>
      <c r="AS171" s="745"/>
      <c r="AT171" s="745"/>
      <c r="AU171" s="745"/>
      <c r="AV171" s="745"/>
      <c r="AW171" s="745"/>
      <c r="AX171" s="746"/>
      <c r="AY171" s="1353"/>
      <c r="AZ171" s="745"/>
      <c r="BA171" s="745"/>
      <c r="BB171" s="745"/>
      <c r="BC171" s="745"/>
      <c r="BD171" s="745"/>
      <c r="BE171" s="745"/>
      <c r="BF171" s="745"/>
      <c r="BG171" s="745"/>
      <c r="BH171" s="745"/>
      <c r="BI171" s="745"/>
      <c r="BJ171" s="746"/>
      <c r="BK171" s="1353"/>
      <c r="BL171" s="745"/>
      <c r="BM171" s="745"/>
      <c r="BN171" s="745"/>
      <c r="BO171" s="745"/>
      <c r="BP171" s="745"/>
      <c r="BQ171" s="745"/>
      <c r="BR171" s="745"/>
      <c r="BS171" s="745"/>
      <c r="BT171" s="745"/>
      <c r="BU171" s="745"/>
      <c r="BV171" s="1324"/>
      <c r="CF171" s="167"/>
    </row>
    <row r="172" spans="2:84">
      <c r="B172" s="743" t="s">
        <v>324</v>
      </c>
      <c r="C172" s="1353"/>
      <c r="D172" s="745"/>
      <c r="E172" s="1323"/>
      <c r="F172" s="1323"/>
      <c r="G172" s="1323"/>
      <c r="H172" s="1323"/>
      <c r="I172" s="1323"/>
      <c r="J172" s="745"/>
      <c r="K172" s="745"/>
      <c r="L172" s="745"/>
      <c r="M172" s="745"/>
      <c r="N172" s="746"/>
      <c r="O172" s="1353"/>
      <c r="P172" s="745"/>
      <c r="Q172" s="745"/>
      <c r="R172" s="745"/>
      <c r="S172" s="745"/>
      <c r="T172" s="745"/>
      <c r="U172" s="745"/>
      <c r="V172" s="745"/>
      <c r="W172" s="745"/>
      <c r="X172" s="745"/>
      <c r="Y172" s="745"/>
      <c r="Z172" s="746"/>
      <c r="AA172" s="1353"/>
      <c r="AB172" s="745"/>
      <c r="AC172" s="745"/>
      <c r="AD172" s="745"/>
      <c r="AE172" s="745"/>
      <c r="AF172" s="745"/>
      <c r="AG172" s="745"/>
      <c r="AH172" s="745"/>
      <c r="AI172" s="745"/>
      <c r="AJ172" s="745"/>
      <c r="AK172" s="745"/>
      <c r="AL172" s="746"/>
      <c r="AM172" s="1353"/>
      <c r="AN172" s="745"/>
      <c r="AO172" s="745"/>
      <c r="AP172" s="745"/>
      <c r="AQ172" s="745"/>
      <c r="AR172" s="745"/>
      <c r="AS172" s="745"/>
      <c r="AT172" s="745"/>
      <c r="AU172" s="745"/>
      <c r="AV172" s="745"/>
      <c r="AW172" s="745"/>
      <c r="AX172" s="746"/>
      <c r="AY172" s="1353"/>
      <c r="AZ172" s="745"/>
      <c r="BA172" s="745"/>
      <c r="BB172" s="745"/>
      <c r="BC172" s="745"/>
      <c r="BD172" s="745"/>
      <c r="BE172" s="745"/>
      <c r="BF172" s="745"/>
      <c r="BG172" s="745"/>
      <c r="BH172" s="745"/>
      <c r="BI172" s="745"/>
      <c r="BJ172" s="746"/>
      <c r="BK172" s="1353"/>
      <c r="BL172" s="745"/>
      <c r="BM172" s="745"/>
      <c r="BN172" s="745"/>
      <c r="BO172" s="745"/>
      <c r="BP172" s="745"/>
      <c r="BQ172" s="745"/>
      <c r="BR172" s="745"/>
      <c r="BS172" s="745"/>
      <c r="BT172" s="745"/>
      <c r="BU172" s="745"/>
      <c r="BV172" s="1324"/>
      <c r="CF172" s="167"/>
    </row>
    <row r="173" spans="2:84">
      <c r="B173" s="743" t="s">
        <v>323</v>
      </c>
      <c r="C173" s="1353"/>
      <c r="D173" s="745"/>
      <c r="E173" s="1323"/>
      <c r="F173" s="1323"/>
      <c r="G173" s="1323"/>
      <c r="H173" s="1323"/>
      <c r="I173" s="1323"/>
      <c r="J173" s="745"/>
      <c r="K173" s="745"/>
      <c r="L173" s="745"/>
      <c r="M173" s="745"/>
      <c r="N173" s="746"/>
      <c r="O173" s="1353"/>
      <c r="P173" s="745"/>
      <c r="Q173" s="745"/>
      <c r="R173" s="745"/>
      <c r="S173" s="745"/>
      <c r="T173" s="745"/>
      <c r="U173" s="745"/>
      <c r="V173" s="745"/>
      <c r="W173" s="745"/>
      <c r="X173" s="745"/>
      <c r="Y173" s="745"/>
      <c r="Z173" s="746"/>
      <c r="AA173" s="1353"/>
      <c r="AB173" s="745"/>
      <c r="AC173" s="745"/>
      <c r="AD173" s="745"/>
      <c r="AE173" s="745"/>
      <c r="AF173" s="745"/>
      <c r="AG173" s="745"/>
      <c r="AH173" s="745"/>
      <c r="AI173" s="745"/>
      <c r="AJ173" s="745"/>
      <c r="AK173" s="745"/>
      <c r="AL173" s="746"/>
      <c r="AM173" s="1353"/>
      <c r="AN173" s="745"/>
      <c r="AO173" s="745"/>
      <c r="AP173" s="745"/>
      <c r="AQ173" s="745"/>
      <c r="AR173" s="745"/>
      <c r="AS173" s="745"/>
      <c r="AT173" s="745"/>
      <c r="AU173" s="745"/>
      <c r="AV173" s="745"/>
      <c r="AW173" s="745"/>
      <c r="AX173" s="746"/>
      <c r="AY173" s="1353"/>
      <c r="AZ173" s="745"/>
      <c r="BA173" s="745"/>
      <c r="BB173" s="745"/>
      <c r="BC173" s="745"/>
      <c r="BD173" s="745"/>
      <c r="BE173" s="745"/>
      <c r="BF173" s="745"/>
      <c r="BG173" s="745"/>
      <c r="BH173" s="745"/>
      <c r="BI173" s="745"/>
      <c r="BJ173" s="746"/>
      <c r="BK173" s="1353"/>
      <c r="BL173" s="745"/>
      <c r="BM173" s="745"/>
      <c r="BN173" s="745"/>
      <c r="BO173" s="745"/>
      <c r="BP173" s="745"/>
      <c r="BQ173" s="745"/>
      <c r="BR173" s="745"/>
      <c r="BS173" s="745"/>
      <c r="BT173" s="745"/>
      <c r="BU173" s="745"/>
      <c r="BV173" s="1324"/>
      <c r="CF173" s="167"/>
    </row>
    <row r="174" spans="2:84" ht="14.4" thickBot="1">
      <c r="B174" s="1327"/>
      <c r="C174" s="1353"/>
      <c r="D174" s="745"/>
      <c r="E174" s="1323"/>
      <c r="F174" s="1323"/>
      <c r="G174" s="1323"/>
      <c r="H174" s="1323"/>
      <c r="I174" s="1323"/>
      <c r="J174" s="745"/>
      <c r="K174" s="745"/>
      <c r="L174" s="745"/>
      <c r="M174" s="745"/>
      <c r="N174" s="746"/>
      <c r="O174" s="1353"/>
      <c r="P174" s="745"/>
      <c r="Q174" s="745"/>
      <c r="R174" s="745"/>
      <c r="S174" s="745"/>
      <c r="T174" s="745"/>
      <c r="U174" s="745"/>
      <c r="V174" s="745"/>
      <c r="W174" s="745"/>
      <c r="X174" s="745"/>
      <c r="Y174" s="745"/>
      <c r="Z174" s="746"/>
      <c r="AA174" s="1353"/>
      <c r="AB174" s="745"/>
      <c r="AC174" s="745"/>
      <c r="AD174" s="745"/>
      <c r="AE174" s="745"/>
      <c r="AF174" s="745"/>
      <c r="AG174" s="745"/>
      <c r="AH174" s="745"/>
      <c r="AI174" s="745"/>
      <c r="AJ174" s="745"/>
      <c r="AK174" s="745"/>
      <c r="AL174" s="746"/>
      <c r="AM174" s="1353"/>
      <c r="AN174" s="745"/>
      <c r="AO174" s="745"/>
      <c r="AP174" s="745"/>
      <c r="AQ174" s="745"/>
      <c r="AR174" s="745"/>
      <c r="AS174" s="745"/>
      <c r="AT174" s="745"/>
      <c r="AU174" s="745"/>
      <c r="AV174" s="745"/>
      <c r="AW174" s="745"/>
      <c r="AX174" s="746"/>
      <c r="AY174" s="1353"/>
      <c r="AZ174" s="745"/>
      <c r="BA174" s="745"/>
      <c r="BB174" s="745"/>
      <c r="BC174" s="745"/>
      <c r="BD174" s="745"/>
      <c r="BE174" s="745"/>
      <c r="BF174" s="745"/>
      <c r="BG174" s="745"/>
      <c r="BH174" s="745"/>
      <c r="BI174" s="745"/>
      <c r="BJ174" s="746"/>
      <c r="BK174" s="1353"/>
      <c r="BL174" s="745"/>
      <c r="BM174" s="745"/>
      <c r="BN174" s="745"/>
      <c r="BO174" s="745"/>
      <c r="BP174" s="745"/>
      <c r="BQ174" s="745"/>
      <c r="BR174" s="745"/>
      <c r="BS174" s="745"/>
      <c r="BT174" s="745"/>
      <c r="BU174" s="745"/>
      <c r="BV174" s="1324"/>
      <c r="CF174" s="167"/>
    </row>
    <row r="175" spans="2:84">
      <c r="B175" s="171" t="s">
        <v>322</v>
      </c>
      <c r="C175" s="1353"/>
      <c r="D175" s="745"/>
      <c r="E175" s="1323"/>
      <c r="F175" s="1323"/>
      <c r="G175" s="1323"/>
      <c r="H175" s="1323"/>
      <c r="I175" s="1323"/>
      <c r="J175" s="745"/>
      <c r="K175" s="745"/>
      <c r="L175" s="745"/>
      <c r="M175" s="745"/>
      <c r="N175" s="746"/>
      <c r="O175" s="1353"/>
      <c r="P175" s="745"/>
      <c r="Q175" s="745"/>
      <c r="R175" s="745"/>
      <c r="S175" s="745"/>
      <c r="T175" s="745"/>
      <c r="U175" s="745"/>
      <c r="V175" s="745"/>
      <c r="W175" s="745"/>
      <c r="X175" s="745"/>
      <c r="Y175" s="745"/>
      <c r="Z175" s="746"/>
      <c r="AA175" s="1353"/>
      <c r="AB175" s="745"/>
      <c r="AC175" s="745"/>
      <c r="AD175" s="745"/>
      <c r="AE175" s="745"/>
      <c r="AF175" s="745"/>
      <c r="AG175" s="745"/>
      <c r="AH175" s="745"/>
      <c r="AI175" s="745"/>
      <c r="AJ175" s="745"/>
      <c r="AK175" s="745"/>
      <c r="AL175" s="746"/>
      <c r="AM175" s="1353"/>
      <c r="AN175" s="745"/>
      <c r="AO175" s="745"/>
      <c r="AP175" s="745"/>
      <c r="AQ175" s="745"/>
      <c r="AR175" s="745"/>
      <c r="AS175" s="745"/>
      <c r="AT175" s="745"/>
      <c r="AU175" s="745"/>
      <c r="AV175" s="745"/>
      <c r="AW175" s="745"/>
      <c r="AX175" s="746"/>
      <c r="AY175" s="1353"/>
      <c r="AZ175" s="745"/>
      <c r="BA175" s="745"/>
      <c r="BB175" s="745"/>
      <c r="BC175" s="745"/>
      <c r="BD175" s="745"/>
      <c r="BE175" s="745"/>
      <c r="BF175" s="745"/>
      <c r="BG175" s="745"/>
      <c r="BH175" s="745"/>
      <c r="BI175" s="745"/>
      <c r="BJ175" s="746"/>
      <c r="BK175" s="1353"/>
      <c r="BL175" s="745"/>
      <c r="BM175" s="745"/>
      <c r="BN175" s="745"/>
      <c r="BO175" s="745"/>
      <c r="BP175" s="745"/>
      <c r="BQ175" s="745"/>
      <c r="BR175" s="745"/>
      <c r="BS175" s="745"/>
      <c r="BT175" s="745"/>
      <c r="BU175" s="745"/>
      <c r="BV175" s="1324"/>
      <c r="CF175" s="167"/>
    </row>
    <row r="176" spans="2:84">
      <c r="B176" s="743" t="s">
        <v>321</v>
      </c>
      <c r="C176" s="1353"/>
      <c r="D176" s="745"/>
      <c r="E176" s="1323"/>
      <c r="F176" s="1323"/>
      <c r="G176" s="1323"/>
      <c r="H176" s="1323"/>
      <c r="I176" s="1323"/>
      <c r="J176" s="745"/>
      <c r="K176" s="745"/>
      <c r="L176" s="745"/>
      <c r="M176" s="745"/>
      <c r="N176" s="746"/>
      <c r="O176" s="1353"/>
      <c r="P176" s="745"/>
      <c r="Q176" s="745"/>
      <c r="R176" s="745"/>
      <c r="S176" s="745"/>
      <c r="T176" s="745"/>
      <c r="U176" s="745"/>
      <c r="V176" s="745"/>
      <c r="W176" s="745"/>
      <c r="X176" s="745"/>
      <c r="Y176" s="745"/>
      <c r="Z176" s="746"/>
      <c r="AA176" s="1353"/>
      <c r="AB176" s="745"/>
      <c r="AC176" s="745"/>
      <c r="AD176" s="745"/>
      <c r="AE176" s="745"/>
      <c r="AF176" s="745"/>
      <c r="AG176" s="745"/>
      <c r="AH176" s="745"/>
      <c r="AI176" s="745"/>
      <c r="AJ176" s="745"/>
      <c r="AK176" s="745"/>
      <c r="AL176" s="746"/>
      <c r="AM176" s="1353"/>
      <c r="AN176" s="745"/>
      <c r="AO176" s="745"/>
      <c r="AP176" s="745"/>
      <c r="AQ176" s="745"/>
      <c r="AR176" s="745"/>
      <c r="AS176" s="745"/>
      <c r="AT176" s="745"/>
      <c r="AU176" s="745"/>
      <c r="AV176" s="745"/>
      <c r="AW176" s="745"/>
      <c r="AX176" s="746"/>
      <c r="AY176" s="1353"/>
      <c r="AZ176" s="745"/>
      <c r="BA176" s="745"/>
      <c r="BB176" s="745"/>
      <c r="BC176" s="745"/>
      <c r="BD176" s="745"/>
      <c r="BE176" s="745"/>
      <c r="BF176" s="745"/>
      <c r="BG176" s="745"/>
      <c r="BH176" s="745"/>
      <c r="BI176" s="745"/>
      <c r="BJ176" s="746"/>
      <c r="BK176" s="1353"/>
      <c r="BL176" s="745"/>
      <c r="BM176" s="745"/>
      <c r="BN176" s="745"/>
      <c r="BO176" s="745"/>
      <c r="BP176" s="745"/>
      <c r="BQ176" s="745"/>
      <c r="BR176" s="745"/>
      <c r="BS176" s="745"/>
      <c r="BT176" s="745"/>
      <c r="BU176" s="745"/>
      <c r="BV176" s="1324"/>
      <c r="CF176" s="167"/>
    </row>
    <row r="177" spans="2:84" ht="14.4" thickBot="1">
      <c r="B177" s="1327"/>
      <c r="C177" s="1353"/>
      <c r="D177" s="745"/>
      <c r="E177" s="1323"/>
      <c r="F177" s="1323"/>
      <c r="G177" s="1323"/>
      <c r="H177" s="1323"/>
      <c r="I177" s="1323"/>
      <c r="J177" s="745"/>
      <c r="K177" s="745"/>
      <c r="L177" s="745"/>
      <c r="M177" s="745"/>
      <c r="N177" s="746"/>
      <c r="O177" s="1353"/>
      <c r="P177" s="745"/>
      <c r="Q177" s="745"/>
      <c r="R177" s="745"/>
      <c r="S177" s="745"/>
      <c r="T177" s="745"/>
      <c r="U177" s="745"/>
      <c r="V177" s="745"/>
      <c r="W177" s="745"/>
      <c r="X177" s="745"/>
      <c r="Y177" s="745"/>
      <c r="Z177" s="746"/>
      <c r="AA177" s="1353"/>
      <c r="AB177" s="745"/>
      <c r="AC177" s="745"/>
      <c r="AD177" s="745"/>
      <c r="AE177" s="745"/>
      <c r="AF177" s="745"/>
      <c r="AG177" s="745"/>
      <c r="AH177" s="745"/>
      <c r="AI177" s="745"/>
      <c r="AJ177" s="745"/>
      <c r="AK177" s="745"/>
      <c r="AL177" s="746"/>
      <c r="AM177" s="1353"/>
      <c r="AN177" s="745"/>
      <c r="AO177" s="745"/>
      <c r="AP177" s="745"/>
      <c r="AQ177" s="745"/>
      <c r="AR177" s="745"/>
      <c r="AS177" s="745"/>
      <c r="AT177" s="745"/>
      <c r="AU177" s="745"/>
      <c r="AV177" s="745"/>
      <c r="AW177" s="745"/>
      <c r="AX177" s="746"/>
      <c r="AY177" s="1353"/>
      <c r="AZ177" s="745"/>
      <c r="BA177" s="745"/>
      <c r="BB177" s="745"/>
      <c r="BC177" s="745"/>
      <c r="BD177" s="745"/>
      <c r="BE177" s="745"/>
      <c r="BF177" s="745"/>
      <c r="BG177" s="745"/>
      <c r="BH177" s="745"/>
      <c r="BI177" s="745"/>
      <c r="BJ177" s="746"/>
      <c r="BK177" s="1353"/>
      <c r="BL177" s="745"/>
      <c r="BM177" s="745"/>
      <c r="BN177" s="745"/>
      <c r="BO177" s="745"/>
      <c r="BP177" s="745"/>
      <c r="BQ177" s="745"/>
      <c r="BR177" s="745"/>
      <c r="BS177" s="745"/>
      <c r="BT177" s="745"/>
      <c r="BU177" s="745"/>
      <c r="BV177" s="1324"/>
      <c r="CF177" s="167"/>
    </row>
    <row r="178" spans="2:84">
      <c r="B178" s="171" t="s">
        <v>320</v>
      </c>
      <c r="C178" s="1353"/>
      <c r="D178" s="745"/>
      <c r="E178" s="1323"/>
      <c r="F178" s="1323"/>
      <c r="G178" s="1323"/>
      <c r="H178" s="1323"/>
      <c r="I178" s="1323"/>
      <c r="J178" s="745"/>
      <c r="K178" s="745"/>
      <c r="L178" s="745"/>
      <c r="M178" s="745"/>
      <c r="N178" s="746"/>
      <c r="O178" s="1353"/>
      <c r="P178" s="745"/>
      <c r="Q178" s="745"/>
      <c r="R178" s="745"/>
      <c r="S178" s="745"/>
      <c r="T178" s="745"/>
      <c r="U178" s="745"/>
      <c r="V178" s="745"/>
      <c r="W178" s="745"/>
      <c r="X178" s="745"/>
      <c r="Y178" s="745"/>
      <c r="Z178" s="746"/>
      <c r="AA178" s="1353"/>
      <c r="AB178" s="745"/>
      <c r="AC178" s="745"/>
      <c r="AD178" s="745"/>
      <c r="AE178" s="745"/>
      <c r="AF178" s="745"/>
      <c r="AG178" s="745"/>
      <c r="AH178" s="745"/>
      <c r="AI178" s="745"/>
      <c r="AJ178" s="745"/>
      <c r="AK178" s="745"/>
      <c r="AL178" s="746"/>
      <c r="AM178" s="1353"/>
      <c r="AN178" s="745"/>
      <c r="AO178" s="745"/>
      <c r="AP178" s="745"/>
      <c r="AQ178" s="745"/>
      <c r="AR178" s="745"/>
      <c r="AS178" s="745"/>
      <c r="AT178" s="745"/>
      <c r="AU178" s="745"/>
      <c r="AV178" s="745"/>
      <c r="AW178" s="745"/>
      <c r="AX178" s="746"/>
      <c r="AY178" s="1353"/>
      <c r="AZ178" s="745"/>
      <c r="BA178" s="745"/>
      <c r="BB178" s="745"/>
      <c r="BC178" s="745"/>
      <c r="BD178" s="745"/>
      <c r="BE178" s="745"/>
      <c r="BF178" s="745"/>
      <c r="BG178" s="745"/>
      <c r="BH178" s="745"/>
      <c r="BI178" s="745"/>
      <c r="BJ178" s="746"/>
      <c r="BK178" s="1353"/>
      <c r="BL178" s="745"/>
      <c r="BM178" s="745"/>
      <c r="BN178" s="745"/>
      <c r="BO178" s="745"/>
      <c r="BP178" s="745"/>
      <c r="BQ178" s="745"/>
      <c r="BR178" s="745"/>
      <c r="BS178" s="745"/>
      <c r="BT178" s="745"/>
      <c r="BU178" s="745"/>
      <c r="BV178" s="1324"/>
      <c r="CF178" s="167"/>
    </row>
    <row r="179" spans="2:84">
      <c r="B179" s="743" t="s">
        <v>318</v>
      </c>
      <c r="C179" s="1353"/>
      <c r="D179" s="745"/>
      <c r="E179" s="1323"/>
      <c r="F179" s="1323"/>
      <c r="G179" s="1323"/>
      <c r="H179" s="1323"/>
      <c r="I179" s="1323"/>
      <c r="J179" s="745"/>
      <c r="K179" s="745"/>
      <c r="L179" s="745"/>
      <c r="M179" s="745"/>
      <c r="N179" s="746"/>
      <c r="O179" s="1353"/>
      <c r="P179" s="745"/>
      <c r="Q179" s="745"/>
      <c r="R179" s="745"/>
      <c r="S179" s="745"/>
      <c r="T179" s="745"/>
      <c r="U179" s="745"/>
      <c r="V179" s="745"/>
      <c r="W179" s="745"/>
      <c r="X179" s="745"/>
      <c r="Y179" s="745"/>
      <c r="Z179" s="746"/>
      <c r="AA179" s="1353"/>
      <c r="AB179" s="745"/>
      <c r="AC179" s="745"/>
      <c r="AD179" s="745"/>
      <c r="AE179" s="745"/>
      <c r="AF179" s="745"/>
      <c r="AG179" s="745"/>
      <c r="AH179" s="745"/>
      <c r="AI179" s="745"/>
      <c r="AJ179" s="745"/>
      <c r="AK179" s="745"/>
      <c r="AL179" s="746"/>
      <c r="AM179" s="1353"/>
      <c r="AN179" s="745"/>
      <c r="AO179" s="745"/>
      <c r="AP179" s="745"/>
      <c r="AQ179" s="745"/>
      <c r="AR179" s="745"/>
      <c r="AS179" s="745"/>
      <c r="AT179" s="745"/>
      <c r="AU179" s="745"/>
      <c r="AV179" s="745"/>
      <c r="AW179" s="745"/>
      <c r="AX179" s="746"/>
      <c r="AY179" s="1353"/>
      <c r="AZ179" s="745"/>
      <c r="BA179" s="745"/>
      <c r="BB179" s="745"/>
      <c r="BC179" s="745"/>
      <c r="BD179" s="745"/>
      <c r="BE179" s="745"/>
      <c r="BF179" s="745"/>
      <c r="BG179" s="745"/>
      <c r="BH179" s="745"/>
      <c r="BI179" s="745"/>
      <c r="BJ179" s="746"/>
      <c r="BK179" s="1353"/>
      <c r="BL179" s="745"/>
      <c r="BM179" s="745"/>
      <c r="BN179" s="745"/>
      <c r="BO179" s="745"/>
      <c r="BP179" s="745"/>
      <c r="BQ179" s="745"/>
      <c r="BR179" s="745"/>
      <c r="BS179" s="745"/>
      <c r="BT179" s="745"/>
      <c r="BU179" s="745"/>
      <c r="BV179" s="1324"/>
      <c r="CF179" s="167"/>
    </row>
    <row r="180" spans="2:84" ht="14.4" thickBot="1">
      <c r="B180" s="1327"/>
      <c r="C180" s="1353"/>
      <c r="D180" s="745"/>
      <c r="E180" s="1323"/>
      <c r="F180" s="1323"/>
      <c r="G180" s="1323"/>
      <c r="H180" s="1323"/>
      <c r="I180" s="1323"/>
      <c r="J180" s="745"/>
      <c r="K180" s="745"/>
      <c r="L180" s="745"/>
      <c r="M180" s="745"/>
      <c r="N180" s="746"/>
      <c r="O180" s="1353"/>
      <c r="P180" s="745"/>
      <c r="Q180" s="745"/>
      <c r="R180" s="745"/>
      <c r="S180" s="745"/>
      <c r="T180" s="745"/>
      <c r="U180" s="745"/>
      <c r="V180" s="745"/>
      <c r="W180" s="745"/>
      <c r="X180" s="745"/>
      <c r="Y180" s="745"/>
      <c r="Z180" s="746"/>
      <c r="AA180" s="1353"/>
      <c r="AB180" s="745"/>
      <c r="AC180" s="745"/>
      <c r="AD180" s="745"/>
      <c r="AE180" s="745"/>
      <c r="AF180" s="745"/>
      <c r="AG180" s="745"/>
      <c r="AH180" s="745"/>
      <c r="AI180" s="745"/>
      <c r="AJ180" s="745"/>
      <c r="AK180" s="745"/>
      <c r="AL180" s="746"/>
      <c r="AM180" s="1353"/>
      <c r="AN180" s="745"/>
      <c r="AO180" s="745"/>
      <c r="AP180" s="745"/>
      <c r="AQ180" s="745"/>
      <c r="AR180" s="745"/>
      <c r="AS180" s="745"/>
      <c r="AT180" s="745"/>
      <c r="AU180" s="745"/>
      <c r="AV180" s="745"/>
      <c r="AW180" s="745"/>
      <c r="AX180" s="746"/>
      <c r="AY180" s="1353"/>
      <c r="AZ180" s="745"/>
      <c r="BA180" s="745"/>
      <c r="BB180" s="745"/>
      <c r="BC180" s="745"/>
      <c r="BD180" s="745"/>
      <c r="BE180" s="745"/>
      <c r="BF180" s="745"/>
      <c r="BG180" s="745"/>
      <c r="BH180" s="745"/>
      <c r="BI180" s="745"/>
      <c r="BJ180" s="746"/>
      <c r="BK180" s="1353"/>
      <c r="BL180" s="745"/>
      <c r="BM180" s="745"/>
      <c r="BN180" s="745"/>
      <c r="BO180" s="745"/>
      <c r="BP180" s="745"/>
      <c r="BQ180" s="745"/>
      <c r="BR180" s="745"/>
      <c r="BS180" s="745"/>
      <c r="BT180" s="745"/>
      <c r="BU180" s="745"/>
      <c r="BV180" s="1324"/>
      <c r="CF180" s="167"/>
    </row>
    <row r="181" spans="2:84">
      <c r="B181" s="744" t="s">
        <v>319</v>
      </c>
      <c r="C181" s="1353"/>
      <c r="D181" s="745"/>
      <c r="E181" s="1323"/>
      <c r="F181" s="1323"/>
      <c r="G181" s="1323"/>
      <c r="H181" s="1323"/>
      <c r="I181" s="1323"/>
      <c r="J181" s="745"/>
      <c r="K181" s="745"/>
      <c r="L181" s="745"/>
      <c r="M181" s="745"/>
      <c r="N181" s="746"/>
      <c r="O181" s="1353"/>
      <c r="P181" s="745"/>
      <c r="Q181" s="745"/>
      <c r="R181" s="745"/>
      <c r="S181" s="745"/>
      <c r="T181" s="745"/>
      <c r="U181" s="745"/>
      <c r="V181" s="745"/>
      <c r="W181" s="745"/>
      <c r="X181" s="745"/>
      <c r="Y181" s="745"/>
      <c r="Z181" s="746"/>
      <c r="AA181" s="1353"/>
      <c r="AB181" s="745"/>
      <c r="AC181" s="745"/>
      <c r="AD181" s="745"/>
      <c r="AE181" s="745"/>
      <c r="AF181" s="745"/>
      <c r="AG181" s="745"/>
      <c r="AH181" s="745"/>
      <c r="AI181" s="745"/>
      <c r="AJ181" s="745"/>
      <c r="AK181" s="745"/>
      <c r="AL181" s="746"/>
      <c r="AM181" s="1353"/>
      <c r="AN181" s="745"/>
      <c r="AO181" s="745"/>
      <c r="AP181" s="745"/>
      <c r="AQ181" s="745"/>
      <c r="AR181" s="745"/>
      <c r="AS181" s="745"/>
      <c r="AT181" s="745"/>
      <c r="AU181" s="745"/>
      <c r="AV181" s="745"/>
      <c r="AW181" s="745"/>
      <c r="AX181" s="746"/>
      <c r="AY181" s="1353"/>
      <c r="AZ181" s="745"/>
      <c r="BA181" s="745"/>
      <c r="BB181" s="745"/>
      <c r="BC181" s="745"/>
      <c r="BD181" s="745"/>
      <c r="BE181" s="745"/>
      <c r="BF181" s="745"/>
      <c r="BG181" s="745"/>
      <c r="BH181" s="745"/>
      <c r="BI181" s="745"/>
      <c r="BJ181" s="746"/>
      <c r="BK181" s="1353"/>
      <c r="BL181" s="745"/>
      <c r="BM181" s="745"/>
      <c r="BN181" s="745"/>
      <c r="BO181" s="745"/>
      <c r="BP181" s="745"/>
      <c r="BQ181" s="745"/>
      <c r="BR181" s="745"/>
      <c r="BS181" s="745"/>
      <c r="BT181" s="745"/>
      <c r="BU181" s="745"/>
      <c r="BV181" s="1324"/>
      <c r="CF181" s="167"/>
    </row>
    <row r="182" spans="2:84">
      <c r="B182" s="743" t="s">
        <v>318</v>
      </c>
      <c r="C182" s="1353"/>
      <c r="D182" s="745"/>
      <c r="E182" s="1323"/>
      <c r="F182" s="1323"/>
      <c r="G182" s="1323"/>
      <c r="H182" s="1323"/>
      <c r="I182" s="1323"/>
      <c r="J182" s="745"/>
      <c r="K182" s="745"/>
      <c r="L182" s="745"/>
      <c r="M182" s="745"/>
      <c r="N182" s="746"/>
      <c r="O182" s="1353"/>
      <c r="P182" s="745"/>
      <c r="Q182" s="745"/>
      <c r="R182" s="745"/>
      <c r="S182" s="745"/>
      <c r="T182" s="745"/>
      <c r="U182" s="745"/>
      <c r="V182" s="745"/>
      <c r="W182" s="745"/>
      <c r="X182" s="745"/>
      <c r="Y182" s="745"/>
      <c r="Z182" s="746"/>
      <c r="AA182" s="1353"/>
      <c r="AB182" s="745"/>
      <c r="AC182" s="745"/>
      <c r="AD182" s="745"/>
      <c r="AE182" s="745"/>
      <c r="AF182" s="745"/>
      <c r="AG182" s="745"/>
      <c r="AH182" s="745"/>
      <c r="AI182" s="745"/>
      <c r="AJ182" s="745"/>
      <c r="AK182" s="745"/>
      <c r="AL182" s="746"/>
      <c r="AM182" s="1353"/>
      <c r="AN182" s="745"/>
      <c r="AO182" s="745"/>
      <c r="AP182" s="745"/>
      <c r="AQ182" s="745"/>
      <c r="AR182" s="745"/>
      <c r="AS182" s="745"/>
      <c r="AT182" s="745"/>
      <c r="AU182" s="745"/>
      <c r="AV182" s="745"/>
      <c r="AW182" s="745"/>
      <c r="AX182" s="746"/>
      <c r="AY182" s="1353"/>
      <c r="AZ182" s="745"/>
      <c r="BA182" s="745"/>
      <c r="BB182" s="745"/>
      <c r="BC182" s="745"/>
      <c r="BD182" s="745"/>
      <c r="BE182" s="745"/>
      <c r="BF182" s="745"/>
      <c r="BG182" s="745"/>
      <c r="BH182" s="745"/>
      <c r="BI182" s="745"/>
      <c r="BJ182" s="746"/>
      <c r="BK182" s="1353"/>
      <c r="BL182" s="745"/>
      <c r="BM182" s="745"/>
      <c r="BN182" s="745"/>
      <c r="BO182" s="745"/>
      <c r="BP182" s="745"/>
      <c r="BQ182" s="745"/>
      <c r="BR182" s="745"/>
      <c r="BS182" s="745"/>
      <c r="BT182" s="745"/>
      <c r="BU182" s="745"/>
      <c r="BV182" s="1324"/>
      <c r="CF182" s="167"/>
    </row>
    <row r="183" spans="2:84" ht="14.4" thickBot="1">
      <c r="B183" s="1327"/>
      <c r="C183" s="170"/>
      <c r="D183" s="747"/>
      <c r="E183" s="1328"/>
      <c r="F183" s="1328"/>
      <c r="G183" s="1328"/>
      <c r="H183" s="1328"/>
      <c r="I183" s="1328"/>
      <c r="J183" s="747"/>
      <c r="K183" s="747"/>
      <c r="L183" s="747"/>
      <c r="M183" s="747"/>
      <c r="N183" s="169"/>
      <c r="O183" s="170"/>
      <c r="P183" s="747"/>
      <c r="Q183" s="747"/>
      <c r="R183" s="747"/>
      <c r="S183" s="747"/>
      <c r="T183" s="747"/>
      <c r="U183" s="747"/>
      <c r="V183" s="747"/>
      <c r="W183" s="747"/>
      <c r="X183" s="747"/>
      <c r="Y183" s="747"/>
      <c r="Z183" s="169"/>
      <c r="AA183" s="170"/>
      <c r="AB183" s="747"/>
      <c r="AC183" s="747"/>
      <c r="AD183" s="747"/>
      <c r="AE183" s="747"/>
      <c r="AF183" s="747"/>
      <c r="AG183" s="747"/>
      <c r="AH183" s="747"/>
      <c r="AI183" s="747"/>
      <c r="AJ183" s="747"/>
      <c r="AK183" s="747"/>
      <c r="AL183" s="169"/>
      <c r="AM183" s="170"/>
      <c r="AN183" s="747"/>
      <c r="AO183" s="747"/>
      <c r="AP183" s="747"/>
      <c r="AQ183" s="747"/>
      <c r="AR183" s="747"/>
      <c r="AS183" s="747"/>
      <c r="AT183" s="747"/>
      <c r="AU183" s="747"/>
      <c r="AV183" s="747"/>
      <c r="AW183" s="747"/>
      <c r="AX183" s="169"/>
      <c r="AY183" s="170"/>
      <c r="AZ183" s="747"/>
      <c r="BA183" s="747"/>
      <c r="BB183" s="747"/>
      <c r="BC183" s="747"/>
      <c r="BD183" s="747"/>
      <c r="BE183" s="747"/>
      <c r="BF183" s="747"/>
      <c r="BG183" s="747"/>
      <c r="BH183" s="747"/>
      <c r="BI183" s="747"/>
      <c r="BJ183" s="169"/>
      <c r="BK183" s="170"/>
      <c r="BL183" s="747"/>
      <c r="BM183" s="747"/>
      <c r="BN183" s="747"/>
      <c r="BO183" s="747"/>
      <c r="BP183" s="747"/>
      <c r="BQ183" s="747"/>
      <c r="BR183" s="747"/>
      <c r="BS183" s="747"/>
      <c r="BT183" s="747"/>
      <c r="BU183" s="747"/>
      <c r="BV183" s="1329"/>
      <c r="CF183" s="167"/>
    </row>
    <row r="187" spans="2:84" ht="14.4" thickBot="1"/>
    <row r="188" spans="2:84" ht="14.4" thickBot="1">
      <c r="B188" s="173" t="s">
        <v>355</v>
      </c>
    </row>
    <row r="189" spans="2:84">
      <c r="B189" s="1705" t="s">
        <v>354</v>
      </c>
      <c r="C189" s="1702" t="s">
        <v>353</v>
      </c>
      <c r="D189" s="1703"/>
      <c r="E189" s="1703"/>
      <c r="F189" s="1703"/>
      <c r="G189" s="1703"/>
      <c r="H189" s="1703"/>
      <c r="I189" s="1703"/>
      <c r="J189" s="1703"/>
      <c r="K189" s="1703"/>
      <c r="L189" s="1703"/>
      <c r="M189" s="1703"/>
      <c r="N189" s="1704"/>
      <c r="O189" s="1702" t="s">
        <v>352</v>
      </c>
      <c r="P189" s="1703"/>
      <c r="Q189" s="1703"/>
      <c r="R189" s="1703"/>
      <c r="S189" s="1703"/>
      <c r="T189" s="1703"/>
      <c r="U189" s="1703"/>
      <c r="V189" s="1703"/>
      <c r="W189" s="1703"/>
      <c r="X189" s="1703"/>
      <c r="Y189" s="1703"/>
      <c r="Z189" s="1704"/>
      <c r="AA189" s="1702" t="s">
        <v>351</v>
      </c>
      <c r="AB189" s="1703"/>
      <c r="AC189" s="1703"/>
      <c r="AD189" s="1703"/>
      <c r="AE189" s="1703"/>
      <c r="AF189" s="1703"/>
      <c r="AG189" s="1703"/>
      <c r="AH189" s="1703"/>
      <c r="AI189" s="1703"/>
      <c r="AJ189" s="1703"/>
      <c r="AK189" s="1703"/>
      <c r="AL189" s="1704"/>
      <c r="AM189" s="1702" t="s">
        <v>350</v>
      </c>
      <c r="AN189" s="1703"/>
      <c r="AO189" s="1703"/>
      <c r="AP189" s="1703"/>
      <c r="AQ189" s="1703"/>
      <c r="AR189" s="1703"/>
      <c r="AS189" s="1703"/>
      <c r="AT189" s="1703"/>
      <c r="AU189" s="1703"/>
      <c r="AV189" s="1703"/>
      <c r="AW189" s="1703"/>
      <c r="AX189" s="1704"/>
      <c r="AY189" s="1702" t="s">
        <v>349</v>
      </c>
      <c r="AZ189" s="1703"/>
      <c r="BA189" s="1703"/>
      <c r="BB189" s="1703"/>
      <c r="BC189" s="1703"/>
      <c r="BD189" s="1703"/>
      <c r="BE189" s="1703"/>
      <c r="BF189" s="1703"/>
      <c r="BG189" s="1703"/>
      <c r="BH189" s="1703"/>
      <c r="BI189" s="1703"/>
      <c r="BJ189" s="1704"/>
      <c r="BK189" s="1702" t="s">
        <v>348</v>
      </c>
      <c r="BL189" s="1703"/>
      <c r="BM189" s="1703"/>
      <c r="BN189" s="1703"/>
      <c r="BO189" s="1703"/>
      <c r="BP189" s="1703"/>
      <c r="BQ189" s="1703"/>
      <c r="BR189" s="1703"/>
      <c r="BS189" s="1703"/>
      <c r="BT189" s="1703"/>
      <c r="BU189" s="1703"/>
      <c r="BV189" s="1704"/>
      <c r="CF189" s="167"/>
    </row>
    <row r="190" spans="2:84" ht="14.4" thickBot="1">
      <c r="B190" s="1706"/>
      <c r="C190" s="1354" t="s">
        <v>347</v>
      </c>
      <c r="D190" s="1355" t="s">
        <v>346</v>
      </c>
      <c r="E190" s="1356" t="s">
        <v>345</v>
      </c>
      <c r="F190" s="1356" t="s">
        <v>344</v>
      </c>
      <c r="G190" s="1356" t="s">
        <v>343</v>
      </c>
      <c r="H190" s="1356" t="s">
        <v>342</v>
      </c>
      <c r="I190" s="1356" t="s">
        <v>341</v>
      </c>
      <c r="J190" s="1355" t="s">
        <v>340</v>
      </c>
      <c r="K190" s="1355" t="s">
        <v>339</v>
      </c>
      <c r="L190" s="1355" t="s">
        <v>338</v>
      </c>
      <c r="M190" s="1355" t="s">
        <v>337</v>
      </c>
      <c r="N190" s="1357" t="s">
        <v>336</v>
      </c>
      <c r="O190" s="1354" t="s">
        <v>347</v>
      </c>
      <c r="P190" s="1355" t="s">
        <v>346</v>
      </c>
      <c r="Q190" s="1355" t="s">
        <v>345</v>
      </c>
      <c r="R190" s="1355" t="s">
        <v>344</v>
      </c>
      <c r="S190" s="1355" t="s">
        <v>343</v>
      </c>
      <c r="T190" s="1355" t="s">
        <v>342</v>
      </c>
      <c r="U190" s="1355" t="s">
        <v>341</v>
      </c>
      <c r="V190" s="1355" t="s">
        <v>340</v>
      </c>
      <c r="W190" s="1355" t="s">
        <v>339</v>
      </c>
      <c r="X190" s="1355" t="s">
        <v>338</v>
      </c>
      <c r="Y190" s="1355" t="s">
        <v>337</v>
      </c>
      <c r="Z190" s="1357" t="s">
        <v>336</v>
      </c>
      <c r="AA190" s="1354" t="s">
        <v>347</v>
      </c>
      <c r="AB190" s="1355" t="s">
        <v>346</v>
      </c>
      <c r="AC190" s="1355" t="s">
        <v>345</v>
      </c>
      <c r="AD190" s="1355" t="s">
        <v>344</v>
      </c>
      <c r="AE190" s="1355" t="s">
        <v>343</v>
      </c>
      <c r="AF190" s="1355" t="s">
        <v>342</v>
      </c>
      <c r="AG190" s="1355" t="s">
        <v>341</v>
      </c>
      <c r="AH190" s="1355" t="s">
        <v>340</v>
      </c>
      <c r="AI190" s="1355" t="s">
        <v>339</v>
      </c>
      <c r="AJ190" s="1355" t="s">
        <v>338</v>
      </c>
      <c r="AK190" s="1355" t="s">
        <v>337</v>
      </c>
      <c r="AL190" s="1357" t="s">
        <v>336</v>
      </c>
      <c r="AM190" s="1354" t="s">
        <v>347</v>
      </c>
      <c r="AN190" s="1355" t="s">
        <v>346</v>
      </c>
      <c r="AO190" s="1355" t="s">
        <v>345</v>
      </c>
      <c r="AP190" s="1355" t="s">
        <v>344</v>
      </c>
      <c r="AQ190" s="1355" t="s">
        <v>343</v>
      </c>
      <c r="AR190" s="1355" t="s">
        <v>342</v>
      </c>
      <c r="AS190" s="1355" t="s">
        <v>341</v>
      </c>
      <c r="AT190" s="1355" t="s">
        <v>340</v>
      </c>
      <c r="AU190" s="1355" t="s">
        <v>339</v>
      </c>
      <c r="AV190" s="1355" t="s">
        <v>338</v>
      </c>
      <c r="AW190" s="1355" t="s">
        <v>337</v>
      </c>
      <c r="AX190" s="1357" t="s">
        <v>336</v>
      </c>
      <c r="AY190" s="1354" t="s">
        <v>347</v>
      </c>
      <c r="AZ190" s="1355" t="s">
        <v>346</v>
      </c>
      <c r="BA190" s="1355" t="s">
        <v>345</v>
      </c>
      <c r="BB190" s="1355" t="s">
        <v>344</v>
      </c>
      <c r="BC190" s="1355" t="s">
        <v>343</v>
      </c>
      <c r="BD190" s="1355" t="s">
        <v>342</v>
      </c>
      <c r="BE190" s="1355" t="s">
        <v>341</v>
      </c>
      <c r="BF190" s="1355" t="s">
        <v>340</v>
      </c>
      <c r="BG190" s="1355" t="s">
        <v>339</v>
      </c>
      <c r="BH190" s="1355" t="s">
        <v>338</v>
      </c>
      <c r="BI190" s="1355" t="s">
        <v>337</v>
      </c>
      <c r="BJ190" s="1357" t="s">
        <v>336</v>
      </c>
      <c r="BK190" s="1354" t="s">
        <v>347</v>
      </c>
      <c r="BL190" s="1355" t="s">
        <v>346</v>
      </c>
      <c r="BM190" s="1355" t="s">
        <v>345</v>
      </c>
      <c r="BN190" s="1355" t="s">
        <v>344</v>
      </c>
      <c r="BO190" s="1355" t="s">
        <v>343</v>
      </c>
      <c r="BP190" s="1355" t="s">
        <v>342</v>
      </c>
      <c r="BQ190" s="1355" t="s">
        <v>341</v>
      </c>
      <c r="BR190" s="1355" t="s">
        <v>340</v>
      </c>
      <c r="BS190" s="1355" t="s">
        <v>339</v>
      </c>
      <c r="BT190" s="1355" t="s">
        <v>338</v>
      </c>
      <c r="BU190" s="1355" t="s">
        <v>337</v>
      </c>
      <c r="BV190" s="1358" t="s">
        <v>336</v>
      </c>
      <c r="CF190" s="167"/>
    </row>
    <row r="191" spans="2:84" ht="27.6">
      <c r="B191" s="1301" t="s">
        <v>335</v>
      </c>
      <c r="C191" s="1348"/>
      <c r="D191" s="1349"/>
      <c r="E191" s="1350"/>
      <c r="F191" s="1350"/>
      <c r="G191" s="1350"/>
      <c r="H191" s="1350"/>
      <c r="I191" s="1350"/>
      <c r="J191" s="1349"/>
      <c r="K191" s="1349"/>
      <c r="L191" s="1349"/>
      <c r="M191" s="1349"/>
      <c r="N191" s="1351"/>
      <c r="O191" s="1348"/>
      <c r="P191" s="1349"/>
      <c r="Q191" s="1349"/>
      <c r="R191" s="1349"/>
      <c r="S191" s="1349"/>
      <c r="T191" s="1349"/>
      <c r="U191" s="1349"/>
      <c r="V191" s="1349"/>
      <c r="W191" s="1349"/>
      <c r="X191" s="1349"/>
      <c r="Y191" s="1349"/>
      <c r="Z191" s="1351"/>
      <c r="AA191" s="1348"/>
      <c r="AB191" s="1349"/>
      <c r="AC191" s="1349"/>
      <c r="AD191" s="1349"/>
      <c r="AE191" s="1349"/>
      <c r="AF191" s="1349"/>
      <c r="AG191" s="1349"/>
      <c r="AH191" s="1349"/>
      <c r="AI191" s="1349"/>
      <c r="AJ191" s="1349"/>
      <c r="AK191" s="1349"/>
      <c r="AL191" s="1351"/>
      <c r="AM191" s="1348"/>
      <c r="AN191" s="1349"/>
      <c r="AO191" s="1349"/>
      <c r="AP191" s="1349"/>
      <c r="AQ191" s="1349"/>
      <c r="AR191" s="1349"/>
      <c r="AS191" s="1349"/>
      <c r="AT191" s="1349"/>
      <c r="AU191" s="1349"/>
      <c r="AV191" s="1349"/>
      <c r="AW191" s="1349"/>
      <c r="AX191" s="1351"/>
      <c r="AY191" s="1348"/>
      <c r="AZ191" s="1349"/>
      <c r="BA191" s="1349"/>
      <c r="BB191" s="1349"/>
      <c r="BC191" s="1349"/>
      <c r="BD191" s="1349"/>
      <c r="BE191" s="1349"/>
      <c r="BF191" s="1349"/>
      <c r="BG191" s="1349"/>
      <c r="BH191" s="1349"/>
      <c r="BI191" s="1349"/>
      <c r="BJ191" s="1351"/>
      <c r="BK191" s="1348"/>
      <c r="BL191" s="1349"/>
      <c r="BM191" s="1349"/>
      <c r="BN191" s="1349"/>
      <c r="BO191" s="1349"/>
      <c r="BP191" s="1349"/>
      <c r="BQ191" s="1349"/>
      <c r="BR191" s="1349"/>
      <c r="BS191" s="1349"/>
      <c r="BT191" s="1349"/>
      <c r="BU191" s="1349"/>
      <c r="BV191" s="1352"/>
      <c r="CF191" s="167"/>
    </row>
    <row r="192" spans="2:84">
      <c r="B192" s="741" t="s">
        <v>333</v>
      </c>
      <c r="C192" s="1353"/>
      <c r="D192" s="745"/>
      <c r="E192" s="1323"/>
      <c r="F192" s="1323"/>
      <c r="G192" s="1323"/>
      <c r="H192" s="1323"/>
      <c r="I192" s="1323"/>
      <c r="J192" s="745"/>
      <c r="K192" s="745"/>
      <c r="L192" s="745"/>
      <c r="M192" s="745"/>
      <c r="N192" s="746"/>
      <c r="O192" s="1353"/>
      <c r="P192" s="745"/>
      <c r="Q192" s="745"/>
      <c r="R192" s="745"/>
      <c r="S192" s="745"/>
      <c r="T192" s="745"/>
      <c r="U192" s="745"/>
      <c r="V192" s="745"/>
      <c r="W192" s="745"/>
      <c r="X192" s="745"/>
      <c r="Y192" s="745"/>
      <c r="Z192" s="746"/>
      <c r="AA192" s="1353"/>
      <c r="AB192" s="745"/>
      <c r="AC192" s="745"/>
      <c r="AD192" s="745"/>
      <c r="AE192" s="745"/>
      <c r="AF192" s="745"/>
      <c r="AG192" s="745"/>
      <c r="AH192" s="745"/>
      <c r="AI192" s="745"/>
      <c r="AJ192" s="745"/>
      <c r="AK192" s="745"/>
      <c r="AL192" s="746"/>
      <c r="AM192" s="1353"/>
      <c r="AN192" s="745"/>
      <c r="AO192" s="745"/>
      <c r="AP192" s="745"/>
      <c r="AQ192" s="745"/>
      <c r="AR192" s="745"/>
      <c r="AS192" s="745"/>
      <c r="AT192" s="745"/>
      <c r="AU192" s="745"/>
      <c r="AV192" s="745"/>
      <c r="AW192" s="745"/>
      <c r="AX192" s="746"/>
      <c r="AY192" s="1353"/>
      <c r="AZ192" s="745"/>
      <c r="BA192" s="745"/>
      <c r="BB192" s="745"/>
      <c r="BC192" s="745"/>
      <c r="BD192" s="745"/>
      <c r="BE192" s="745"/>
      <c r="BF192" s="745"/>
      <c r="BG192" s="745"/>
      <c r="BH192" s="745"/>
      <c r="BI192" s="745"/>
      <c r="BJ192" s="746"/>
      <c r="BK192" s="1353"/>
      <c r="BL192" s="745"/>
      <c r="BM192" s="745"/>
      <c r="BN192" s="745"/>
      <c r="BO192" s="745"/>
      <c r="BP192" s="745"/>
      <c r="BQ192" s="745"/>
      <c r="BR192" s="745"/>
      <c r="BS192" s="745"/>
      <c r="BT192" s="745"/>
      <c r="BU192" s="745"/>
      <c r="BV192" s="1324"/>
      <c r="CF192" s="167"/>
    </row>
    <row r="193" spans="2:84">
      <c r="B193" s="741" t="s">
        <v>332</v>
      </c>
      <c r="C193" s="1353"/>
      <c r="D193" s="745"/>
      <c r="E193" s="1323"/>
      <c r="F193" s="1323"/>
      <c r="G193" s="1323"/>
      <c r="H193" s="1323"/>
      <c r="I193" s="1323"/>
      <c r="J193" s="745"/>
      <c r="K193" s="745"/>
      <c r="L193" s="745"/>
      <c r="M193" s="745"/>
      <c r="N193" s="746"/>
      <c r="O193" s="1353"/>
      <c r="P193" s="745"/>
      <c r="Q193" s="745"/>
      <c r="R193" s="745"/>
      <c r="S193" s="745"/>
      <c r="T193" s="745"/>
      <c r="U193" s="745"/>
      <c r="V193" s="745"/>
      <c r="W193" s="745"/>
      <c r="X193" s="745"/>
      <c r="Y193" s="745"/>
      <c r="Z193" s="746"/>
      <c r="AA193" s="1353"/>
      <c r="AB193" s="745"/>
      <c r="AC193" s="745"/>
      <c r="AD193" s="745"/>
      <c r="AE193" s="745"/>
      <c r="AF193" s="745"/>
      <c r="AG193" s="745"/>
      <c r="AH193" s="745"/>
      <c r="AI193" s="745"/>
      <c r="AJ193" s="745"/>
      <c r="AK193" s="745"/>
      <c r="AL193" s="746"/>
      <c r="AM193" s="1353"/>
      <c r="AN193" s="745"/>
      <c r="AO193" s="745"/>
      <c r="AP193" s="745"/>
      <c r="AQ193" s="745"/>
      <c r="AR193" s="745"/>
      <c r="AS193" s="745"/>
      <c r="AT193" s="745"/>
      <c r="AU193" s="745"/>
      <c r="AV193" s="745"/>
      <c r="AW193" s="745"/>
      <c r="AX193" s="746"/>
      <c r="AY193" s="1353"/>
      <c r="AZ193" s="745"/>
      <c r="BA193" s="745"/>
      <c r="BB193" s="745"/>
      <c r="BC193" s="745"/>
      <c r="BD193" s="745"/>
      <c r="BE193" s="745"/>
      <c r="BF193" s="745"/>
      <c r="BG193" s="745"/>
      <c r="BH193" s="745"/>
      <c r="BI193" s="745"/>
      <c r="BJ193" s="746"/>
      <c r="BK193" s="1353"/>
      <c r="BL193" s="745"/>
      <c r="BM193" s="745"/>
      <c r="BN193" s="745"/>
      <c r="BO193" s="745"/>
      <c r="BP193" s="745"/>
      <c r="BQ193" s="745"/>
      <c r="BR193" s="745"/>
      <c r="BS193" s="745"/>
      <c r="BT193" s="745"/>
      <c r="BU193" s="745"/>
      <c r="BV193" s="1324"/>
      <c r="CF193" s="167"/>
    </row>
    <row r="194" spans="2:84" ht="14.4" thickBot="1">
      <c r="B194" s="742" t="s">
        <v>331</v>
      </c>
      <c r="C194" s="1353"/>
      <c r="D194" s="745"/>
      <c r="E194" s="1323"/>
      <c r="F194" s="1323"/>
      <c r="G194" s="1323"/>
      <c r="H194" s="1323"/>
      <c r="I194" s="1323"/>
      <c r="J194" s="745"/>
      <c r="K194" s="745"/>
      <c r="L194" s="745"/>
      <c r="M194" s="745"/>
      <c r="N194" s="746"/>
      <c r="O194" s="1353"/>
      <c r="P194" s="745"/>
      <c r="Q194" s="745"/>
      <c r="R194" s="745"/>
      <c r="S194" s="745"/>
      <c r="T194" s="745"/>
      <c r="U194" s="745"/>
      <c r="V194" s="745"/>
      <c r="W194" s="745"/>
      <c r="X194" s="745"/>
      <c r="Y194" s="745"/>
      <c r="Z194" s="746"/>
      <c r="AA194" s="1353"/>
      <c r="AB194" s="745"/>
      <c r="AC194" s="745"/>
      <c r="AD194" s="745"/>
      <c r="AE194" s="745"/>
      <c r="AF194" s="745"/>
      <c r="AG194" s="745"/>
      <c r="AH194" s="745"/>
      <c r="AI194" s="745"/>
      <c r="AJ194" s="745"/>
      <c r="AK194" s="745"/>
      <c r="AL194" s="746"/>
      <c r="AM194" s="1353"/>
      <c r="AN194" s="745"/>
      <c r="AO194" s="745"/>
      <c r="AP194" s="745"/>
      <c r="AQ194" s="745"/>
      <c r="AR194" s="745"/>
      <c r="AS194" s="745"/>
      <c r="AT194" s="745"/>
      <c r="AU194" s="745"/>
      <c r="AV194" s="745"/>
      <c r="AW194" s="745"/>
      <c r="AX194" s="746"/>
      <c r="AY194" s="1353"/>
      <c r="AZ194" s="745"/>
      <c r="BA194" s="745"/>
      <c r="BB194" s="745"/>
      <c r="BC194" s="745"/>
      <c r="BD194" s="745"/>
      <c r="BE194" s="745"/>
      <c r="BF194" s="745"/>
      <c r="BG194" s="745"/>
      <c r="BH194" s="745"/>
      <c r="BI194" s="745"/>
      <c r="BJ194" s="746"/>
      <c r="BK194" s="1353"/>
      <c r="BL194" s="745"/>
      <c r="BM194" s="745"/>
      <c r="BN194" s="745"/>
      <c r="BO194" s="745"/>
      <c r="BP194" s="745"/>
      <c r="BQ194" s="745"/>
      <c r="BR194" s="745"/>
      <c r="BS194" s="745"/>
      <c r="BT194" s="745"/>
      <c r="BU194" s="745"/>
      <c r="BV194" s="1324"/>
      <c r="CF194" s="167"/>
    </row>
    <row r="195" spans="2:84" ht="27.6">
      <c r="B195" s="172" t="s">
        <v>334</v>
      </c>
      <c r="C195" s="1353"/>
      <c r="D195" s="745"/>
      <c r="E195" s="1323"/>
      <c r="F195" s="1323"/>
      <c r="G195" s="1323"/>
      <c r="H195" s="1323"/>
      <c r="I195" s="1323"/>
      <c r="J195" s="745"/>
      <c r="K195" s="745"/>
      <c r="L195" s="745"/>
      <c r="M195" s="745"/>
      <c r="N195" s="746"/>
      <c r="O195" s="1353"/>
      <c r="P195" s="745"/>
      <c r="Q195" s="745"/>
      <c r="R195" s="745"/>
      <c r="S195" s="745"/>
      <c r="T195" s="745"/>
      <c r="U195" s="745"/>
      <c r="V195" s="745"/>
      <c r="W195" s="745"/>
      <c r="X195" s="745"/>
      <c r="Y195" s="745"/>
      <c r="Z195" s="746"/>
      <c r="AA195" s="1353"/>
      <c r="AB195" s="745"/>
      <c r="AC195" s="745"/>
      <c r="AD195" s="745"/>
      <c r="AE195" s="745"/>
      <c r="AF195" s="745"/>
      <c r="AG195" s="745"/>
      <c r="AH195" s="745"/>
      <c r="AI195" s="745"/>
      <c r="AJ195" s="745"/>
      <c r="AK195" s="745"/>
      <c r="AL195" s="746"/>
      <c r="AM195" s="1353"/>
      <c r="AN195" s="745"/>
      <c r="AO195" s="745"/>
      <c r="AP195" s="745"/>
      <c r="AQ195" s="745"/>
      <c r="AR195" s="745"/>
      <c r="AS195" s="745"/>
      <c r="AT195" s="745"/>
      <c r="AU195" s="745"/>
      <c r="AV195" s="745"/>
      <c r="AW195" s="745"/>
      <c r="AX195" s="746"/>
      <c r="AY195" s="1353"/>
      <c r="AZ195" s="745"/>
      <c r="BA195" s="745"/>
      <c r="BB195" s="745"/>
      <c r="BC195" s="745"/>
      <c r="BD195" s="745"/>
      <c r="BE195" s="745"/>
      <c r="BF195" s="745"/>
      <c r="BG195" s="745"/>
      <c r="BH195" s="745"/>
      <c r="BI195" s="745"/>
      <c r="BJ195" s="746"/>
      <c r="BK195" s="1353"/>
      <c r="BL195" s="745"/>
      <c r="BM195" s="745"/>
      <c r="BN195" s="745"/>
      <c r="BO195" s="745"/>
      <c r="BP195" s="745"/>
      <c r="BQ195" s="745"/>
      <c r="BR195" s="745"/>
      <c r="BS195" s="745"/>
      <c r="BT195" s="745"/>
      <c r="BU195" s="745"/>
      <c r="BV195" s="1324"/>
      <c r="CF195" s="167"/>
    </row>
    <row r="196" spans="2:84">
      <c r="B196" s="741" t="s">
        <v>333</v>
      </c>
      <c r="C196" s="1353"/>
      <c r="D196" s="745"/>
      <c r="E196" s="1323"/>
      <c r="F196" s="1323"/>
      <c r="G196" s="1323"/>
      <c r="H196" s="1323"/>
      <c r="I196" s="1323"/>
      <c r="J196" s="745"/>
      <c r="K196" s="745"/>
      <c r="L196" s="745"/>
      <c r="M196" s="745"/>
      <c r="N196" s="746"/>
      <c r="O196" s="1353"/>
      <c r="P196" s="745"/>
      <c r="Q196" s="745"/>
      <c r="R196" s="745"/>
      <c r="S196" s="745"/>
      <c r="T196" s="745"/>
      <c r="U196" s="745"/>
      <c r="V196" s="745"/>
      <c r="W196" s="745"/>
      <c r="X196" s="745"/>
      <c r="Y196" s="745"/>
      <c r="Z196" s="746"/>
      <c r="AA196" s="1353"/>
      <c r="AB196" s="745"/>
      <c r="AC196" s="745"/>
      <c r="AD196" s="745"/>
      <c r="AE196" s="745"/>
      <c r="AF196" s="745"/>
      <c r="AG196" s="745"/>
      <c r="AH196" s="745"/>
      <c r="AI196" s="745"/>
      <c r="AJ196" s="745"/>
      <c r="AK196" s="745"/>
      <c r="AL196" s="746"/>
      <c r="AM196" s="1353"/>
      <c r="AN196" s="745"/>
      <c r="AO196" s="745"/>
      <c r="AP196" s="745"/>
      <c r="AQ196" s="745"/>
      <c r="AR196" s="745"/>
      <c r="AS196" s="745"/>
      <c r="AT196" s="745"/>
      <c r="AU196" s="745"/>
      <c r="AV196" s="745"/>
      <c r="AW196" s="745"/>
      <c r="AX196" s="746"/>
      <c r="AY196" s="1353"/>
      <c r="AZ196" s="745"/>
      <c r="BA196" s="745"/>
      <c r="BB196" s="745"/>
      <c r="BC196" s="745"/>
      <c r="BD196" s="745"/>
      <c r="BE196" s="745"/>
      <c r="BF196" s="745"/>
      <c r="BG196" s="745"/>
      <c r="BH196" s="745"/>
      <c r="BI196" s="745"/>
      <c r="BJ196" s="746"/>
      <c r="BK196" s="1353"/>
      <c r="BL196" s="745"/>
      <c r="BM196" s="745"/>
      <c r="BN196" s="745"/>
      <c r="BO196" s="745"/>
      <c r="BP196" s="745"/>
      <c r="BQ196" s="745"/>
      <c r="BR196" s="745"/>
      <c r="BS196" s="745"/>
      <c r="BT196" s="745"/>
      <c r="BU196" s="745"/>
      <c r="BV196" s="1324"/>
      <c r="CF196" s="167"/>
    </row>
    <row r="197" spans="2:84">
      <c r="B197" s="741" t="s">
        <v>332</v>
      </c>
      <c r="C197" s="1353"/>
      <c r="D197" s="745"/>
      <c r="E197" s="1323"/>
      <c r="F197" s="1323"/>
      <c r="G197" s="1323"/>
      <c r="H197" s="1323"/>
      <c r="I197" s="1323"/>
      <c r="J197" s="745"/>
      <c r="K197" s="745"/>
      <c r="L197" s="745"/>
      <c r="M197" s="745"/>
      <c r="N197" s="746"/>
      <c r="O197" s="1353"/>
      <c r="P197" s="745"/>
      <c r="Q197" s="745"/>
      <c r="R197" s="745"/>
      <c r="S197" s="745"/>
      <c r="T197" s="745"/>
      <c r="U197" s="745"/>
      <c r="V197" s="745"/>
      <c r="W197" s="745"/>
      <c r="X197" s="745"/>
      <c r="Y197" s="745"/>
      <c r="Z197" s="746"/>
      <c r="AA197" s="1353"/>
      <c r="AB197" s="745"/>
      <c r="AC197" s="745"/>
      <c r="AD197" s="745"/>
      <c r="AE197" s="745"/>
      <c r="AF197" s="745"/>
      <c r="AG197" s="745"/>
      <c r="AH197" s="745"/>
      <c r="AI197" s="745"/>
      <c r="AJ197" s="745"/>
      <c r="AK197" s="745"/>
      <c r="AL197" s="746"/>
      <c r="AM197" s="1353"/>
      <c r="AN197" s="745"/>
      <c r="AO197" s="745"/>
      <c r="AP197" s="745"/>
      <c r="AQ197" s="745"/>
      <c r="AR197" s="745"/>
      <c r="AS197" s="745"/>
      <c r="AT197" s="745"/>
      <c r="AU197" s="745"/>
      <c r="AV197" s="745"/>
      <c r="AW197" s="745"/>
      <c r="AX197" s="746"/>
      <c r="AY197" s="1353"/>
      <c r="AZ197" s="745"/>
      <c r="BA197" s="745"/>
      <c r="BB197" s="745"/>
      <c r="BC197" s="745"/>
      <c r="BD197" s="745"/>
      <c r="BE197" s="745"/>
      <c r="BF197" s="745"/>
      <c r="BG197" s="745"/>
      <c r="BH197" s="745"/>
      <c r="BI197" s="745"/>
      <c r="BJ197" s="746"/>
      <c r="BK197" s="1353"/>
      <c r="BL197" s="745"/>
      <c r="BM197" s="745"/>
      <c r="BN197" s="745"/>
      <c r="BO197" s="745"/>
      <c r="BP197" s="745"/>
      <c r="BQ197" s="745"/>
      <c r="BR197" s="745"/>
      <c r="BS197" s="745"/>
      <c r="BT197" s="745"/>
      <c r="BU197" s="745"/>
      <c r="BV197" s="1324"/>
      <c r="CF197" s="167"/>
    </row>
    <row r="198" spans="2:84" ht="14.4" thickBot="1">
      <c r="B198" s="742" t="s">
        <v>331</v>
      </c>
      <c r="C198" s="1353"/>
      <c r="D198" s="745"/>
      <c r="E198" s="1323"/>
      <c r="F198" s="1323"/>
      <c r="G198" s="1323"/>
      <c r="H198" s="1323"/>
      <c r="I198" s="1323"/>
      <c r="J198" s="745"/>
      <c r="K198" s="745"/>
      <c r="L198" s="745"/>
      <c r="M198" s="745"/>
      <c r="N198" s="746"/>
      <c r="O198" s="1353"/>
      <c r="P198" s="745"/>
      <c r="Q198" s="745"/>
      <c r="R198" s="745"/>
      <c r="S198" s="745"/>
      <c r="T198" s="745"/>
      <c r="U198" s="745"/>
      <c r="V198" s="745"/>
      <c r="W198" s="745"/>
      <c r="X198" s="745"/>
      <c r="Y198" s="745"/>
      <c r="Z198" s="746"/>
      <c r="AA198" s="1353"/>
      <c r="AB198" s="745"/>
      <c r="AC198" s="745"/>
      <c r="AD198" s="745"/>
      <c r="AE198" s="745"/>
      <c r="AF198" s="745"/>
      <c r="AG198" s="745"/>
      <c r="AH198" s="745"/>
      <c r="AI198" s="745"/>
      <c r="AJ198" s="745"/>
      <c r="AK198" s="745"/>
      <c r="AL198" s="746"/>
      <c r="AM198" s="1353"/>
      <c r="AN198" s="745"/>
      <c r="AO198" s="745"/>
      <c r="AP198" s="745"/>
      <c r="AQ198" s="745"/>
      <c r="AR198" s="745"/>
      <c r="AS198" s="745"/>
      <c r="AT198" s="745"/>
      <c r="AU198" s="745"/>
      <c r="AV198" s="745"/>
      <c r="AW198" s="745"/>
      <c r="AX198" s="746"/>
      <c r="AY198" s="1353"/>
      <c r="AZ198" s="745"/>
      <c r="BA198" s="745"/>
      <c r="BB198" s="745"/>
      <c r="BC198" s="745"/>
      <c r="BD198" s="745"/>
      <c r="BE198" s="745"/>
      <c r="BF198" s="745"/>
      <c r="BG198" s="745"/>
      <c r="BH198" s="745"/>
      <c r="BI198" s="745"/>
      <c r="BJ198" s="746"/>
      <c r="BK198" s="1353"/>
      <c r="BL198" s="745"/>
      <c r="BM198" s="745"/>
      <c r="BN198" s="745"/>
      <c r="BO198" s="745"/>
      <c r="BP198" s="745"/>
      <c r="BQ198" s="745"/>
      <c r="BR198" s="745"/>
      <c r="BS198" s="745"/>
      <c r="BT198" s="745"/>
      <c r="BU198" s="745"/>
      <c r="BV198" s="1324"/>
      <c r="CF198" s="167"/>
    </row>
    <row r="199" spans="2:84">
      <c r="B199" s="171" t="s">
        <v>330</v>
      </c>
      <c r="C199" s="1353"/>
      <c r="D199" s="745"/>
      <c r="E199" s="1323"/>
      <c r="F199" s="1323"/>
      <c r="G199" s="1323"/>
      <c r="H199" s="1323"/>
      <c r="I199" s="1323"/>
      <c r="J199" s="745"/>
      <c r="K199" s="745"/>
      <c r="L199" s="745"/>
      <c r="M199" s="745"/>
      <c r="N199" s="746"/>
      <c r="O199" s="1353"/>
      <c r="P199" s="745"/>
      <c r="Q199" s="745"/>
      <c r="R199" s="745"/>
      <c r="S199" s="745"/>
      <c r="T199" s="745"/>
      <c r="U199" s="745"/>
      <c r="V199" s="745"/>
      <c r="W199" s="745"/>
      <c r="X199" s="745"/>
      <c r="Y199" s="745"/>
      <c r="Z199" s="746"/>
      <c r="AA199" s="1353"/>
      <c r="AB199" s="745"/>
      <c r="AC199" s="745"/>
      <c r="AD199" s="745"/>
      <c r="AE199" s="745"/>
      <c r="AF199" s="745"/>
      <c r="AG199" s="745"/>
      <c r="AH199" s="745"/>
      <c r="AI199" s="745"/>
      <c r="AJ199" s="745"/>
      <c r="AK199" s="745"/>
      <c r="AL199" s="746"/>
      <c r="AM199" s="1353"/>
      <c r="AN199" s="745"/>
      <c r="AO199" s="745"/>
      <c r="AP199" s="745"/>
      <c r="AQ199" s="745"/>
      <c r="AR199" s="745"/>
      <c r="AS199" s="745"/>
      <c r="AT199" s="745"/>
      <c r="AU199" s="745"/>
      <c r="AV199" s="745"/>
      <c r="AW199" s="745"/>
      <c r="AX199" s="746"/>
      <c r="AY199" s="1353"/>
      <c r="AZ199" s="745"/>
      <c r="BA199" s="745"/>
      <c r="BB199" s="745"/>
      <c r="BC199" s="745"/>
      <c r="BD199" s="745"/>
      <c r="BE199" s="745"/>
      <c r="BF199" s="745"/>
      <c r="BG199" s="745"/>
      <c r="BH199" s="745"/>
      <c r="BI199" s="745"/>
      <c r="BJ199" s="746"/>
      <c r="BK199" s="1353"/>
      <c r="BL199" s="745"/>
      <c r="BM199" s="745"/>
      <c r="BN199" s="745"/>
      <c r="BO199" s="745"/>
      <c r="BP199" s="745"/>
      <c r="BQ199" s="745"/>
      <c r="BR199" s="745"/>
      <c r="BS199" s="745"/>
      <c r="BT199" s="745"/>
      <c r="BU199" s="745"/>
      <c r="BV199" s="1324"/>
      <c r="CF199" s="167"/>
    </row>
    <row r="200" spans="2:84">
      <c r="B200" s="743" t="s">
        <v>329</v>
      </c>
      <c r="C200" s="1353"/>
      <c r="D200" s="745"/>
      <c r="E200" s="1323"/>
      <c r="F200" s="1323"/>
      <c r="G200" s="1323"/>
      <c r="H200" s="1323"/>
      <c r="I200" s="1323"/>
      <c r="J200" s="745"/>
      <c r="K200" s="745"/>
      <c r="L200" s="745"/>
      <c r="M200" s="745"/>
      <c r="N200" s="746"/>
      <c r="O200" s="1353"/>
      <c r="P200" s="745"/>
      <c r="Q200" s="745"/>
      <c r="R200" s="745"/>
      <c r="S200" s="745"/>
      <c r="T200" s="745"/>
      <c r="U200" s="745"/>
      <c r="V200" s="745"/>
      <c r="W200" s="745"/>
      <c r="X200" s="745"/>
      <c r="Y200" s="745"/>
      <c r="Z200" s="746"/>
      <c r="AA200" s="1353"/>
      <c r="AB200" s="745"/>
      <c r="AC200" s="745"/>
      <c r="AD200" s="745"/>
      <c r="AE200" s="745"/>
      <c r="AF200" s="745"/>
      <c r="AG200" s="745"/>
      <c r="AH200" s="745"/>
      <c r="AI200" s="745"/>
      <c r="AJ200" s="745"/>
      <c r="AK200" s="745"/>
      <c r="AL200" s="746"/>
      <c r="AM200" s="1353"/>
      <c r="AN200" s="745"/>
      <c r="AO200" s="745"/>
      <c r="AP200" s="745"/>
      <c r="AQ200" s="745"/>
      <c r="AR200" s="745"/>
      <c r="AS200" s="745"/>
      <c r="AT200" s="745"/>
      <c r="AU200" s="745"/>
      <c r="AV200" s="745"/>
      <c r="AW200" s="745"/>
      <c r="AX200" s="746"/>
      <c r="AY200" s="1353"/>
      <c r="AZ200" s="745"/>
      <c r="BA200" s="745"/>
      <c r="BB200" s="745"/>
      <c r="BC200" s="745"/>
      <c r="BD200" s="745"/>
      <c r="BE200" s="745"/>
      <c r="BF200" s="745"/>
      <c r="BG200" s="745"/>
      <c r="BH200" s="745"/>
      <c r="BI200" s="745"/>
      <c r="BJ200" s="746"/>
      <c r="BK200" s="1353"/>
      <c r="BL200" s="745"/>
      <c r="BM200" s="745"/>
      <c r="BN200" s="745"/>
      <c r="BO200" s="745"/>
      <c r="BP200" s="745"/>
      <c r="BQ200" s="745"/>
      <c r="BR200" s="745"/>
      <c r="BS200" s="745"/>
      <c r="BT200" s="745"/>
      <c r="BU200" s="745"/>
      <c r="BV200" s="1324"/>
      <c r="CF200" s="167"/>
    </row>
    <row r="201" spans="2:84" ht="14.4" thickBot="1">
      <c r="B201" s="1327"/>
      <c r="C201" s="1353"/>
      <c r="D201" s="745"/>
      <c r="E201" s="1323"/>
      <c r="F201" s="1323"/>
      <c r="G201" s="1323"/>
      <c r="H201" s="1323"/>
      <c r="I201" s="1323"/>
      <c r="J201" s="745"/>
      <c r="K201" s="745"/>
      <c r="L201" s="745"/>
      <c r="M201" s="745"/>
      <c r="N201" s="746"/>
      <c r="O201" s="1353"/>
      <c r="P201" s="745"/>
      <c r="Q201" s="745"/>
      <c r="R201" s="745"/>
      <c r="S201" s="745"/>
      <c r="T201" s="745"/>
      <c r="U201" s="745"/>
      <c r="V201" s="745"/>
      <c r="W201" s="745"/>
      <c r="X201" s="745"/>
      <c r="Y201" s="745"/>
      <c r="Z201" s="746"/>
      <c r="AA201" s="1353"/>
      <c r="AB201" s="745"/>
      <c r="AC201" s="745"/>
      <c r="AD201" s="745"/>
      <c r="AE201" s="745"/>
      <c r="AF201" s="745"/>
      <c r="AG201" s="745"/>
      <c r="AH201" s="745"/>
      <c r="AI201" s="745"/>
      <c r="AJ201" s="745"/>
      <c r="AK201" s="745"/>
      <c r="AL201" s="746"/>
      <c r="AM201" s="1353"/>
      <c r="AN201" s="745"/>
      <c r="AO201" s="745"/>
      <c r="AP201" s="745"/>
      <c r="AQ201" s="745"/>
      <c r="AR201" s="745"/>
      <c r="AS201" s="745"/>
      <c r="AT201" s="745"/>
      <c r="AU201" s="745"/>
      <c r="AV201" s="745"/>
      <c r="AW201" s="745"/>
      <c r="AX201" s="746"/>
      <c r="AY201" s="1353"/>
      <c r="AZ201" s="745"/>
      <c r="BA201" s="745"/>
      <c r="BB201" s="745"/>
      <c r="BC201" s="745"/>
      <c r="BD201" s="745"/>
      <c r="BE201" s="745"/>
      <c r="BF201" s="745"/>
      <c r="BG201" s="745"/>
      <c r="BH201" s="745"/>
      <c r="BI201" s="745"/>
      <c r="BJ201" s="746"/>
      <c r="BK201" s="1353"/>
      <c r="BL201" s="745"/>
      <c r="BM201" s="745"/>
      <c r="BN201" s="745"/>
      <c r="BO201" s="745"/>
      <c r="BP201" s="745"/>
      <c r="BQ201" s="745"/>
      <c r="BR201" s="745"/>
      <c r="BS201" s="745"/>
      <c r="BT201" s="745"/>
      <c r="BU201" s="745"/>
      <c r="BV201" s="1324"/>
      <c r="CF201" s="167"/>
    </row>
    <row r="202" spans="2:84">
      <c r="B202" s="171" t="s">
        <v>328</v>
      </c>
      <c r="C202" s="1353"/>
      <c r="D202" s="745"/>
      <c r="E202" s="1323"/>
      <c r="F202" s="1323"/>
      <c r="G202" s="1323"/>
      <c r="H202" s="1323"/>
      <c r="I202" s="1323"/>
      <c r="J202" s="745"/>
      <c r="K202" s="745"/>
      <c r="L202" s="745"/>
      <c r="M202" s="745"/>
      <c r="N202" s="746"/>
      <c r="O202" s="1353"/>
      <c r="P202" s="745"/>
      <c r="Q202" s="745"/>
      <c r="R202" s="745"/>
      <c r="S202" s="745"/>
      <c r="T202" s="745"/>
      <c r="U202" s="745"/>
      <c r="V202" s="745"/>
      <c r="W202" s="745"/>
      <c r="X202" s="745"/>
      <c r="Y202" s="745"/>
      <c r="Z202" s="746"/>
      <c r="AA202" s="1353"/>
      <c r="AB202" s="745"/>
      <c r="AC202" s="745"/>
      <c r="AD202" s="745"/>
      <c r="AE202" s="745"/>
      <c r="AF202" s="745"/>
      <c r="AG202" s="745"/>
      <c r="AH202" s="745"/>
      <c r="AI202" s="745"/>
      <c r="AJ202" s="745"/>
      <c r="AK202" s="745"/>
      <c r="AL202" s="746"/>
      <c r="AM202" s="1353"/>
      <c r="AN202" s="745"/>
      <c r="AO202" s="745"/>
      <c r="AP202" s="745"/>
      <c r="AQ202" s="745"/>
      <c r="AR202" s="745"/>
      <c r="AS202" s="745"/>
      <c r="AT202" s="745"/>
      <c r="AU202" s="745"/>
      <c r="AV202" s="745"/>
      <c r="AW202" s="745"/>
      <c r="AX202" s="746"/>
      <c r="AY202" s="1353"/>
      <c r="AZ202" s="745"/>
      <c r="BA202" s="745"/>
      <c r="BB202" s="745"/>
      <c r="BC202" s="745"/>
      <c r="BD202" s="745"/>
      <c r="BE202" s="745"/>
      <c r="BF202" s="745"/>
      <c r="BG202" s="745"/>
      <c r="BH202" s="745"/>
      <c r="BI202" s="745"/>
      <c r="BJ202" s="746"/>
      <c r="BK202" s="1353"/>
      <c r="BL202" s="745"/>
      <c r="BM202" s="745"/>
      <c r="BN202" s="745"/>
      <c r="BO202" s="745"/>
      <c r="BP202" s="745"/>
      <c r="BQ202" s="745"/>
      <c r="BR202" s="745"/>
      <c r="BS202" s="745"/>
      <c r="BT202" s="745"/>
      <c r="BU202" s="745"/>
      <c r="BV202" s="1324"/>
      <c r="CF202" s="167"/>
    </row>
    <row r="203" spans="2:84">
      <c r="B203" s="743" t="s">
        <v>327</v>
      </c>
      <c r="C203" s="1353"/>
      <c r="D203" s="745"/>
      <c r="E203" s="1323"/>
      <c r="F203" s="1323"/>
      <c r="G203" s="1323"/>
      <c r="H203" s="1323"/>
      <c r="I203" s="1323"/>
      <c r="J203" s="745"/>
      <c r="K203" s="745"/>
      <c r="L203" s="745"/>
      <c r="M203" s="745"/>
      <c r="N203" s="746"/>
      <c r="O203" s="1353"/>
      <c r="P203" s="745"/>
      <c r="Q203" s="745"/>
      <c r="R203" s="745"/>
      <c r="S203" s="745"/>
      <c r="T203" s="745"/>
      <c r="U203" s="745"/>
      <c r="V203" s="745"/>
      <c r="W203" s="745"/>
      <c r="X203" s="745"/>
      <c r="Y203" s="745"/>
      <c r="Z203" s="746"/>
      <c r="AA203" s="1353"/>
      <c r="AB203" s="745"/>
      <c r="AC203" s="745"/>
      <c r="AD203" s="745"/>
      <c r="AE203" s="745"/>
      <c r="AF203" s="745"/>
      <c r="AG203" s="745"/>
      <c r="AH203" s="745"/>
      <c r="AI203" s="745"/>
      <c r="AJ203" s="745"/>
      <c r="AK203" s="745"/>
      <c r="AL203" s="746"/>
      <c r="AM203" s="1353"/>
      <c r="AN203" s="745"/>
      <c r="AO203" s="745"/>
      <c r="AP203" s="745"/>
      <c r="AQ203" s="745"/>
      <c r="AR203" s="745"/>
      <c r="AS203" s="745"/>
      <c r="AT203" s="745"/>
      <c r="AU203" s="745"/>
      <c r="AV203" s="745"/>
      <c r="AW203" s="745"/>
      <c r="AX203" s="746"/>
      <c r="AY203" s="1353"/>
      <c r="AZ203" s="745"/>
      <c r="BA203" s="745"/>
      <c r="BB203" s="745"/>
      <c r="BC203" s="745"/>
      <c r="BD203" s="745"/>
      <c r="BE203" s="745"/>
      <c r="BF203" s="745"/>
      <c r="BG203" s="745"/>
      <c r="BH203" s="745"/>
      <c r="BI203" s="745"/>
      <c r="BJ203" s="746"/>
      <c r="BK203" s="1353"/>
      <c r="BL203" s="745"/>
      <c r="BM203" s="745"/>
      <c r="BN203" s="745"/>
      <c r="BO203" s="745"/>
      <c r="BP203" s="745"/>
      <c r="BQ203" s="745"/>
      <c r="BR203" s="745"/>
      <c r="BS203" s="745"/>
      <c r="BT203" s="745"/>
      <c r="BU203" s="745"/>
      <c r="BV203" s="1324"/>
      <c r="CF203" s="167"/>
    </row>
    <row r="204" spans="2:84" ht="14.4" thickBot="1">
      <c r="B204" s="1327"/>
      <c r="C204" s="1353"/>
      <c r="D204" s="745"/>
      <c r="E204" s="1323"/>
      <c r="F204" s="1323"/>
      <c r="G204" s="1323"/>
      <c r="H204" s="1323"/>
      <c r="I204" s="1323"/>
      <c r="J204" s="745"/>
      <c r="K204" s="745"/>
      <c r="L204" s="745"/>
      <c r="M204" s="745"/>
      <c r="N204" s="746"/>
      <c r="O204" s="1353"/>
      <c r="P204" s="745"/>
      <c r="Q204" s="745"/>
      <c r="R204" s="745"/>
      <c r="S204" s="745"/>
      <c r="T204" s="745"/>
      <c r="U204" s="745"/>
      <c r="V204" s="745"/>
      <c r="W204" s="745"/>
      <c r="X204" s="745"/>
      <c r="Y204" s="745"/>
      <c r="Z204" s="746"/>
      <c r="AA204" s="1353"/>
      <c r="AB204" s="745"/>
      <c r="AC204" s="745"/>
      <c r="AD204" s="745"/>
      <c r="AE204" s="745"/>
      <c r="AF204" s="745"/>
      <c r="AG204" s="745"/>
      <c r="AH204" s="745"/>
      <c r="AI204" s="745"/>
      <c r="AJ204" s="745"/>
      <c r="AK204" s="745"/>
      <c r="AL204" s="746"/>
      <c r="AM204" s="1353"/>
      <c r="AN204" s="745"/>
      <c r="AO204" s="745"/>
      <c r="AP204" s="745"/>
      <c r="AQ204" s="745"/>
      <c r="AR204" s="745"/>
      <c r="AS204" s="745"/>
      <c r="AT204" s="745"/>
      <c r="AU204" s="745"/>
      <c r="AV204" s="745"/>
      <c r="AW204" s="745"/>
      <c r="AX204" s="746"/>
      <c r="AY204" s="1353"/>
      <c r="AZ204" s="745"/>
      <c r="BA204" s="745"/>
      <c r="BB204" s="745"/>
      <c r="BC204" s="745"/>
      <c r="BD204" s="745"/>
      <c r="BE204" s="745"/>
      <c r="BF204" s="745"/>
      <c r="BG204" s="745"/>
      <c r="BH204" s="745"/>
      <c r="BI204" s="745"/>
      <c r="BJ204" s="746"/>
      <c r="BK204" s="1353"/>
      <c r="BL204" s="745"/>
      <c r="BM204" s="745"/>
      <c r="BN204" s="745"/>
      <c r="BO204" s="745"/>
      <c r="BP204" s="745"/>
      <c r="BQ204" s="745"/>
      <c r="BR204" s="745"/>
      <c r="BS204" s="745"/>
      <c r="BT204" s="745"/>
      <c r="BU204" s="745"/>
      <c r="BV204" s="1324"/>
      <c r="CF204" s="167"/>
    </row>
    <row r="205" spans="2:84">
      <c r="B205" s="171" t="s">
        <v>326</v>
      </c>
      <c r="C205" s="1353"/>
      <c r="D205" s="745"/>
      <c r="E205" s="1323"/>
      <c r="F205" s="1323"/>
      <c r="G205" s="1323"/>
      <c r="H205" s="1323"/>
      <c r="I205" s="1323"/>
      <c r="J205" s="745"/>
      <c r="K205" s="745"/>
      <c r="L205" s="745"/>
      <c r="M205" s="745"/>
      <c r="N205" s="746"/>
      <c r="O205" s="1353"/>
      <c r="P205" s="745"/>
      <c r="Q205" s="745"/>
      <c r="R205" s="745"/>
      <c r="S205" s="745"/>
      <c r="T205" s="745"/>
      <c r="U205" s="745"/>
      <c r="V205" s="745"/>
      <c r="W205" s="745"/>
      <c r="X205" s="745"/>
      <c r="Y205" s="745"/>
      <c r="Z205" s="746"/>
      <c r="AA205" s="1353"/>
      <c r="AB205" s="745"/>
      <c r="AC205" s="745"/>
      <c r="AD205" s="745"/>
      <c r="AE205" s="745"/>
      <c r="AF205" s="745"/>
      <c r="AG205" s="745"/>
      <c r="AH205" s="745"/>
      <c r="AI205" s="745"/>
      <c r="AJ205" s="745"/>
      <c r="AK205" s="745"/>
      <c r="AL205" s="746"/>
      <c r="AM205" s="1353"/>
      <c r="AN205" s="745"/>
      <c r="AO205" s="745"/>
      <c r="AP205" s="745"/>
      <c r="AQ205" s="745"/>
      <c r="AR205" s="745"/>
      <c r="AS205" s="745"/>
      <c r="AT205" s="745"/>
      <c r="AU205" s="745"/>
      <c r="AV205" s="745"/>
      <c r="AW205" s="745"/>
      <c r="AX205" s="746"/>
      <c r="AY205" s="1353"/>
      <c r="AZ205" s="745"/>
      <c r="BA205" s="745"/>
      <c r="BB205" s="745"/>
      <c r="BC205" s="745"/>
      <c r="BD205" s="745"/>
      <c r="BE205" s="745"/>
      <c r="BF205" s="745"/>
      <c r="BG205" s="745"/>
      <c r="BH205" s="745"/>
      <c r="BI205" s="745"/>
      <c r="BJ205" s="746"/>
      <c r="BK205" s="1353"/>
      <c r="BL205" s="745"/>
      <c r="BM205" s="745"/>
      <c r="BN205" s="745"/>
      <c r="BO205" s="745"/>
      <c r="BP205" s="745"/>
      <c r="BQ205" s="745"/>
      <c r="BR205" s="745"/>
      <c r="BS205" s="745"/>
      <c r="BT205" s="745"/>
      <c r="BU205" s="745"/>
      <c r="BV205" s="1324"/>
      <c r="CF205" s="167"/>
    </row>
    <row r="206" spans="2:84">
      <c r="B206" s="743" t="s">
        <v>325</v>
      </c>
      <c r="C206" s="1353"/>
      <c r="D206" s="745"/>
      <c r="E206" s="1323"/>
      <c r="F206" s="1323"/>
      <c r="G206" s="1323"/>
      <c r="H206" s="1323"/>
      <c r="I206" s="1323"/>
      <c r="J206" s="745"/>
      <c r="K206" s="745"/>
      <c r="L206" s="745"/>
      <c r="M206" s="745"/>
      <c r="N206" s="746"/>
      <c r="O206" s="1353"/>
      <c r="P206" s="745"/>
      <c r="Q206" s="745"/>
      <c r="R206" s="745"/>
      <c r="S206" s="745"/>
      <c r="T206" s="745"/>
      <c r="U206" s="745"/>
      <c r="V206" s="745"/>
      <c r="W206" s="745"/>
      <c r="X206" s="745"/>
      <c r="Y206" s="745"/>
      <c r="Z206" s="746"/>
      <c r="AA206" s="1353"/>
      <c r="AB206" s="745"/>
      <c r="AC206" s="745"/>
      <c r="AD206" s="745"/>
      <c r="AE206" s="745"/>
      <c r="AF206" s="745"/>
      <c r="AG206" s="745"/>
      <c r="AH206" s="745"/>
      <c r="AI206" s="745"/>
      <c r="AJ206" s="745"/>
      <c r="AK206" s="745"/>
      <c r="AL206" s="746"/>
      <c r="AM206" s="1353"/>
      <c r="AN206" s="745"/>
      <c r="AO206" s="745"/>
      <c r="AP206" s="745"/>
      <c r="AQ206" s="745"/>
      <c r="AR206" s="745"/>
      <c r="AS206" s="745"/>
      <c r="AT206" s="745"/>
      <c r="AU206" s="745"/>
      <c r="AV206" s="745"/>
      <c r="AW206" s="745"/>
      <c r="AX206" s="746"/>
      <c r="AY206" s="1353"/>
      <c r="AZ206" s="745"/>
      <c r="BA206" s="745"/>
      <c r="BB206" s="745"/>
      <c r="BC206" s="745"/>
      <c r="BD206" s="745"/>
      <c r="BE206" s="745"/>
      <c r="BF206" s="745"/>
      <c r="BG206" s="745"/>
      <c r="BH206" s="745"/>
      <c r="BI206" s="745"/>
      <c r="BJ206" s="746"/>
      <c r="BK206" s="1353"/>
      <c r="BL206" s="745"/>
      <c r="BM206" s="745"/>
      <c r="BN206" s="745"/>
      <c r="BO206" s="745"/>
      <c r="BP206" s="745"/>
      <c r="BQ206" s="745"/>
      <c r="BR206" s="745"/>
      <c r="BS206" s="745"/>
      <c r="BT206" s="745"/>
      <c r="BU206" s="745"/>
      <c r="BV206" s="1324"/>
      <c r="CF206" s="167"/>
    </row>
    <row r="207" spans="2:84">
      <c r="B207" s="743" t="s">
        <v>324</v>
      </c>
      <c r="C207" s="1353"/>
      <c r="D207" s="745"/>
      <c r="E207" s="1323"/>
      <c r="F207" s="1323"/>
      <c r="G207" s="1323"/>
      <c r="H207" s="1323"/>
      <c r="I207" s="1323"/>
      <c r="J207" s="745"/>
      <c r="K207" s="745"/>
      <c r="L207" s="745"/>
      <c r="M207" s="745"/>
      <c r="N207" s="746"/>
      <c r="O207" s="1353"/>
      <c r="P207" s="745"/>
      <c r="Q207" s="745"/>
      <c r="R207" s="745"/>
      <c r="S207" s="745"/>
      <c r="T207" s="745"/>
      <c r="U207" s="745"/>
      <c r="V207" s="745"/>
      <c r="W207" s="745"/>
      <c r="X207" s="745"/>
      <c r="Y207" s="745"/>
      <c r="Z207" s="746"/>
      <c r="AA207" s="1353"/>
      <c r="AB207" s="745"/>
      <c r="AC207" s="745"/>
      <c r="AD207" s="745"/>
      <c r="AE207" s="745"/>
      <c r="AF207" s="745"/>
      <c r="AG207" s="745"/>
      <c r="AH207" s="745"/>
      <c r="AI207" s="745"/>
      <c r="AJ207" s="745"/>
      <c r="AK207" s="745"/>
      <c r="AL207" s="746"/>
      <c r="AM207" s="1353"/>
      <c r="AN207" s="745"/>
      <c r="AO207" s="745"/>
      <c r="AP207" s="745"/>
      <c r="AQ207" s="745"/>
      <c r="AR207" s="745"/>
      <c r="AS207" s="745"/>
      <c r="AT207" s="745"/>
      <c r="AU207" s="745"/>
      <c r="AV207" s="745"/>
      <c r="AW207" s="745"/>
      <c r="AX207" s="746"/>
      <c r="AY207" s="1353"/>
      <c r="AZ207" s="745"/>
      <c r="BA207" s="745"/>
      <c r="BB207" s="745"/>
      <c r="BC207" s="745"/>
      <c r="BD207" s="745"/>
      <c r="BE207" s="745"/>
      <c r="BF207" s="745"/>
      <c r="BG207" s="745"/>
      <c r="BH207" s="745"/>
      <c r="BI207" s="745"/>
      <c r="BJ207" s="746"/>
      <c r="BK207" s="1353"/>
      <c r="BL207" s="745"/>
      <c r="BM207" s="745"/>
      <c r="BN207" s="745"/>
      <c r="BO207" s="745"/>
      <c r="BP207" s="745"/>
      <c r="BQ207" s="745"/>
      <c r="BR207" s="745"/>
      <c r="BS207" s="745"/>
      <c r="BT207" s="745"/>
      <c r="BU207" s="745"/>
      <c r="BV207" s="1324"/>
      <c r="CF207" s="167"/>
    </row>
    <row r="208" spans="2:84">
      <c r="B208" s="743" t="s">
        <v>323</v>
      </c>
      <c r="C208" s="1353"/>
      <c r="D208" s="745"/>
      <c r="E208" s="1323"/>
      <c r="F208" s="1323"/>
      <c r="G208" s="1323"/>
      <c r="H208" s="1323"/>
      <c r="I208" s="1323"/>
      <c r="J208" s="745"/>
      <c r="K208" s="745"/>
      <c r="L208" s="745"/>
      <c r="M208" s="745"/>
      <c r="N208" s="746"/>
      <c r="O208" s="1353"/>
      <c r="P208" s="745"/>
      <c r="Q208" s="745"/>
      <c r="R208" s="745"/>
      <c r="S208" s="745"/>
      <c r="T208" s="745"/>
      <c r="U208" s="745"/>
      <c r="V208" s="745"/>
      <c r="W208" s="745"/>
      <c r="X208" s="745"/>
      <c r="Y208" s="745"/>
      <c r="Z208" s="746"/>
      <c r="AA208" s="1353"/>
      <c r="AB208" s="745"/>
      <c r="AC208" s="745"/>
      <c r="AD208" s="745"/>
      <c r="AE208" s="745"/>
      <c r="AF208" s="745"/>
      <c r="AG208" s="745"/>
      <c r="AH208" s="745"/>
      <c r="AI208" s="745"/>
      <c r="AJ208" s="745"/>
      <c r="AK208" s="745"/>
      <c r="AL208" s="746"/>
      <c r="AM208" s="1353"/>
      <c r="AN208" s="745"/>
      <c r="AO208" s="745"/>
      <c r="AP208" s="745"/>
      <c r="AQ208" s="745"/>
      <c r="AR208" s="745"/>
      <c r="AS208" s="745"/>
      <c r="AT208" s="745"/>
      <c r="AU208" s="745"/>
      <c r="AV208" s="745"/>
      <c r="AW208" s="745"/>
      <c r="AX208" s="746"/>
      <c r="AY208" s="1353"/>
      <c r="AZ208" s="745"/>
      <c r="BA208" s="745"/>
      <c r="BB208" s="745"/>
      <c r="BC208" s="745"/>
      <c r="BD208" s="745"/>
      <c r="BE208" s="745"/>
      <c r="BF208" s="745"/>
      <c r="BG208" s="745"/>
      <c r="BH208" s="745"/>
      <c r="BI208" s="745"/>
      <c r="BJ208" s="746"/>
      <c r="BK208" s="1353"/>
      <c r="BL208" s="745"/>
      <c r="BM208" s="745"/>
      <c r="BN208" s="745"/>
      <c r="BO208" s="745"/>
      <c r="BP208" s="745"/>
      <c r="BQ208" s="745"/>
      <c r="BR208" s="745"/>
      <c r="BS208" s="745"/>
      <c r="BT208" s="745"/>
      <c r="BU208" s="745"/>
      <c r="BV208" s="1324"/>
      <c r="CF208" s="167"/>
    </row>
    <row r="209" spans="2:84" ht="14.4" thickBot="1">
      <c r="B209" s="1327"/>
      <c r="C209" s="1353"/>
      <c r="D209" s="745"/>
      <c r="E209" s="1323"/>
      <c r="F209" s="1323"/>
      <c r="G209" s="1323"/>
      <c r="H209" s="1323"/>
      <c r="I209" s="1323"/>
      <c r="J209" s="745"/>
      <c r="K209" s="745"/>
      <c r="L209" s="745"/>
      <c r="M209" s="745"/>
      <c r="N209" s="746"/>
      <c r="O209" s="1353"/>
      <c r="P209" s="745"/>
      <c r="Q209" s="745"/>
      <c r="R209" s="745"/>
      <c r="S209" s="745"/>
      <c r="T209" s="745"/>
      <c r="U209" s="745"/>
      <c r="V209" s="745"/>
      <c r="W209" s="745"/>
      <c r="X209" s="745"/>
      <c r="Y209" s="745"/>
      <c r="Z209" s="746"/>
      <c r="AA209" s="1353"/>
      <c r="AB209" s="745"/>
      <c r="AC209" s="745"/>
      <c r="AD209" s="745"/>
      <c r="AE209" s="745"/>
      <c r="AF209" s="745"/>
      <c r="AG209" s="745"/>
      <c r="AH209" s="745"/>
      <c r="AI209" s="745"/>
      <c r="AJ209" s="745"/>
      <c r="AK209" s="745"/>
      <c r="AL209" s="746"/>
      <c r="AM209" s="1353"/>
      <c r="AN209" s="745"/>
      <c r="AO209" s="745"/>
      <c r="AP209" s="745"/>
      <c r="AQ209" s="745"/>
      <c r="AR209" s="745"/>
      <c r="AS209" s="745"/>
      <c r="AT209" s="745"/>
      <c r="AU209" s="745"/>
      <c r="AV209" s="745"/>
      <c r="AW209" s="745"/>
      <c r="AX209" s="746"/>
      <c r="AY209" s="1353"/>
      <c r="AZ209" s="745"/>
      <c r="BA209" s="745"/>
      <c r="BB209" s="745"/>
      <c r="BC209" s="745"/>
      <c r="BD209" s="745"/>
      <c r="BE209" s="745"/>
      <c r="BF209" s="745"/>
      <c r="BG209" s="745"/>
      <c r="BH209" s="745"/>
      <c r="BI209" s="745"/>
      <c r="BJ209" s="746"/>
      <c r="BK209" s="1353"/>
      <c r="BL209" s="745"/>
      <c r="BM209" s="745"/>
      <c r="BN209" s="745"/>
      <c r="BO209" s="745"/>
      <c r="BP209" s="745"/>
      <c r="BQ209" s="745"/>
      <c r="BR209" s="745"/>
      <c r="BS209" s="745"/>
      <c r="BT209" s="745"/>
      <c r="BU209" s="745"/>
      <c r="BV209" s="1324"/>
      <c r="CF209" s="167"/>
    </row>
    <row r="210" spans="2:84">
      <c r="B210" s="171" t="s">
        <v>322</v>
      </c>
      <c r="C210" s="1353"/>
      <c r="D210" s="745"/>
      <c r="E210" s="1323"/>
      <c r="F210" s="1323"/>
      <c r="G210" s="1323"/>
      <c r="H210" s="1323"/>
      <c r="I210" s="1323"/>
      <c r="J210" s="745"/>
      <c r="K210" s="745"/>
      <c r="L210" s="745"/>
      <c r="M210" s="745"/>
      <c r="N210" s="746"/>
      <c r="O210" s="1353"/>
      <c r="P210" s="745"/>
      <c r="Q210" s="745"/>
      <c r="R210" s="745"/>
      <c r="S210" s="745"/>
      <c r="T210" s="745"/>
      <c r="U210" s="745"/>
      <c r="V210" s="745"/>
      <c r="W210" s="745"/>
      <c r="X210" s="745"/>
      <c r="Y210" s="745"/>
      <c r="Z210" s="746"/>
      <c r="AA210" s="1353"/>
      <c r="AB210" s="745"/>
      <c r="AC210" s="745"/>
      <c r="AD210" s="745"/>
      <c r="AE210" s="745"/>
      <c r="AF210" s="745"/>
      <c r="AG210" s="745"/>
      <c r="AH210" s="745"/>
      <c r="AI210" s="745"/>
      <c r="AJ210" s="745"/>
      <c r="AK210" s="745"/>
      <c r="AL210" s="746"/>
      <c r="AM210" s="1353"/>
      <c r="AN210" s="745"/>
      <c r="AO210" s="745"/>
      <c r="AP210" s="745"/>
      <c r="AQ210" s="745"/>
      <c r="AR210" s="745"/>
      <c r="AS210" s="745"/>
      <c r="AT210" s="745"/>
      <c r="AU210" s="745"/>
      <c r="AV210" s="745"/>
      <c r="AW210" s="745"/>
      <c r="AX210" s="746"/>
      <c r="AY210" s="1353"/>
      <c r="AZ210" s="745"/>
      <c r="BA210" s="745"/>
      <c r="BB210" s="745"/>
      <c r="BC210" s="745"/>
      <c r="BD210" s="745"/>
      <c r="BE210" s="745"/>
      <c r="BF210" s="745"/>
      <c r="BG210" s="745"/>
      <c r="BH210" s="745"/>
      <c r="BI210" s="745"/>
      <c r="BJ210" s="746"/>
      <c r="BK210" s="1353"/>
      <c r="BL210" s="745"/>
      <c r="BM210" s="745"/>
      <c r="BN210" s="745"/>
      <c r="BO210" s="745"/>
      <c r="BP210" s="745"/>
      <c r="BQ210" s="745"/>
      <c r="BR210" s="745"/>
      <c r="BS210" s="745"/>
      <c r="BT210" s="745"/>
      <c r="BU210" s="745"/>
      <c r="BV210" s="1324"/>
      <c r="CF210" s="167"/>
    </row>
    <row r="211" spans="2:84">
      <c r="B211" s="743" t="s">
        <v>321</v>
      </c>
      <c r="C211" s="1353"/>
      <c r="D211" s="745"/>
      <c r="E211" s="1323"/>
      <c r="F211" s="1323"/>
      <c r="G211" s="1323"/>
      <c r="H211" s="1323"/>
      <c r="I211" s="1323"/>
      <c r="J211" s="745"/>
      <c r="K211" s="745"/>
      <c r="L211" s="745"/>
      <c r="M211" s="745"/>
      <c r="N211" s="746"/>
      <c r="O211" s="1353"/>
      <c r="P211" s="745"/>
      <c r="Q211" s="745"/>
      <c r="R211" s="745"/>
      <c r="S211" s="745"/>
      <c r="T211" s="745"/>
      <c r="U211" s="745"/>
      <c r="V211" s="745"/>
      <c r="W211" s="745"/>
      <c r="X211" s="745"/>
      <c r="Y211" s="745"/>
      <c r="Z211" s="746"/>
      <c r="AA211" s="1353"/>
      <c r="AB211" s="745"/>
      <c r="AC211" s="745"/>
      <c r="AD211" s="745"/>
      <c r="AE211" s="745"/>
      <c r="AF211" s="745"/>
      <c r="AG211" s="745"/>
      <c r="AH211" s="745"/>
      <c r="AI211" s="745"/>
      <c r="AJ211" s="745"/>
      <c r="AK211" s="745"/>
      <c r="AL211" s="746"/>
      <c r="AM211" s="1353"/>
      <c r="AN211" s="745"/>
      <c r="AO211" s="745"/>
      <c r="AP211" s="745"/>
      <c r="AQ211" s="745"/>
      <c r="AR211" s="745"/>
      <c r="AS211" s="745"/>
      <c r="AT211" s="745"/>
      <c r="AU211" s="745"/>
      <c r="AV211" s="745"/>
      <c r="AW211" s="745"/>
      <c r="AX211" s="746"/>
      <c r="AY211" s="1353"/>
      <c r="AZ211" s="745"/>
      <c r="BA211" s="745"/>
      <c r="BB211" s="745"/>
      <c r="BC211" s="745"/>
      <c r="BD211" s="745"/>
      <c r="BE211" s="745"/>
      <c r="BF211" s="745"/>
      <c r="BG211" s="745"/>
      <c r="BH211" s="745"/>
      <c r="BI211" s="745"/>
      <c r="BJ211" s="746"/>
      <c r="BK211" s="1353"/>
      <c r="BL211" s="745"/>
      <c r="BM211" s="745"/>
      <c r="BN211" s="745"/>
      <c r="BO211" s="745"/>
      <c r="BP211" s="745"/>
      <c r="BQ211" s="745"/>
      <c r="BR211" s="745"/>
      <c r="BS211" s="745"/>
      <c r="BT211" s="745"/>
      <c r="BU211" s="745"/>
      <c r="BV211" s="1324"/>
      <c r="CF211" s="167"/>
    </row>
    <row r="212" spans="2:84" ht="14.4" thickBot="1">
      <c r="B212" s="1327"/>
      <c r="C212" s="1353"/>
      <c r="D212" s="745"/>
      <c r="E212" s="1323"/>
      <c r="F212" s="1323"/>
      <c r="G212" s="1323"/>
      <c r="H212" s="1323"/>
      <c r="I212" s="1323"/>
      <c r="J212" s="745"/>
      <c r="K212" s="745"/>
      <c r="L212" s="745"/>
      <c r="M212" s="745"/>
      <c r="N212" s="746"/>
      <c r="O212" s="1353"/>
      <c r="P212" s="745"/>
      <c r="Q212" s="745"/>
      <c r="R212" s="745"/>
      <c r="S212" s="745"/>
      <c r="T212" s="745"/>
      <c r="U212" s="745"/>
      <c r="V212" s="745"/>
      <c r="W212" s="745"/>
      <c r="X212" s="745"/>
      <c r="Y212" s="745"/>
      <c r="Z212" s="746"/>
      <c r="AA212" s="1353"/>
      <c r="AB212" s="745"/>
      <c r="AC212" s="745"/>
      <c r="AD212" s="745"/>
      <c r="AE212" s="745"/>
      <c r="AF212" s="745"/>
      <c r="AG212" s="745"/>
      <c r="AH212" s="745"/>
      <c r="AI212" s="745"/>
      <c r="AJ212" s="745"/>
      <c r="AK212" s="745"/>
      <c r="AL212" s="746"/>
      <c r="AM212" s="1353"/>
      <c r="AN212" s="745"/>
      <c r="AO212" s="745"/>
      <c r="AP212" s="745"/>
      <c r="AQ212" s="745"/>
      <c r="AR212" s="745"/>
      <c r="AS212" s="745"/>
      <c r="AT212" s="745"/>
      <c r="AU212" s="745"/>
      <c r="AV212" s="745"/>
      <c r="AW212" s="745"/>
      <c r="AX212" s="746"/>
      <c r="AY212" s="1353"/>
      <c r="AZ212" s="745"/>
      <c r="BA212" s="745"/>
      <c r="BB212" s="745"/>
      <c r="BC212" s="745"/>
      <c r="BD212" s="745"/>
      <c r="BE212" s="745"/>
      <c r="BF212" s="745"/>
      <c r="BG212" s="745"/>
      <c r="BH212" s="745"/>
      <c r="BI212" s="745"/>
      <c r="BJ212" s="746"/>
      <c r="BK212" s="1353"/>
      <c r="BL212" s="745"/>
      <c r="BM212" s="745"/>
      <c r="BN212" s="745"/>
      <c r="BO212" s="745"/>
      <c r="BP212" s="745"/>
      <c r="BQ212" s="745"/>
      <c r="BR212" s="745"/>
      <c r="BS212" s="745"/>
      <c r="BT212" s="745"/>
      <c r="BU212" s="745"/>
      <c r="BV212" s="1324"/>
      <c r="CF212" s="167"/>
    </row>
    <row r="213" spans="2:84">
      <c r="B213" s="171" t="s">
        <v>320</v>
      </c>
      <c r="C213" s="1353"/>
      <c r="D213" s="745"/>
      <c r="E213" s="1323"/>
      <c r="F213" s="1323"/>
      <c r="G213" s="1323"/>
      <c r="H213" s="1323"/>
      <c r="I213" s="1323"/>
      <c r="J213" s="745"/>
      <c r="K213" s="745"/>
      <c r="L213" s="745"/>
      <c r="M213" s="745"/>
      <c r="N213" s="746"/>
      <c r="O213" s="1353"/>
      <c r="P213" s="745"/>
      <c r="Q213" s="745"/>
      <c r="R213" s="745"/>
      <c r="S213" s="745"/>
      <c r="T213" s="745"/>
      <c r="U213" s="745"/>
      <c r="V213" s="745"/>
      <c r="W213" s="745"/>
      <c r="X213" s="745"/>
      <c r="Y213" s="745"/>
      <c r="Z213" s="746"/>
      <c r="AA213" s="1353"/>
      <c r="AB213" s="745"/>
      <c r="AC213" s="745"/>
      <c r="AD213" s="745"/>
      <c r="AE213" s="745"/>
      <c r="AF213" s="745"/>
      <c r="AG213" s="745"/>
      <c r="AH213" s="745"/>
      <c r="AI213" s="745"/>
      <c r="AJ213" s="745"/>
      <c r="AK213" s="745"/>
      <c r="AL213" s="746"/>
      <c r="AM213" s="1353"/>
      <c r="AN213" s="745"/>
      <c r="AO213" s="745"/>
      <c r="AP213" s="745"/>
      <c r="AQ213" s="745"/>
      <c r="AR213" s="745"/>
      <c r="AS213" s="745"/>
      <c r="AT213" s="745"/>
      <c r="AU213" s="745"/>
      <c r="AV213" s="745"/>
      <c r="AW213" s="745"/>
      <c r="AX213" s="746"/>
      <c r="AY213" s="1353"/>
      <c r="AZ213" s="745"/>
      <c r="BA213" s="745"/>
      <c r="BB213" s="745"/>
      <c r="BC213" s="745"/>
      <c r="BD213" s="745"/>
      <c r="BE213" s="745"/>
      <c r="BF213" s="745"/>
      <c r="BG213" s="745"/>
      <c r="BH213" s="745"/>
      <c r="BI213" s="745"/>
      <c r="BJ213" s="746"/>
      <c r="BK213" s="1353"/>
      <c r="BL213" s="745"/>
      <c r="BM213" s="745"/>
      <c r="BN213" s="745"/>
      <c r="BO213" s="745"/>
      <c r="BP213" s="745"/>
      <c r="BQ213" s="745"/>
      <c r="BR213" s="745"/>
      <c r="BS213" s="745"/>
      <c r="BT213" s="745"/>
      <c r="BU213" s="745"/>
      <c r="BV213" s="1324"/>
      <c r="CF213" s="167"/>
    </row>
    <row r="214" spans="2:84">
      <c r="B214" s="743" t="s">
        <v>318</v>
      </c>
      <c r="C214" s="1353"/>
      <c r="D214" s="745"/>
      <c r="E214" s="1323"/>
      <c r="F214" s="1323"/>
      <c r="G214" s="1323"/>
      <c r="H214" s="1323"/>
      <c r="I214" s="1323"/>
      <c r="J214" s="745"/>
      <c r="K214" s="745"/>
      <c r="L214" s="745"/>
      <c r="M214" s="745"/>
      <c r="N214" s="746"/>
      <c r="O214" s="1353"/>
      <c r="P214" s="745"/>
      <c r="Q214" s="745"/>
      <c r="R214" s="745"/>
      <c r="S214" s="745"/>
      <c r="T214" s="745"/>
      <c r="U214" s="745"/>
      <c r="V214" s="745"/>
      <c r="W214" s="745"/>
      <c r="X214" s="745"/>
      <c r="Y214" s="745"/>
      <c r="Z214" s="746"/>
      <c r="AA214" s="1353"/>
      <c r="AB214" s="745"/>
      <c r="AC214" s="745"/>
      <c r="AD214" s="745"/>
      <c r="AE214" s="745"/>
      <c r="AF214" s="745"/>
      <c r="AG214" s="745"/>
      <c r="AH214" s="745"/>
      <c r="AI214" s="745"/>
      <c r="AJ214" s="745"/>
      <c r="AK214" s="745"/>
      <c r="AL214" s="746"/>
      <c r="AM214" s="1353"/>
      <c r="AN214" s="745"/>
      <c r="AO214" s="745"/>
      <c r="AP214" s="745"/>
      <c r="AQ214" s="745"/>
      <c r="AR214" s="745"/>
      <c r="AS214" s="745"/>
      <c r="AT214" s="745"/>
      <c r="AU214" s="745"/>
      <c r="AV214" s="745"/>
      <c r="AW214" s="745"/>
      <c r="AX214" s="746"/>
      <c r="AY214" s="1353"/>
      <c r="AZ214" s="745"/>
      <c r="BA214" s="745"/>
      <c r="BB214" s="745"/>
      <c r="BC214" s="745"/>
      <c r="BD214" s="745"/>
      <c r="BE214" s="745"/>
      <c r="BF214" s="745"/>
      <c r="BG214" s="745"/>
      <c r="BH214" s="745"/>
      <c r="BI214" s="745"/>
      <c r="BJ214" s="746"/>
      <c r="BK214" s="1353"/>
      <c r="BL214" s="745"/>
      <c r="BM214" s="745"/>
      <c r="BN214" s="745"/>
      <c r="BO214" s="745"/>
      <c r="BP214" s="745"/>
      <c r="BQ214" s="745"/>
      <c r="BR214" s="745"/>
      <c r="BS214" s="745"/>
      <c r="BT214" s="745"/>
      <c r="BU214" s="745"/>
      <c r="BV214" s="1324"/>
      <c r="CF214" s="167"/>
    </row>
    <row r="215" spans="2:84" ht="14.4" thickBot="1">
      <c r="B215" s="1327"/>
      <c r="C215" s="1353"/>
      <c r="D215" s="745"/>
      <c r="E215" s="1323"/>
      <c r="F215" s="1323"/>
      <c r="G215" s="1323"/>
      <c r="H215" s="1323"/>
      <c r="I215" s="1323"/>
      <c r="J215" s="745"/>
      <c r="K215" s="745"/>
      <c r="L215" s="745"/>
      <c r="M215" s="745"/>
      <c r="N215" s="746"/>
      <c r="O215" s="1353"/>
      <c r="P215" s="745"/>
      <c r="Q215" s="745"/>
      <c r="R215" s="745"/>
      <c r="S215" s="745"/>
      <c r="T215" s="745"/>
      <c r="U215" s="745"/>
      <c r="V215" s="745"/>
      <c r="W215" s="745"/>
      <c r="X215" s="745"/>
      <c r="Y215" s="745"/>
      <c r="Z215" s="746"/>
      <c r="AA215" s="1353"/>
      <c r="AB215" s="745"/>
      <c r="AC215" s="745"/>
      <c r="AD215" s="745"/>
      <c r="AE215" s="745"/>
      <c r="AF215" s="745"/>
      <c r="AG215" s="745"/>
      <c r="AH215" s="745"/>
      <c r="AI215" s="745"/>
      <c r="AJ215" s="745"/>
      <c r="AK215" s="745"/>
      <c r="AL215" s="746"/>
      <c r="AM215" s="1353"/>
      <c r="AN215" s="745"/>
      <c r="AO215" s="745"/>
      <c r="AP215" s="745"/>
      <c r="AQ215" s="745"/>
      <c r="AR215" s="745"/>
      <c r="AS215" s="745"/>
      <c r="AT215" s="745"/>
      <c r="AU215" s="745"/>
      <c r="AV215" s="745"/>
      <c r="AW215" s="745"/>
      <c r="AX215" s="746"/>
      <c r="AY215" s="1353"/>
      <c r="AZ215" s="745"/>
      <c r="BA215" s="745"/>
      <c r="BB215" s="745"/>
      <c r="BC215" s="745"/>
      <c r="BD215" s="745"/>
      <c r="BE215" s="745"/>
      <c r="BF215" s="745"/>
      <c r="BG215" s="745"/>
      <c r="BH215" s="745"/>
      <c r="BI215" s="745"/>
      <c r="BJ215" s="746"/>
      <c r="BK215" s="1353"/>
      <c r="BL215" s="745"/>
      <c r="BM215" s="745"/>
      <c r="BN215" s="745"/>
      <c r="BO215" s="745"/>
      <c r="BP215" s="745"/>
      <c r="BQ215" s="745"/>
      <c r="BR215" s="745"/>
      <c r="BS215" s="745"/>
      <c r="BT215" s="745"/>
      <c r="BU215" s="745"/>
      <c r="BV215" s="1324"/>
      <c r="CF215" s="167"/>
    </row>
    <row r="216" spans="2:84">
      <c r="B216" s="744" t="s">
        <v>319</v>
      </c>
      <c r="C216" s="1353"/>
      <c r="D216" s="745"/>
      <c r="E216" s="1323"/>
      <c r="F216" s="1323"/>
      <c r="G216" s="1323"/>
      <c r="H216" s="1323"/>
      <c r="I216" s="1323"/>
      <c r="J216" s="745"/>
      <c r="K216" s="745"/>
      <c r="L216" s="745"/>
      <c r="M216" s="745"/>
      <c r="N216" s="746"/>
      <c r="O216" s="1353"/>
      <c r="P216" s="745"/>
      <c r="Q216" s="745"/>
      <c r="R216" s="745"/>
      <c r="S216" s="745"/>
      <c r="T216" s="745"/>
      <c r="U216" s="745"/>
      <c r="V216" s="745"/>
      <c r="W216" s="745"/>
      <c r="X216" s="745"/>
      <c r="Y216" s="745"/>
      <c r="Z216" s="746"/>
      <c r="AA216" s="1353"/>
      <c r="AB216" s="745"/>
      <c r="AC216" s="745"/>
      <c r="AD216" s="745"/>
      <c r="AE216" s="745"/>
      <c r="AF216" s="745"/>
      <c r="AG216" s="745"/>
      <c r="AH216" s="745"/>
      <c r="AI216" s="745"/>
      <c r="AJ216" s="745"/>
      <c r="AK216" s="745"/>
      <c r="AL216" s="746"/>
      <c r="AM216" s="1353"/>
      <c r="AN216" s="745"/>
      <c r="AO216" s="745"/>
      <c r="AP216" s="745"/>
      <c r="AQ216" s="745"/>
      <c r="AR216" s="745"/>
      <c r="AS216" s="745"/>
      <c r="AT216" s="745"/>
      <c r="AU216" s="745"/>
      <c r="AV216" s="745"/>
      <c r="AW216" s="745"/>
      <c r="AX216" s="746"/>
      <c r="AY216" s="1353"/>
      <c r="AZ216" s="745"/>
      <c r="BA216" s="745"/>
      <c r="BB216" s="745"/>
      <c r="BC216" s="745"/>
      <c r="BD216" s="745"/>
      <c r="BE216" s="745"/>
      <c r="BF216" s="745"/>
      <c r="BG216" s="745"/>
      <c r="BH216" s="745"/>
      <c r="BI216" s="745"/>
      <c r="BJ216" s="746"/>
      <c r="BK216" s="1353"/>
      <c r="BL216" s="745"/>
      <c r="BM216" s="745"/>
      <c r="BN216" s="745"/>
      <c r="BO216" s="745"/>
      <c r="BP216" s="745"/>
      <c r="BQ216" s="745"/>
      <c r="BR216" s="745"/>
      <c r="BS216" s="745"/>
      <c r="BT216" s="745"/>
      <c r="BU216" s="745"/>
      <c r="BV216" s="1324"/>
      <c r="CF216" s="167"/>
    </row>
    <row r="217" spans="2:84">
      <c r="B217" s="743" t="s">
        <v>318</v>
      </c>
      <c r="C217" s="1353"/>
      <c r="D217" s="745"/>
      <c r="E217" s="1323"/>
      <c r="F217" s="1323"/>
      <c r="G217" s="1323"/>
      <c r="H217" s="1323"/>
      <c r="I217" s="1323"/>
      <c r="J217" s="745"/>
      <c r="K217" s="745"/>
      <c r="L217" s="745"/>
      <c r="M217" s="745"/>
      <c r="N217" s="746"/>
      <c r="O217" s="1353"/>
      <c r="P217" s="745"/>
      <c r="Q217" s="745"/>
      <c r="R217" s="745"/>
      <c r="S217" s="745"/>
      <c r="T217" s="745"/>
      <c r="U217" s="745"/>
      <c r="V217" s="745"/>
      <c r="W217" s="745"/>
      <c r="X217" s="745"/>
      <c r="Y217" s="745"/>
      <c r="Z217" s="746"/>
      <c r="AA217" s="1353"/>
      <c r="AB217" s="745"/>
      <c r="AC217" s="745"/>
      <c r="AD217" s="745"/>
      <c r="AE217" s="745"/>
      <c r="AF217" s="745"/>
      <c r="AG217" s="745"/>
      <c r="AH217" s="745"/>
      <c r="AI217" s="745"/>
      <c r="AJ217" s="745"/>
      <c r="AK217" s="745"/>
      <c r="AL217" s="746"/>
      <c r="AM217" s="1353"/>
      <c r="AN217" s="745"/>
      <c r="AO217" s="745"/>
      <c r="AP217" s="745"/>
      <c r="AQ217" s="745"/>
      <c r="AR217" s="745"/>
      <c r="AS217" s="745"/>
      <c r="AT217" s="745"/>
      <c r="AU217" s="745"/>
      <c r="AV217" s="745"/>
      <c r="AW217" s="745"/>
      <c r="AX217" s="746"/>
      <c r="AY217" s="1353"/>
      <c r="AZ217" s="745"/>
      <c r="BA217" s="745"/>
      <c r="BB217" s="745"/>
      <c r="BC217" s="745"/>
      <c r="BD217" s="745"/>
      <c r="BE217" s="745"/>
      <c r="BF217" s="745"/>
      <c r="BG217" s="745"/>
      <c r="BH217" s="745"/>
      <c r="BI217" s="745"/>
      <c r="BJ217" s="746"/>
      <c r="BK217" s="1353"/>
      <c r="BL217" s="745"/>
      <c r="BM217" s="745"/>
      <c r="BN217" s="745"/>
      <c r="BO217" s="745"/>
      <c r="BP217" s="745"/>
      <c r="BQ217" s="745"/>
      <c r="BR217" s="745"/>
      <c r="BS217" s="745"/>
      <c r="BT217" s="745"/>
      <c r="BU217" s="745"/>
      <c r="BV217" s="1324"/>
      <c r="CF217" s="167"/>
    </row>
    <row r="218" spans="2:84" ht="14.4" thickBot="1">
      <c r="B218" s="1327"/>
      <c r="C218" s="170"/>
      <c r="D218" s="747"/>
      <c r="E218" s="1328"/>
      <c r="F218" s="1328"/>
      <c r="G218" s="1328"/>
      <c r="H218" s="1328"/>
      <c r="I218" s="1328"/>
      <c r="J218" s="747"/>
      <c r="K218" s="747"/>
      <c r="L218" s="747"/>
      <c r="M218" s="747"/>
      <c r="N218" s="169"/>
      <c r="O218" s="170"/>
      <c r="P218" s="747"/>
      <c r="Q218" s="747"/>
      <c r="R218" s="747"/>
      <c r="S218" s="747"/>
      <c r="T218" s="747"/>
      <c r="U218" s="747"/>
      <c r="V218" s="747"/>
      <c r="W218" s="747"/>
      <c r="X218" s="747"/>
      <c r="Y218" s="747"/>
      <c r="Z218" s="169"/>
      <c r="AA218" s="170"/>
      <c r="AB218" s="747"/>
      <c r="AC218" s="747"/>
      <c r="AD218" s="747"/>
      <c r="AE218" s="747"/>
      <c r="AF218" s="747"/>
      <c r="AG218" s="747"/>
      <c r="AH218" s="747"/>
      <c r="AI218" s="747"/>
      <c r="AJ218" s="747"/>
      <c r="AK218" s="747"/>
      <c r="AL218" s="169"/>
      <c r="AM218" s="170"/>
      <c r="AN218" s="747"/>
      <c r="AO218" s="747"/>
      <c r="AP218" s="747"/>
      <c r="AQ218" s="747"/>
      <c r="AR218" s="747"/>
      <c r="AS218" s="747"/>
      <c r="AT218" s="747"/>
      <c r="AU218" s="747"/>
      <c r="AV218" s="747"/>
      <c r="AW218" s="747"/>
      <c r="AX218" s="169"/>
      <c r="AY218" s="170"/>
      <c r="AZ218" s="747"/>
      <c r="BA218" s="747"/>
      <c r="BB218" s="747"/>
      <c r="BC218" s="747"/>
      <c r="BD218" s="747"/>
      <c r="BE218" s="747"/>
      <c r="BF218" s="747"/>
      <c r="BG218" s="747"/>
      <c r="BH218" s="747"/>
      <c r="BI218" s="747"/>
      <c r="BJ218" s="169"/>
      <c r="BK218" s="170"/>
      <c r="BL218" s="747"/>
      <c r="BM218" s="747"/>
      <c r="BN218" s="747"/>
      <c r="BO218" s="747"/>
      <c r="BP218" s="747"/>
      <c r="BQ218" s="747"/>
      <c r="BR218" s="747"/>
      <c r="BS218" s="747"/>
      <c r="BT218" s="747"/>
      <c r="BU218" s="747"/>
      <c r="BV218" s="1329"/>
      <c r="CF218" s="167"/>
    </row>
  </sheetData>
  <mergeCells count="64">
    <mergeCell ref="DU119:EA119"/>
    <mergeCell ref="BX84:CD84"/>
    <mergeCell ref="DU84:EA84"/>
    <mergeCell ref="CS119:CY119"/>
    <mergeCell ref="CZ119:DF119"/>
    <mergeCell ref="DG119:DM119"/>
    <mergeCell ref="O9:S9"/>
    <mergeCell ref="O50:Z50"/>
    <mergeCell ref="AA50:AL50"/>
    <mergeCell ref="B9:B10"/>
    <mergeCell ref="C9:G9"/>
    <mergeCell ref="H9:H10"/>
    <mergeCell ref="M9:M10"/>
    <mergeCell ref="B50:B51"/>
    <mergeCell ref="C50:N50"/>
    <mergeCell ref="B84:B85"/>
    <mergeCell ref="AY50:BJ50"/>
    <mergeCell ref="BK50:BV50"/>
    <mergeCell ref="AY84:BJ84"/>
    <mergeCell ref="BK84:BV84"/>
    <mergeCell ref="AM50:AX50"/>
    <mergeCell ref="C84:N84"/>
    <mergeCell ref="O84:Z84"/>
    <mergeCell ref="AA84:AL84"/>
    <mergeCell ref="AM84:AX84"/>
    <mergeCell ref="EB84:EH84"/>
    <mergeCell ref="EI84:EO84"/>
    <mergeCell ref="EP84:EV84"/>
    <mergeCell ref="DN84:DT84"/>
    <mergeCell ref="CE84:CK84"/>
    <mergeCell ref="CL84:CR84"/>
    <mergeCell ref="CS84:CY84"/>
    <mergeCell ref="CZ84:DF84"/>
    <mergeCell ref="DG84:DM84"/>
    <mergeCell ref="EW84:FC84"/>
    <mergeCell ref="B119:B120"/>
    <mergeCell ref="C119:N119"/>
    <mergeCell ref="O119:Z119"/>
    <mergeCell ref="AA119:AL119"/>
    <mergeCell ref="AM119:AX119"/>
    <mergeCell ref="AY119:BJ119"/>
    <mergeCell ref="BK119:BV119"/>
    <mergeCell ref="BX119:CD119"/>
    <mergeCell ref="CE119:CK119"/>
    <mergeCell ref="CL119:CR119"/>
    <mergeCell ref="EB119:EH119"/>
    <mergeCell ref="EI119:EO119"/>
    <mergeCell ref="EP119:EV119"/>
    <mergeCell ref="EW119:FC119"/>
    <mergeCell ref="DN119:DT119"/>
    <mergeCell ref="AY189:BJ189"/>
    <mergeCell ref="BK189:BV189"/>
    <mergeCell ref="B154:B155"/>
    <mergeCell ref="C154:N154"/>
    <mergeCell ref="O154:Z154"/>
    <mergeCell ref="AY154:BJ154"/>
    <mergeCell ref="BK154:BV154"/>
    <mergeCell ref="AA154:AL154"/>
    <mergeCell ref="AM154:AX154"/>
    <mergeCell ref="B189:B190"/>
    <mergeCell ref="C189:N189"/>
    <mergeCell ref="O189:Z189"/>
    <mergeCell ref="AA189:AL189"/>
    <mergeCell ref="AM189:AX189"/>
  </mergeCells>
  <pageMargins left="0.70866141732283472" right="0.70866141732283472" top="0.74803149606299213" bottom="0.74803149606299213" header="0.31496062992125984" footer="0.31496062992125984"/>
  <pageSetup scale="70" orientation="landscape"/>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sheetPr enableFormatConditionsCalculation="0">
    <tabColor theme="5" tint="-0.249977111117893"/>
  </sheetPr>
  <dimension ref="A1:V34"/>
  <sheetViews>
    <sheetView topLeftCell="E26" zoomScale="90" zoomScaleNormal="90" zoomScalePageLayoutView="90" workbookViewId="0">
      <selection activeCell="V50" sqref="V50"/>
    </sheetView>
  </sheetViews>
  <sheetFormatPr baseColWidth="10" defaultRowHeight="14.4"/>
  <cols>
    <col min="1" max="1" width="17.109375" bestFit="1" customWidth="1"/>
    <col min="2" max="2" width="10.33203125" style="1" bestFit="1" customWidth="1"/>
    <col min="3" max="3" width="12.44140625" bestFit="1" customWidth="1"/>
    <col min="4" max="4" width="10.33203125" bestFit="1" customWidth="1"/>
    <col min="5" max="5" width="12.44140625" bestFit="1" customWidth="1"/>
    <col min="6" max="6" width="10.33203125" bestFit="1" customWidth="1"/>
    <col min="7" max="7" width="12.44140625" bestFit="1" customWidth="1"/>
    <col min="8" max="8" width="10.33203125" bestFit="1" customWidth="1"/>
    <col min="9" max="9" width="12.44140625" bestFit="1" customWidth="1"/>
    <col min="10" max="10" width="10.33203125" bestFit="1" customWidth="1"/>
    <col min="11" max="11" width="6.77734375" bestFit="1" customWidth="1"/>
    <col min="12" max="12" width="10.33203125" bestFit="1" customWidth="1"/>
    <col min="13" max="13" width="6.77734375" bestFit="1" customWidth="1"/>
    <col min="14" max="14" width="10.33203125" bestFit="1" customWidth="1"/>
    <col min="15" max="15" width="6.77734375" bestFit="1" customWidth="1"/>
    <col min="16" max="16" width="10.33203125" bestFit="1" customWidth="1"/>
    <col min="17" max="17" width="6.77734375" bestFit="1" customWidth="1"/>
    <col min="18" max="18" width="10.33203125" bestFit="1" customWidth="1"/>
    <col min="19" max="19" width="6.77734375" bestFit="1" customWidth="1"/>
    <col min="20" max="20" width="10.33203125" bestFit="1" customWidth="1"/>
    <col min="21" max="21" width="12.44140625" bestFit="1" customWidth="1"/>
    <col min="22" max="22" width="10" bestFit="1" customWidth="1"/>
  </cols>
  <sheetData>
    <row r="1" spans="1:22">
      <c r="B1" s="318"/>
      <c r="C1" s="318"/>
    </row>
    <row r="4" spans="1:22" ht="15" thickBot="1"/>
    <row r="5" spans="1:22" ht="18.600000000000001" thickBot="1">
      <c r="A5" s="1721" t="s">
        <v>1852</v>
      </c>
      <c r="B5" s="1722"/>
      <c r="C5" s="1722"/>
      <c r="D5" s="1722"/>
      <c r="E5" s="1722"/>
      <c r="F5" s="1722"/>
      <c r="G5" s="1722"/>
      <c r="H5" s="1722"/>
      <c r="I5" s="1722"/>
      <c r="J5" s="1722"/>
      <c r="K5" s="1722"/>
      <c r="L5" s="1722"/>
      <c r="M5" s="1722"/>
      <c r="N5" s="1722"/>
      <c r="O5" s="1722"/>
      <c r="P5" s="1722"/>
      <c r="Q5" s="1722"/>
      <c r="R5" s="1722"/>
      <c r="S5" s="1722"/>
      <c r="T5" s="1723"/>
    </row>
    <row r="6" spans="1:22" s="314" customFormat="1" ht="32.25" customHeight="1" thickBot="1">
      <c r="A6" s="1008"/>
      <c r="B6" s="1724" t="s">
        <v>1853</v>
      </c>
      <c r="C6" s="1725"/>
      <c r="D6" s="1724" t="s">
        <v>1979</v>
      </c>
      <c r="E6" s="1725"/>
      <c r="F6" s="1726" t="s">
        <v>1787</v>
      </c>
      <c r="G6" s="1725"/>
      <c r="H6" s="1724" t="s">
        <v>1854</v>
      </c>
      <c r="I6" s="1725"/>
      <c r="J6" s="1724" t="s">
        <v>1855</v>
      </c>
      <c r="K6" s="1725"/>
      <c r="L6" s="1724" t="s">
        <v>1856</v>
      </c>
      <c r="M6" s="1725"/>
      <c r="N6" s="1724" t="s">
        <v>1857</v>
      </c>
      <c r="O6" s="1725"/>
      <c r="P6" s="1727" t="s">
        <v>1858</v>
      </c>
      <c r="Q6" s="1728"/>
      <c r="R6" s="1724" t="s">
        <v>1859</v>
      </c>
      <c r="S6" s="1725"/>
      <c r="T6" s="1724" t="s">
        <v>1860</v>
      </c>
      <c r="U6" s="1725"/>
      <c r="V6" s="1009" t="s">
        <v>127</v>
      </c>
    </row>
    <row r="7" spans="1:22" s="2" customFormat="1" ht="34.5" customHeight="1" thickBot="1">
      <c r="A7" s="973" t="s">
        <v>128</v>
      </c>
      <c r="B7" s="974" t="s">
        <v>1861</v>
      </c>
      <c r="C7" s="975" t="s">
        <v>1862</v>
      </c>
      <c r="D7" s="974" t="s">
        <v>1861</v>
      </c>
      <c r="E7" s="975" t="s">
        <v>1862</v>
      </c>
      <c r="F7" s="976" t="s">
        <v>1861</v>
      </c>
      <c r="G7" s="977" t="s">
        <v>1862</v>
      </c>
      <c r="H7" s="974" t="s">
        <v>1861</v>
      </c>
      <c r="I7" s="975" t="s">
        <v>1862</v>
      </c>
      <c r="J7" s="974" t="s">
        <v>1861</v>
      </c>
      <c r="K7" s="975" t="s">
        <v>1862</v>
      </c>
      <c r="L7" s="974" t="s">
        <v>1861</v>
      </c>
      <c r="M7" s="975" t="s">
        <v>1862</v>
      </c>
      <c r="N7" s="974" t="s">
        <v>1861</v>
      </c>
      <c r="O7" s="975" t="s">
        <v>1862</v>
      </c>
      <c r="P7" s="974" t="s">
        <v>1861</v>
      </c>
      <c r="Q7" s="975" t="s">
        <v>1862</v>
      </c>
      <c r="R7" s="974" t="s">
        <v>1861</v>
      </c>
      <c r="S7" s="975" t="s">
        <v>1862</v>
      </c>
      <c r="T7" s="974" t="s">
        <v>1861</v>
      </c>
      <c r="U7" s="975" t="s">
        <v>1862</v>
      </c>
      <c r="V7" s="978" t="s">
        <v>25</v>
      </c>
    </row>
    <row r="8" spans="1:22">
      <c r="A8" s="544" t="s">
        <v>240</v>
      </c>
      <c r="B8" s="979">
        <f>56+54</f>
        <v>110</v>
      </c>
      <c r="C8" s="980"/>
      <c r="D8" s="979">
        <v>39</v>
      </c>
      <c r="E8" s="980"/>
      <c r="F8" s="981">
        <v>3682</v>
      </c>
      <c r="G8" s="982"/>
      <c r="H8" s="979">
        <v>2869</v>
      </c>
      <c r="I8" s="980"/>
      <c r="J8" s="984">
        <v>736</v>
      </c>
      <c r="K8" s="985"/>
      <c r="L8" s="984">
        <v>239</v>
      </c>
      <c r="M8" s="985"/>
      <c r="N8" s="984">
        <v>2375</v>
      </c>
      <c r="O8" s="985"/>
      <c r="P8" s="979">
        <v>674</v>
      </c>
      <c r="Q8" s="983"/>
      <c r="R8" s="979">
        <v>46</v>
      </c>
      <c r="S8" s="983"/>
      <c r="T8" s="979">
        <v>159</v>
      </c>
      <c r="U8" s="983"/>
      <c r="V8" s="986">
        <f t="shared" ref="V8:V30" si="0">+SUM(B8:U8)</f>
        <v>10929</v>
      </c>
    </row>
    <row r="9" spans="1:22">
      <c r="A9" s="365" t="s">
        <v>0</v>
      </c>
      <c r="B9" s="545">
        <v>438</v>
      </c>
      <c r="C9" s="987"/>
      <c r="D9" s="545">
        <v>152</v>
      </c>
      <c r="E9" s="987"/>
      <c r="F9" s="988">
        <v>14835</v>
      </c>
      <c r="G9" s="989"/>
      <c r="H9" s="545">
        <v>11458</v>
      </c>
      <c r="I9" s="987"/>
      <c r="J9" s="991">
        <v>2822</v>
      </c>
      <c r="K9" s="987"/>
      <c r="L9" s="991">
        <v>887</v>
      </c>
      <c r="M9" s="987"/>
      <c r="N9" s="991">
        <v>9380</v>
      </c>
      <c r="O9" s="987"/>
      <c r="P9" s="545">
        <v>2687</v>
      </c>
      <c r="Q9" s="990"/>
      <c r="R9" s="545">
        <v>171</v>
      </c>
      <c r="S9" s="990"/>
      <c r="T9" s="545">
        <v>610</v>
      </c>
      <c r="U9" s="990"/>
      <c r="V9" s="986">
        <f t="shared" si="0"/>
        <v>43440</v>
      </c>
    </row>
    <row r="10" spans="1:22">
      <c r="A10" s="365" t="s">
        <v>1</v>
      </c>
      <c r="B10" s="545">
        <v>528</v>
      </c>
      <c r="C10" s="987"/>
      <c r="D10" s="545">
        <v>181</v>
      </c>
      <c r="E10" s="987"/>
      <c r="F10" s="988">
        <v>19393</v>
      </c>
      <c r="G10" s="989"/>
      <c r="H10" s="545">
        <v>14466</v>
      </c>
      <c r="I10" s="987"/>
      <c r="J10" s="991">
        <v>3423</v>
      </c>
      <c r="K10" s="987"/>
      <c r="L10" s="991">
        <v>1064</v>
      </c>
      <c r="M10" s="987"/>
      <c r="N10" s="991">
        <v>11791</v>
      </c>
      <c r="O10" s="987"/>
      <c r="P10" s="545">
        <v>3319</v>
      </c>
      <c r="Q10" s="990"/>
      <c r="R10" s="545">
        <v>197</v>
      </c>
      <c r="S10" s="990"/>
      <c r="T10" s="545">
        <v>729</v>
      </c>
      <c r="U10" s="990"/>
      <c r="V10" s="986">
        <f t="shared" si="0"/>
        <v>55091</v>
      </c>
    </row>
    <row r="11" spans="1:22">
      <c r="A11" s="365" t="s">
        <v>2</v>
      </c>
      <c r="B11" s="545">
        <v>507</v>
      </c>
      <c r="C11" s="987"/>
      <c r="D11" s="545">
        <v>177</v>
      </c>
      <c r="E11" s="987"/>
      <c r="F11" s="988">
        <v>21230</v>
      </c>
      <c r="G11" s="989"/>
      <c r="H11" s="545">
        <v>15032</v>
      </c>
      <c r="I11" s="987"/>
      <c r="J11" s="991">
        <v>3545</v>
      </c>
      <c r="K11" s="987"/>
      <c r="L11" s="991">
        <v>1137</v>
      </c>
      <c r="M11" s="987"/>
      <c r="N11" s="991">
        <v>12395</v>
      </c>
      <c r="O11" s="987"/>
      <c r="P11" s="545">
        <v>3254</v>
      </c>
      <c r="Q11" s="990"/>
      <c r="R11" s="545">
        <v>197</v>
      </c>
      <c r="S11" s="990"/>
      <c r="T11" s="545">
        <v>746</v>
      </c>
      <c r="U11" s="990"/>
      <c r="V11" s="986">
        <f t="shared" si="0"/>
        <v>58220</v>
      </c>
    </row>
    <row r="12" spans="1:22">
      <c r="A12" s="546" t="s">
        <v>241</v>
      </c>
      <c r="B12" s="992">
        <f t="shared" ref="B12:U12" si="1">SUM(B10:B11)</f>
        <v>1035</v>
      </c>
      <c r="C12" s="993">
        <f t="shared" si="1"/>
        <v>0</v>
      </c>
      <c r="D12" s="992">
        <f t="shared" ref="D12:E12" si="2">SUM(D10:D11)</f>
        <v>358</v>
      </c>
      <c r="E12" s="993">
        <f t="shared" si="2"/>
        <v>0</v>
      </c>
      <c r="F12" s="994">
        <f t="shared" si="1"/>
        <v>40623</v>
      </c>
      <c r="G12" s="995">
        <f t="shared" si="1"/>
        <v>0</v>
      </c>
      <c r="H12" s="992">
        <f t="shared" si="1"/>
        <v>29498</v>
      </c>
      <c r="I12" s="993">
        <f t="shared" si="1"/>
        <v>0</v>
      </c>
      <c r="J12" s="992">
        <f t="shared" si="1"/>
        <v>6968</v>
      </c>
      <c r="K12" s="993">
        <f t="shared" si="1"/>
        <v>0</v>
      </c>
      <c r="L12" s="992">
        <f t="shared" si="1"/>
        <v>2201</v>
      </c>
      <c r="M12" s="993">
        <f t="shared" si="1"/>
        <v>0</v>
      </c>
      <c r="N12" s="992">
        <f t="shared" si="1"/>
        <v>24186</v>
      </c>
      <c r="O12" s="993">
        <f t="shared" si="1"/>
        <v>0</v>
      </c>
      <c r="P12" s="992">
        <f>SUM(P10:P11)</f>
        <v>6573</v>
      </c>
      <c r="Q12" s="993">
        <f>SUM(Q10:Q11)</f>
        <v>0</v>
      </c>
      <c r="R12" s="992">
        <f>SUM(R10:R11)</f>
        <v>394</v>
      </c>
      <c r="S12" s="993">
        <f>SUM(S10:S11)</f>
        <v>0</v>
      </c>
      <c r="T12" s="992">
        <f t="shared" si="1"/>
        <v>1475</v>
      </c>
      <c r="U12" s="993">
        <f t="shared" si="1"/>
        <v>0</v>
      </c>
      <c r="V12" s="986">
        <f t="shared" si="0"/>
        <v>113311</v>
      </c>
    </row>
    <row r="13" spans="1:22">
      <c r="A13" s="365" t="s">
        <v>3</v>
      </c>
      <c r="B13" s="545">
        <f>260+237</f>
        <v>497</v>
      </c>
      <c r="C13" s="987"/>
      <c r="D13" s="545">
        <v>183</v>
      </c>
      <c r="E13" s="987"/>
      <c r="F13" s="988">
        <v>22785</v>
      </c>
      <c r="G13" s="989"/>
      <c r="H13" s="545">
        <v>16040</v>
      </c>
      <c r="I13" s="987"/>
      <c r="J13" s="991">
        <v>3607</v>
      </c>
      <c r="K13" s="987"/>
      <c r="L13" s="991">
        <v>1114</v>
      </c>
      <c r="M13" s="987"/>
      <c r="N13" s="991">
        <v>13175</v>
      </c>
      <c r="O13" s="987"/>
      <c r="P13" s="545">
        <v>3344</v>
      </c>
      <c r="Q13" s="987"/>
      <c r="R13" s="545">
        <v>209</v>
      </c>
      <c r="S13" s="987"/>
      <c r="T13" s="545">
        <v>854</v>
      </c>
      <c r="U13" s="987"/>
      <c r="V13" s="986">
        <f t="shared" si="0"/>
        <v>61808</v>
      </c>
    </row>
    <row r="14" spans="1:22">
      <c r="A14" s="365" t="s">
        <v>4</v>
      </c>
      <c r="B14" s="545">
        <f>244+199</f>
        <v>443</v>
      </c>
      <c r="C14" s="987"/>
      <c r="D14" s="545">
        <v>176</v>
      </c>
      <c r="E14" s="987"/>
      <c r="F14" s="988">
        <v>22558</v>
      </c>
      <c r="G14" s="989"/>
      <c r="H14" s="545">
        <v>15210</v>
      </c>
      <c r="I14" s="987"/>
      <c r="J14" s="991">
        <v>3242</v>
      </c>
      <c r="K14" s="987"/>
      <c r="L14" s="991">
        <v>983</v>
      </c>
      <c r="M14" s="987"/>
      <c r="N14" s="991">
        <v>12818</v>
      </c>
      <c r="O14" s="987"/>
      <c r="P14" s="545">
        <v>3145</v>
      </c>
      <c r="Q14" s="987"/>
      <c r="R14" s="545">
        <v>194</v>
      </c>
      <c r="S14" s="987"/>
      <c r="T14" s="545">
        <v>828</v>
      </c>
      <c r="U14" s="987"/>
      <c r="V14" s="986">
        <f t="shared" si="0"/>
        <v>59597</v>
      </c>
    </row>
    <row r="15" spans="1:22">
      <c r="A15" s="365" t="s">
        <v>5</v>
      </c>
      <c r="B15" s="545">
        <f>194+166</f>
        <v>360</v>
      </c>
      <c r="C15" s="987"/>
      <c r="D15" s="545">
        <v>147</v>
      </c>
      <c r="E15" s="987"/>
      <c r="F15" s="988">
        <v>22014</v>
      </c>
      <c r="G15" s="989"/>
      <c r="H15" s="545">
        <v>13863</v>
      </c>
      <c r="I15" s="987"/>
      <c r="J15" s="991">
        <v>2708</v>
      </c>
      <c r="K15" s="987"/>
      <c r="L15" s="991">
        <v>929</v>
      </c>
      <c r="M15" s="987"/>
      <c r="N15" s="991">
        <v>11768</v>
      </c>
      <c r="O15" s="987"/>
      <c r="P15" s="545">
        <v>2553</v>
      </c>
      <c r="Q15" s="987"/>
      <c r="R15" s="545">
        <v>158</v>
      </c>
      <c r="S15" s="987"/>
      <c r="T15" s="545">
        <v>630</v>
      </c>
      <c r="U15" s="987"/>
      <c r="V15" s="986">
        <f t="shared" si="0"/>
        <v>55130</v>
      </c>
    </row>
    <row r="16" spans="1:22">
      <c r="A16" s="365" t="s">
        <v>6</v>
      </c>
      <c r="B16" s="545">
        <f>158+153</f>
        <v>311</v>
      </c>
      <c r="C16" s="987"/>
      <c r="D16" s="545">
        <v>132</v>
      </c>
      <c r="E16" s="987"/>
      <c r="F16" s="988">
        <v>21073</v>
      </c>
      <c r="G16" s="989"/>
      <c r="H16" s="545">
        <v>13355</v>
      </c>
      <c r="I16" s="987"/>
      <c r="J16" s="991">
        <v>2571</v>
      </c>
      <c r="K16" s="987"/>
      <c r="L16" s="991">
        <v>931</v>
      </c>
      <c r="M16" s="987"/>
      <c r="N16" s="991">
        <v>10566</v>
      </c>
      <c r="O16" s="987"/>
      <c r="P16" s="545">
        <v>2212</v>
      </c>
      <c r="Q16" s="987"/>
      <c r="R16" s="545">
        <v>149</v>
      </c>
      <c r="S16" s="987"/>
      <c r="T16" s="545">
        <v>489</v>
      </c>
      <c r="U16" s="987"/>
      <c r="V16" s="986">
        <f t="shared" si="0"/>
        <v>51789</v>
      </c>
    </row>
    <row r="17" spans="1:22">
      <c r="A17" s="365" t="s">
        <v>7</v>
      </c>
      <c r="B17" s="545">
        <f>170+141</f>
        <v>311</v>
      </c>
      <c r="C17" s="987"/>
      <c r="D17" s="545">
        <v>125</v>
      </c>
      <c r="E17" s="987"/>
      <c r="F17" s="988">
        <v>19057</v>
      </c>
      <c r="G17" s="989"/>
      <c r="H17" s="545">
        <v>12306</v>
      </c>
      <c r="I17" s="987"/>
      <c r="J17" s="991">
        <v>2575</v>
      </c>
      <c r="K17" s="987"/>
      <c r="L17" s="991">
        <v>891</v>
      </c>
      <c r="M17" s="987"/>
      <c r="N17" s="991">
        <v>9516</v>
      </c>
      <c r="O17" s="987"/>
      <c r="P17" s="545">
        <v>2185</v>
      </c>
      <c r="Q17" s="987"/>
      <c r="R17" s="545">
        <v>154</v>
      </c>
      <c r="S17" s="987"/>
      <c r="T17" s="545">
        <v>492</v>
      </c>
      <c r="U17" s="987"/>
      <c r="V17" s="986">
        <f t="shared" si="0"/>
        <v>47612</v>
      </c>
    </row>
    <row r="18" spans="1:22">
      <c r="A18" s="365" t="s">
        <v>8</v>
      </c>
      <c r="B18" s="545">
        <v>312</v>
      </c>
      <c r="C18" s="987"/>
      <c r="D18" s="545">
        <v>118</v>
      </c>
      <c r="E18" s="987"/>
      <c r="F18" s="988">
        <v>18730</v>
      </c>
      <c r="G18" s="989"/>
      <c r="H18" s="545">
        <v>11516</v>
      </c>
      <c r="I18" s="987"/>
      <c r="J18" s="991">
        <v>2467</v>
      </c>
      <c r="K18" s="987"/>
      <c r="L18" s="991">
        <v>822</v>
      </c>
      <c r="M18" s="987"/>
      <c r="N18" s="991">
        <v>9489</v>
      </c>
      <c r="O18" s="987"/>
      <c r="P18" s="545">
        <v>2179</v>
      </c>
      <c r="Q18" s="987"/>
      <c r="R18" s="545">
        <v>145</v>
      </c>
      <c r="S18" s="987"/>
      <c r="T18" s="545">
        <v>525</v>
      </c>
      <c r="U18" s="987"/>
      <c r="V18" s="986">
        <f t="shared" si="0"/>
        <v>46303</v>
      </c>
    </row>
    <row r="19" spans="1:22" ht="15" customHeight="1">
      <c r="A19" s="546" t="s">
        <v>242</v>
      </c>
      <c r="B19" s="992">
        <v>1202</v>
      </c>
      <c r="C19" s="993"/>
      <c r="D19" s="992">
        <v>476</v>
      </c>
      <c r="E19" s="993"/>
      <c r="F19" s="994">
        <v>60929</v>
      </c>
      <c r="G19" s="995"/>
      <c r="H19" s="992">
        <v>41733</v>
      </c>
      <c r="I19" s="993"/>
      <c r="J19" s="996">
        <v>8791</v>
      </c>
      <c r="K19" s="993"/>
      <c r="L19" s="996">
        <v>3055</v>
      </c>
      <c r="M19" s="993"/>
      <c r="N19" s="996">
        <v>51017</v>
      </c>
      <c r="O19" s="993"/>
      <c r="P19" s="992">
        <v>8027</v>
      </c>
      <c r="Q19" s="993"/>
      <c r="R19" s="992">
        <v>534</v>
      </c>
      <c r="S19" s="993"/>
      <c r="T19" s="992">
        <v>1934</v>
      </c>
      <c r="U19" s="993"/>
      <c r="V19" s="986">
        <f t="shared" si="0"/>
        <v>177698</v>
      </c>
    </row>
    <row r="20" spans="1:22" ht="17.25" customHeight="1">
      <c r="A20" s="546" t="s">
        <v>243</v>
      </c>
      <c r="B20" s="992">
        <v>1032</v>
      </c>
      <c r="C20" s="993"/>
      <c r="D20" s="992">
        <v>405</v>
      </c>
      <c r="E20" s="993"/>
      <c r="F20" s="994">
        <v>65288</v>
      </c>
      <c r="G20" s="995"/>
      <c r="H20" s="992">
        <v>40557</v>
      </c>
      <c r="I20" s="993"/>
      <c r="J20" s="996">
        <v>8379</v>
      </c>
      <c r="K20" s="993"/>
      <c r="L20" s="996">
        <v>2615</v>
      </c>
      <c r="M20" s="993"/>
      <c r="N20" s="996">
        <v>52256</v>
      </c>
      <c r="O20" s="993"/>
      <c r="P20" s="992">
        <v>7591</v>
      </c>
      <c r="Q20" s="993"/>
      <c r="R20" s="992">
        <v>475</v>
      </c>
      <c r="S20" s="993"/>
      <c r="T20" s="992">
        <v>1884</v>
      </c>
      <c r="U20" s="993"/>
      <c r="V20" s="986">
        <f t="shared" si="0"/>
        <v>180482</v>
      </c>
    </row>
    <row r="21" spans="1:22">
      <c r="A21" s="365" t="s">
        <v>9</v>
      </c>
      <c r="B21" s="545">
        <v>269</v>
      </c>
      <c r="C21" s="987"/>
      <c r="D21" s="545">
        <v>99</v>
      </c>
      <c r="E21" s="987"/>
      <c r="F21" s="988">
        <v>18700</v>
      </c>
      <c r="G21" s="989"/>
      <c r="H21" s="545">
        <v>11199</v>
      </c>
      <c r="I21" s="987"/>
      <c r="J21" s="991">
        <v>2415</v>
      </c>
      <c r="K21" s="987"/>
      <c r="L21" s="991">
        <v>715</v>
      </c>
      <c r="M21" s="987"/>
      <c r="N21" s="991">
        <v>9725</v>
      </c>
      <c r="O21" s="987"/>
      <c r="P21" s="545">
        <v>2012</v>
      </c>
      <c r="Q21" s="987"/>
      <c r="R21" s="545">
        <v>132</v>
      </c>
      <c r="S21" s="987"/>
      <c r="T21" s="545">
        <v>518</v>
      </c>
      <c r="U21" s="987"/>
      <c r="V21" s="986">
        <f t="shared" si="0"/>
        <v>45784</v>
      </c>
    </row>
    <row r="22" spans="1:22">
      <c r="A22" s="365" t="s">
        <v>10</v>
      </c>
      <c r="B22" s="545">
        <v>254</v>
      </c>
      <c r="C22" s="987"/>
      <c r="D22" s="545">
        <v>81</v>
      </c>
      <c r="E22" s="987"/>
      <c r="F22" s="988">
        <v>15881</v>
      </c>
      <c r="G22" s="989"/>
      <c r="H22" s="545">
        <v>9438</v>
      </c>
      <c r="I22" s="987"/>
      <c r="J22" s="991">
        <v>2000</v>
      </c>
      <c r="K22" s="987"/>
      <c r="L22" s="991">
        <v>570</v>
      </c>
      <c r="M22" s="987"/>
      <c r="N22" s="991">
        <v>8418</v>
      </c>
      <c r="O22" s="987"/>
      <c r="P22" s="545">
        <v>1636</v>
      </c>
      <c r="Q22" s="987"/>
      <c r="R22" s="545">
        <v>108</v>
      </c>
      <c r="S22" s="987"/>
      <c r="T22" s="545">
        <v>505</v>
      </c>
      <c r="U22" s="987"/>
      <c r="V22" s="986">
        <f t="shared" si="0"/>
        <v>38891</v>
      </c>
    </row>
    <row r="23" spans="1:22">
      <c r="A23" s="365" t="s">
        <v>11</v>
      </c>
      <c r="B23" s="545">
        <v>210</v>
      </c>
      <c r="C23" s="987"/>
      <c r="D23" s="545">
        <v>72</v>
      </c>
      <c r="E23" s="987"/>
      <c r="F23" s="988">
        <v>12271</v>
      </c>
      <c r="G23" s="989"/>
      <c r="H23" s="545">
        <v>7290</v>
      </c>
      <c r="I23" s="987"/>
      <c r="J23" s="991">
        <v>1431</v>
      </c>
      <c r="K23" s="987"/>
      <c r="L23" s="991">
        <v>442</v>
      </c>
      <c r="M23" s="987"/>
      <c r="N23" s="991">
        <v>6372</v>
      </c>
      <c r="O23" s="987"/>
      <c r="P23" s="545">
        <v>1388</v>
      </c>
      <c r="Q23" s="987"/>
      <c r="R23" s="545">
        <v>82</v>
      </c>
      <c r="S23" s="987"/>
      <c r="T23" s="545">
        <v>445</v>
      </c>
      <c r="U23" s="987"/>
      <c r="V23" s="986">
        <f t="shared" si="0"/>
        <v>30003</v>
      </c>
    </row>
    <row r="24" spans="1:22">
      <c r="A24" s="546" t="s">
        <v>244</v>
      </c>
      <c r="B24" s="545">
        <f t="shared" ref="B24:U24" si="3">SUM(B21:B23)</f>
        <v>733</v>
      </c>
      <c r="C24" s="987">
        <f t="shared" si="3"/>
        <v>0</v>
      </c>
      <c r="D24" s="545">
        <f t="shared" ref="D24:E24" si="4">SUM(D21:D23)</f>
        <v>252</v>
      </c>
      <c r="E24" s="987">
        <f t="shared" si="4"/>
        <v>0</v>
      </c>
      <c r="F24" s="988">
        <f t="shared" si="3"/>
        <v>46852</v>
      </c>
      <c r="G24" s="989">
        <f t="shared" si="3"/>
        <v>0</v>
      </c>
      <c r="H24" s="545">
        <f t="shared" si="3"/>
        <v>27927</v>
      </c>
      <c r="I24" s="987">
        <f t="shared" si="3"/>
        <v>0</v>
      </c>
      <c r="J24" s="545">
        <f t="shared" si="3"/>
        <v>5846</v>
      </c>
      <c r="K24" s="987">
        <f t="shared" si="3"/>
        <v>0</v>
      </c>
      <c r="L24" s="545">
        <f t="shared" si="3"/>
        <v>1727</v>
      </c>
      <c r="M24" s="987">
        <f t="shared" si="3"/>
        <v>0</v>
      </c>
      <c r="N24" s="545">
        <f t="shared" si="3"/>
        <v>24515</v>
      </c>
      <c r="O24" s="987">
        <f t="shared" si="3"/>
        <v>0</v>
      </c>
      <c r="P24" s="545">
        <f>SUM(P21:P23)</f>
        <v>5036</v>
      </c>
      <c r="Q24" s="987">
        <f>SUM(Q21:Q23)</f>
        <v>0</v>
      </c>
      <c r="R24" s="545">
        <f>SUM(R21:R23)</f>
        <v>322</v>
      </c>
      <c r="S24" s="987">
        <f>SUM(S21:S23)</f>
        <v>0</v>
      </c>
      <c r="T24" s="545">
        <f t="shared" si="3"/>
        <v>1468</v>
      </c>
      <c r="U24" s="987">
        <f t="shared" si="3"/>
        <v>0</v>
      </c>
      <c r="V24" s="986">
        <f t="shared" si="0"/>
        <v>114678</v>
      </c>
    </row>
    <row r="25" spans="1:22">
      <c r="A25" s="365" t="s">
        <v>12</v>
      </c>
      <c r="B25" s="545">
        <v>185</v>
      </c>
      <c r="C25" s="987"/>
      <c r="D25" s="545">
        <v>61</v>
      </c>
      <c r="E25" s="987"/>
      <c r="F25" s="988">
        <v>10062</v>
      </c>
      <c r="G25" s="989"/>
      <c r="H25" s="545">
        <v>5482</v>
      </c>
      <c r="I25" s="987"/>
      <c r="J25" s="991">
        <v>1078</v>
      </c>
      <c r="K25" s="987"/>
      <c r="L25" s="991">
        <v>381</v>
      </c>
      <c r="M25" s="987"/>
      <c r="N25" s="991">
        <v>4721</v>
      </c>
      <c r="O25" s="987"/>
      <c r="P25" s="545">
        <v>1066</v>
      </c>
      <c r="Q25" s="987"/>
      <c r="R25" s="545">
        <v>65</v>
      </c>
      <c r="S25" s="987"/>
      <c r="T25" s="545">
        <v>383</v>
      </c>
      <c r="U25" s="987"/>
      <c r="V25" s="986">
        <f t="shared" si="0"/>
        <v>23484</v>
      </c>
    </row>
    <row r="26" spans="1:22">
      <c r="A26" s="365" t="s">
        <v>13</v>
      </c>
      <c r="B26" s="545">
        <v>150</v>
      </c>
      <c r="C26" s="987"/>
      <c r="D26" s="545">
        <v>45</v>
      </c>
      <c r="E26" s="987"/>
      <c r="F26" s="988">
        <v>7976</v>
      </c>
      <c r="G26" s="989"/>
      <c r="H26" s="545">
        <v>3975</v>
      </c>
      <c r="I26" s="987"/>
      <c r="J26" s="991">
        <v>858</v>
      </c>
      <c r="K26" s="987"/>
      <c r="L26" s="991">
        <v>291</v>
      </c>
      <c r="M26" s="987"/>
      <c r="N26" s="991">
        <v>3434</v>
      </c>
      <c r="O26" s="987"/>
      <c r="P26" s="545">
        <v>931</v>
      </c>
      <c r="Q26" s="987"/>
      <c r="R26" s="545">
        <v>54</v>
      </c>
      <c r="S26" s="987"/>
      <c r="T26" s="545">
        <v>330</v>
      </c>
      <c r="U26" s="987"/>
      <c r="V26" s="986">
        <f t="shared" si="0"/>
        <v>18044</v>
      </c>
    </row>
    <row r="27" spans="1:22">
      <c r="A27" s="365" t="s">
        <v>14</v>
      </c>
      <c r="B27" s="545">
        <v>96</v>
      </c>
      <c r="C27" s="987"/>
      <c r="D27" s="545">
        <v>40</v>
      </c>
      <c r="E27" s="987"/>
      <c r="F27" s="988">
        <v>5617</v>
      </c>
      <c r="G27" s="989"/>
      <c r="H27" s="545">
        <v>2962</v>
      </c>
      <c r="I27" s="987"/>
      <c r="J27" s="991">
        <v>555</v>
      </c>
      <c r="K27" s="987"/>
      <c r="L27" s="991">
        <v>220</v>
      </c>
      <c r="M27" s="987"/>
      <c r="N27" s="991">
        <v>2579</v>
      </c>
      <c r="O27" s="987"/>
      <c r="P27" s="545">
        <v>745</v>
      </c>
      <c r="Q27" s="987"/>
      <c r="R27" s="545">
        <v>41</v>
      </c>
      <c r="S27" s="987"/>
      <c r="T27" s="545">
        <v>264</v>
      </c>
      <c r="U27" s="987"/>
      <c r="V27" s="986">
        <f t="shared" si="0"/>
        <v>13119</v>
      </c>
    </row>
    <row r="28" spans="1:22">
      <c r="A28" s="365" t="s">
        <v>15</v>
      </c>
      <c r="B28" s="545">
        <v>172</v>
      </c>
      <c r="C28" s="987"/>
      <c r="D28" s="545">
        <v>70</v>
      </c>
      <c r="E28" s="987"/>
      <c r="F28" s="988">
        <v>8044</v>
      </c>
      <c r="G28" s="989"/>
      <c r="H28" s="545">
        <v>4310</v>
      </c>
      <c r="I28" s="987"/>
      <c r="J28" s="991">
        <v>893</v>
      </c>
      <c r="K28" s="987"/>
      <c r="L28" s="991">
        <v>330</v>
      </c>
      <c r="M28" s="987"/>
      <c r="N28" s="991">
        <v>3961</v>
      </c>
      <c r="O28" s="987"/>
      <c r="P28" s="545">
        <v>1048</v>
      </c>
      <c r="Q28" s="987"/>
      <c r="R28" s="545">
        <v>61</v>
      </c>
      <c r="S28" s="987"/>
      <c r="T28" s="545">
        <v>512</v>
      </c>
      <c r="U28" s="987"/>
      <c r="V28" s="986">
        <f t="shared" si="0"/>
        <v>19401</v>
      </c>
    </row>
    <row r="29" spans="1:22">
      <c r="A29" s="546" t="s">
        <v>16</v>
      </c>
      <c r="B29" s="545">
        <v>2732</v>
      </c>
      <c r="C29" s="987"/>
      <c r="D29" s="545">
        <v>997</v>
      </c>
      <c r="E29" s="987"/>
      <c r="F29" s="988">
        <v>125292</v>
      </c>
      <c r="G29" s="989"/>
      <c r="H29" s="545">
        <v>84957</v>
      </c>
      <c r="I29" s="987"/>
      <c r="J29" s="991">
        <v>19116</v>
      </c>
      <c r="K29" s="987"/>
      <c r="L29" s="991">
        <v>6339</v>
      </c>
      <c r="M29" s="987"/>
      <c r="N29" s="991">
        <v>69343</v>
      </c>
      <c r="O29" s="987"/>
      <c r="P29" s="545">
        <v>17540</v>
      </c>
      <c r="Q29" s="987"/>
      <c r="R29" s="545">
        <v>1149</v>
      </c>
      <c r="S29" s="987"/>
      <c r="T29" s="545">
        <v>4405</v>
      </c>
      <c r="U29" s="987"/>
      <c r="V29" s="986">
        <f t="shared" si="0"/>
        <v>331870</v>
      </c>
    </row>
    <row r="30" spans="1:22">
      <c r="A30" s="546" t="s">
        <v>245</v>
      </c>
      <c r="B30" s="545">
        <v>2421</v>
      </c>
      <c r="C30" s="987"/>
      <c r="D30" s="545">
        <v>901</v>
      </c>
      <c r="E30" s="987"/>
      <c r="F30" s="988">
        <v>138616</v>
      </c>
      <c r="G30" s="989"/>
      <c r="H30" s="545">
        <v>85814</v>
      </c>
      <c r="I30" s="987"/>
      <c r="J30" s="991">
        <v>17810</v>
      </c>
      <c r="K30" s="987"/>
      <c r="L30" s="991">
        <v>5607</v>
      </c>
      <c r="M30" s="987"/>
      <c r="N30" s="991">
        <v>73140</v>
      </c>
      <c r="O30" s="987"/>
      <c r="P30" s="545">
        <v>16838</v>
      </c>
      <c r="Q30" s="987"/>
      <c r="R30" s="545">
        <v>1014</v>
      </c>
      <c r="S30" s="987"/>
      <c r="T30" s="545">
        <v>4614</v>
      </c>
      <c r="U30" s="987"/>
      <c r="V30" s="986">
        <f t="shared" si="0"/>
        <v>346775</v>
      </c>
    </row>
    <row r="31" spans="1:22" ht="28.8">
      <c r="A31" s="997" t="s">
        <v>1614</v>
      </c>
      <c r="B31" s="998">
        <f>+B33*78.2%</f>
        <v>4029.6460000000002</v>
      </c>
      <c r="C31" s="999"/>
      <c r="D31" s="998"/>
      <c r="E31" s="999"/>
      <c r="F31" s="1000">
        <f>+F33*96.1%</f>
        <v>253615.58799999999</v>
      </c>
      <c r="G31" s="1001"/>
      <c r="H31" s="998">
        <f>+H33*88.4%</f>
        <v>150961.56400000001</v>
      </c>
      <c r="I31" s="999"/>
      <c r="J31" s="1002">
        <f>+J33*47.3%</f>
        <v>17465.998</v>
      </c>
      <c r="K31" s="999"/>
      <c r="L31" s="1002">
        <f>+L33*15%</f>
        <v>1791.8999999999999</v>
      </c>
      <c r="M31" s="999"/>
      <c r="N31" s="1002">
        <f>+N33*80.6%</f>
        <v>114841.298</v>
      </c>
      <c r="O31" s="999"/>
      <c r="P31" s="998">
        <f>+P33*39.1%</f>
        <v>13441.798000000001</v>
      </c>
      <c r="Q31" s="999"/>
      <c r="R31" s="998">
        <f>+R33*17.6%</f>
        <v>380.68800000000005</v>
      </c>
      <c r="S31" s="999"/>
      <c r="T31" s="998">
        <f>+T33*62.5%</f>
        <v>5636.875</v>
      </c>
      <c r="U31" s="999"/>
      <c r="V31" s="1003"/>
    </row>
    <row r="32" spans="1:22" ht="28.8">
      <c r="A32" s="997" t="s">
        <v>1863</v>
      </c>
      <c r="B32" s="998">
        <f>+B33*21.8%</f>
        <v>1123.354</v>
      </c>
      <c r="C32" s="999"/>
      <c r="D32" s="998"/>
      <c r="E32" s="999"/>
      <c r="F32" s="1000">
        <f>+F33*3.9%</f>
        <v>10292.412</v>
      </c>
      <c r="G32" s="1001"/>
      <c r="H32" s="998">
        <f>+H33*11.6%</f>
        <v>19809.435999999998</v>
      </c>
      <c r="I32" s="999"/>
      <c r="J32" s="1002">
        <f>+J33*52.7%</f>
        <v>19460.002</v>
      </c>
      <c r="K32" s="999"/>
      <c r="L32" s="1002">
        <f>+L33*85%</f>
        <v>10154.1</v>
      </c>
      <c r="M32" s="999"/>
      <c r="N32" s="1002">
        <f>+N33*19.4%</f>
        <v>27641.701999999997</v>
      </c>
      <c r="O32" s="999"/>
      <c r="P32" s="998">
        <f>+P33*60.9%</f>
        <v>20936.202000000001</v>
      </c>
      <c r="Q32" s="999"/>
      <c r="R32" s="998">
        <f>+R33*82.4%</f>
        <v>1782.3120000000001</v>
      </c>
      <c r="S32" s="999"/>
      <c r="T32" s="998">
        <f>+T33*37.5%</f>
        <v>3382.125</v>
      </c>
      <c r="U32" s="999"/>
      <c r="V32" s="1003"/>
    </row>
    <row r="33" spans="1:22" ht="24" customHeight="1" thickBot="1">
      <c r="A33" s="547" t="s">
        <v>246</v>
      </c>
      <c r="B33" s="1004">
        <f t="shared" ref="B33:U33" si="5">SUM(B8:B11,B13:B18,B21:B23,B25:B28)</f>
        <v>5153</v>
      </c>
      <c r="C33" s="1005">
        <f t="shared" si="5"/>
        <v>0</v>
      </c>
      <c r="D33" s="1004">
        <f t="shared" ref="D33:E33" si="6">SUM(D8:D11,D13:D18,D21:D23,D25:D28)</f>
        <v>1898</v>
      </c>
      <c r="E33" s="1005">
        <f t="shared" si="6"/>
        <v>0</v>
      </c>
      <c r="F33" s="1006">
        <f t="shared" si="5"/>
        <v>263908</v>
      </c>
      <c r="G33" s="1007">
        <f t="shared" si="5"/>
        <v>0</v>
      </c>
      <c r="H33" s="1004">
        <f t="shared" si="5"/>
        <v>170771</v>
      </c>
      <c r="I33" s="1005">
        <f t="shared" si="5"/>
        <v>0</v>
      </c>
      <c r="J33" s="1004">
        <f t="shared" si="5"/>
        <v>36926</v>
      </c>
      <c r="K33" s="1005">
        <f t="shared" si="5"/>
        <v>0</v>
      </c>
      <c r="L33" s="1004">
        <f t="shared" si="5"/>
        <v>11946</v>
      </c>
      <c r="M33" s="1005">
        <f t="shared" si="5"/>
        <v>0</v>
      </c>
      <c r="N33" s="1004">
        <f t="shared" si="5"/>
        <v>142483</v>
      </c>
      <c r="O33" s="1005">
        <f t="shared" si="5"/>
        <v>0</v>
      </c>
      <c r="P33" s="1004">
        <f>SUM(P8:P11,P13:P18,P21:P23,P25:P28)</f>
        <v>34378</v>
      </c>
      <c r="Q33" s="1005">
        <f>SUM(Q8:Q11,Q13:Q18,Q21:Q23,Q25:Q28)</f>
        <v>0</v>
      </c>
      <c r="R33" s="1004">
        <f>SUM(R8:R11,R13:R18,R21:R23,R25:R28)</f>
        <v>2163</v>
      </c>
      <c r="S33" s="1005">
        <f>SUM(S8:S11,S13:S18,S21:S23,S25:S28)</f>
        <v>0</v>
      </c>
      <c r="T33" s="1004">
        <f t="shared" si="5"/>
        <v>9019</v>
      </c>
      <c r="U33" s="1005">
        <f t="shared" si="5"/>
        <v>0</v>
      </c>
      <c r="V33" s="1010">
        <f>+SUM(B33:U33)</f>
        <v>678645</v>
      </c>
    </row>
    <row r="34" spans="1:22">
      <c r="A34" s="1720" t="s">
        <v>1864</v>
      </c>
      <c r="B34" s="1720"/>
      <c r="C34" s="1720"/>
      <c r="D34" s="1720"/>
      <c r="E34" s="1720"/>
      <c r="F34" s="1720"/>
      <c r="G34" s="1720"/>
      <c r="H34" s="1720"/>
      <c r="I34" s="1720"/>
      <c r="J34" s="1720"/>
      <c r="K34" s="1720"/>
      <c r="L34" s="1720"/>
      <c r="M34" s="1720"/>
      <c r="N34" s="1720"/>
      <c r="O34" s="1720"/>
      <c r="P34" s="1720"/>
      <c r="Q34" s="1720"/>
      <c r="R34" s="1720"/>
      <c r="S34" s="1720"/>
      <c r="T34" s="1720"/>
    </row>
  </sheetData>
  <mergeCells count="12">
    <mergeCell ref="A34:T34"/>
    <mergeCell ref="A5:T5"/>
    <mergeCell ref="B6:C6"/>
    <mergeCell ref="F6:G6"/>
    <mergeCell ref="H6:I6"/>
    <mergeCell ref="J6:K6"/>
    <mergeCell ref="L6:M6"/>
    <mergeCell ref="N6:O6"/>
    <mergeCell ref="P6:Q6"/>
    <mergeCell ref="R6:S6"/>
    <mergeCell ref="T6:U6"/>
    <mergeCell ref="D6:E6"/>
  </mergeCells>
  <pageMargins left="0.70866141732283472" right="0.70866141732283472" top="0.74803149606299213" bottom="0.74803149606299213" header="0.31496062992125984" footer="0.31496062992125984"/>
  <pageSetup scale="80" orientation="landscape"/>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sheetPr enableFormatConditionsCalculation="0">
    <tabColor theme="5" tint="-0.249977111117893"/>
  </sheetPr>
  <dimension ref="A1:N104"/>
  <sheetViews>
    <sheetView topLeftCell="B1" workbookViewId="0">
      <pane xSplit="2" ySplit="7" topLeftCell="E11" activePane="bottomRight" state="frozen"/>
      <selection activeCell="B1" sqref="B1"/>
      <selection pane="topRight" activeCell="D1" sqref="D1"/>
      <selection pane="bottomLeft" activeCell="B8" sqref="B8"/>
      <selection pane="bottomRight" activeCell="N19" sqref="N19:O24"/>
    </sheetView>
  </sheetViews>
  <sheetFormatPr baseColWidth="10" defaultRowHeight="14.4"/>
  <cols>
    <col min="1" max="1" width="12.77734375" customWidth="1"/>
    <col min="2" max="6" width="16.109375" style="3" customWidth="1"/>
    <col min="7" max="7" width="12.77734375" customWidth="1"/>
    <col min="8" max="9" width="13.44140625" customWidth="1"/>
    <col min="10" max="10" width="13" customWidth="1"/>
    <col min="11" max="11" width="15.6640625" customWidth="1"/>
    <col min="16" max="16" width="15.44140625" customWidth="1"/>
    <col min="17" max="17" width="14.33203125" customWidth="1"/>
    <col min="18" max="18" width="16.6640625" customWidth="1"/>
  </cols>
  <sheetData>
    <row r="1" spans="1:14">
      <c r="A1" s="318"/>
      <c r="B1" s="318"/>
      <c r="C1" s="318"/>
      <c r="D1" s="318"/>
      <c r="E1" s="318"/>
    </row>
    <row r="5" spans="1:14" ht="18.600000000000001" thickBot="1">
      <c r="B5" s="1677" t="s">
        <v>779</v>
      </c>
      <c r="C5" s="1677"/>
      <c r="D5" s="1677"/>
      <c r="E5" s="1677"/>
      <c r="F5" s="1677"/>
      <c r="G5" s="1677"/>
      <c r="H5" s="1677"/>
      <c r="I5" s="1677"/>
      <c r="J5" s="1677"/>
      <c r="K5" s="1677"/>
    </row>
    <row r="6" spans="1:14" ht="18.600000000000001" thickBot="1">
      <c r="A6" s="1729" t="s">
        <v>131</v>
      </c>
      <c r="B6" s="1730"/>
      <c r="C6" s="1733" t="s">
        <v>135</v>
      </c>
      <c r="D6" s="1580" t="s">
        <v>130</v>
      </c>
      <c r="E6" s="1580"/>
      <c r="F6" s="1580"/>
      <c r="G6" s="1580"/>
      <c r="H6" s="1580"/>
      <c r="I6" s="1580"/>
      <c r="J6" s="1580"/>
      <c r="K6" s="1580"/>
      <c r="L6" s="1581"/>
      <c r="M6" s="969"/>
    </row>
    <row r="7" spans="1:14" ht="29.4" thickBot="1">
      <c r="A7" s="1731"/>
      <c r="B7" s="1732"/>
      <c r="C7" s="1734"/>
      <c r="D7" s="1011" t="s">
        <v>1853</v>
      </c>
      <c r="E7" s="1011" t="s">
        <v>1979</v>
      </c>
      <c r="F7" s="1011" t="s">
        <v>1787</v>
      </c>
      <c r="G7" s="1011" t="s">
        <v>1865</v>
      </c>
      <c r="H7" s="1011" t="s">
        <v>1855</v>
      </c>
      <c r="I7" s="1011" t="s">
        <v>1856</v>
      </c>
      <c r="J7" s="1011" t="s">
        <v>1857</v>
      </c>
      <c r="K7" s="1011" t="s">
        <v>1866</v>
      </c>
      <c r="L7" s="1011" t="s">
        <v>1859</v>
      </c>
      <c r="M7" s="1012" t="s">
        <v>1860</v>
      </c>
      <c r="N7" s="1012" t="s">
        <v>127</v>
      </c>
    </row>
    <row r="8" spans="1:14" ht="30" customHeight="1">
      <c r="A8" s="1735" t="s">
        <v>1540</v>
      </c>
      <c r="B8" s="544" t="s">
        <v>26</v>
      </c>
      <c r="C8" s="1013"/>
      <c r="D8" s="1014"/>
      <c r="E8" s="1015"/>
      <c r="F8" s="1015"/>
      <c r="G8" s="1015"/>
      <c r="H8" s="1015"/>
      <c r="I8" s="1015"/>
      <c r="J8" s="1015"/>
      <c r="K8" s="1015"/>
      <c r="L8" s="1015"/>
      <c r="M8" s="1016"/>
      <c r="N8" s="1017">
        <f t="shared" ref="N8:N15" si="0">SUM(D8:M8)</f>
        <v>0</v>
      </c>
    </row>
    <row r="9" spans="1:14">
      <c r="A9" s="1735"/>
      <c r="B9" s="365" t="s">
        <v>27</v>
      </c>
      <c r="C9" s="1018"/>
      <c r="D9" s="545"/>
      <c r="E9" s="351"/>
      <c r="F9" s="351"/>
      <c r="G9" s="351"/>
      <c r="H9" s="351"/>
      <c r="I9" s="351"/>
      <c r="J9" s="351"/>
      <c r="K9" s="351"/>
      <c r="L9" s="351"/>
      <c r="M9" s="990"/>
      <c r="N9" s="1019">
        <f t="shared" si="0"/>
        <v>0</v>
      </c>
    </row>
    <row r="10" spans="1:14">
      <c r="A10" s="1735"/>
      <c r="B10" s="365" t="s">
        <v>28</v>
      </c>
      <c r="C10" s="1018"/>
      <c r="D10" s="545"/>
      <c r="E10" s="351"/>
      <c r="F10" s="351"/>
      <c r="G10" s="351"/>
      <c r="H10" s="351"/>
      <c r="I10" s="351"/>
      <c r="J10" s="351"/>
      <c r="K10" s="351"/>
      <c r="L10" s="351"/>
      <c r="M10" s="990"/>
      <c r="N10" s="1019">
        <f t="shared" si="0"/>
        <v>0</v>
      </c>
    </row>
    <row r="11" spans="1:14" ht="15" thickBot="1">
      <c r="A11" s="1735"/>
      <c r="B11" s="1020" t="s">
        <v>129</v>
      </c>
      <c r="C11" s="1021"/>
      <c r="D11" s="1022"/>
      <c r="E11" s="1023"/>
      <c r="F11" s="1023"/>
      <c r="G11" s="1023"/>
      <c r="H11" s="1023"/>
      <c r="I11" s="1023"/>
      <c r="J11" s="1023"/>
      <c r="K11" s="1023"/>
      <c r="L11" s="1023"/>
      <c r="M11" s="1024"/>
      <c r="N11" s="1025">
        <f t="shared" si="0"/>
        <v>0</v>
      </c>
    </row>
    <row r="12" spans="1:14" ht="15" thickBot="1">
      <c r="A12" s="1736"/>
      <c r="B12" s="1026" t="s">
        <v>19</v>
      </c>
      <c r="C12" s="1026"/>
      <c r="D12" s="1027">
        <f t="shared" ref="D12:M12" si="1">SUM(D8:D11)</f>
        <v>0</v>
      </c>
      <c r="E12" s="1027">
        <f t="shared" ref="E12" si="2">SUM(E8:E11)</f>
        <v>0</v>
      </c>
      <c r="F12" s="1027">
        <f t="shared" si="1"/>
        <v>0</v>
      </c>
      <c r="G12" s="1027">
        <f t="shared" si="1"/>
        <v>0</v>
      </c>
      <c r="H12" s="1027">
        <f t="shared" si="1"/>
        <v>0</v>
      </c>
      <c r="I12" s="1027">
        <f t="shared" si="1"/>
        <v>0</v>
      </c>
      <c r="J12" s="1027">
        <f t="shared" si="1"/>
        <v>0</v>
      </c>
      <c r="K12" s="1027">
        <f t="shared" si="1"/>
        <v>0</v>
      </c>
      <c r="L12" s="1027">
        <f t="shared" si="1"/>
        <v>0</v>
      </c>
      <c r="M12" s="1027">
        <f t="shared" si="1"/>
        <v>0</v>
      </c>
      <c r="N12" s="1028">
        <f t="shared" si="0"/>
        <v>0</v>
      </c>
    </row>
    <row r="13" spans="1:14">
      <c r="A13" s="1737" t="s">
        <v>133</v>
      </c>
      <c r="B13" s="1737" t="s">
        <v>1867</v>
      </c>
      <c r="C13" s="1029" t="s">
        <v>136</v>
      </c>
      <c r="D13" s="1014">
        <v>2072</v>
      </c>
      <c r="E13" s="1030"/>
      <c r="F13" s="1030">
        <f>19238*52.3%</f>
        <v>10061.474</v>
      </c>
      <c r="G13" s="1015">
        <v>8802</v>
      </c>
      <c r="H13" s="1015">
        <v>5374</v>
      </c>
      <c r="I13" s="1015">
        <v>3417</v>
      </c>
      <c r="J13" s="1015">
        <v>11451</v>
      </c>
      <c r="K13" s="1015">
        <v>3432</v>
      </c>
      <c r="L13" s="1015"/>
      <c r="M13" s="985"/>
      <c r="N13" s="1017">
        <f t="shared" si="0"/>
        <v>44609.474000000002</v>
      </c>
    </row>
    <row r="14" spans="1:14">
      <c r="A14" s="1735"/>
      <c r="B14" s="1735"/>
      <c r="C14" s="544" t="s">
        <v>137</v>
      </c>
      <c r="D14" s="545">
        <v>809</v>
      </c>
      <c r="E14" s="1031"/>
      <c r="F14" s="1031">
        <f>19338*9.6%</f>
        <v>1856.4480000000001</v>
      </c>
      <c r="G14" s="351"/>
      <c r="H14" s="351"/>
      <c r="I14" s="351"/>
      <c r="J14" s="351"/>
      <c r="K14" s="351"/>
      <c r="L14" s="351"/>
      <c r="M14" s="987"/>
      <c r="N14" s="1032">
        <f t="shared" si="0"/>
        <v>2665.4480000000003</v>
      </c>
    </row>
    <row r="15" spans="1:14">
      <c r="A15" s="1735"/>
      <c r="B15" s="1735"/>
      <c r="C15" s="544" t="s">
        <v>138</v>
      </c>
      <c r="D15" s="545">
        <v>8</v>
      </c>
      <c r="E15" s="1031"/>
      <c r="F15" s="1031">
        <f>19238-F13-F14</f>
        <v>7320.0779999999995</v>
      </c>
      <c r="G15" s="351"/>
      <c r="H15" s="351"/>
      <c r="I15" s="351"/>
      <c r="J15" s="351"/>
      <c r="K15" s="351"/>
      <c r="L15" s="351"/>
      <c r="M15" s="987"/>
      <c r="N15" s="1032">
        <f t="shared" si="0"/>
        <v>7328.0779999999995</v>
      </c>
    </row>
    <row r="16" spans="1:14" ht="15" thickBot="1">
      <c r="A16" s="1735"/>
      <c r="B16" s="1735"/>
      <c r="C16" s="1033" t="s">
        <v>139</v>
      </c>
      <c r="D16" s="545"/>
      <c r="E16" s="351"/>
      <c r="F16" s="351"/>
      <c r="G16" s="351"/>
      <c r="H16" s="351"/>
      <c r="I16" s="351"/>
      <c r="J16" s="351"/>
      <c r="K16" s="351"/>
      <c r="L16" s="351"/>
      <c r="M16" s="987"/>
      <c r="N16" s="1034"/>
    </row>
    <row r="17" spans="1:14" ht="15" thickBot="1">
      <c r="A17" s="1735"/>
      <c r="B17" s="1736"/>
      <c r="C17" s="1033" t="s">
        <v>159</v>
      </c>
      <c r="D17" s="748">
        <v>24</v>
      </c>
      <c r="E17" s="1035"/>
      <c r="F17" s="1035"/>
      <c r="G17" s="1035"/>
      <c r="H17" s="1035"/>
      <c r="I17" s="1035"/>
      <c r="J17" s="1035"/>
      <c r="K17" s="1035"/>
      <c r="L17" s="1035"/>
      <c r="M17" s="1036"/>
      <c r="N17" s="1037">
        <f t="shared" ref="N17:N52" si="3">SUM(D17:M17)</f>
        <v>24</v>
      </c>
    </row>
    <row r="18" spans="1:14">
      <c r="A18" s="1735"/>
      <c r="B18" s="1737" t="s">
        <v>1868</v>
      </c>
      <c r="C18" s="1029" t="s">
        <v>136</v>
      </c>
      <c r="D18" s="979"/>
      <c r="E18" s="1038"/>
      <c r="F18" s="1038">
        <f>15575*52.3%</f>
        <v>8145.7250000000004</v>
      </c>
      <c r="G18" s="1039"/>
      <c r="H18" s="1039"/>
      <c r="I18" s="1039"/>
      <c r="J18" s="1039">
        <v>8114</v>
      </c>
      <c r="K18" s="1039"/>
      <c r="L18" s="1039"/>
      <c r="M18" s="980"/>
      <c r="N18" s="1017">
        <f t="shared" si="3"/>
        <v>16259.725</v>
      </c>
    </row>
    <row r="19" spans="1:14">
      <c r="A19" s="1735"/>
      <c r="B19" s="1735"/>
      <c r="C19" s="544" t="s">
        <v>137</v>
      </c>
      <c r="D19" s="545"/>
      <c r="E19" s="1031"/>
      <c r="F19" s="1031">
        <f>15575*9.6%</f>
        <v>1495.2</v>
      </c>
      <c r="G19" s="351"/>
      <c r="H19" s="351"/>
      <c r="I19" s="351"/>
      <c r="J19" s="351"/>
      <c r="K19" s="351"/>
      <c r="L19" s="351"/>
      <c r="M19" s="987"/>
      <c r="N19" s="1032">
        <f t="shared" si="3"/>
        <v>1495.2</v>
      </c>
    </row>
    <row r="20" spans="1:14">
      <c r="A20" s="1735"/>
      <c r="B20" s="1735"/>
      <c r="C20" s="544" t="s">
        <v>138</v>
      </c>
      <c r="D20" s="545"/>
      <c r="E20" s="1031"/>
      <c r="F20" s="1031">
        <f>15575*38.1%</f>
        <v>5934.0749999999998</v>
      </c>
      <c r="G20" s="351"/>
      <c r="H20" s="351"/>
      <c r="I20" s="351"/>
      <c r="J20" s="351"/>
      <c r="K20" s="351"/>
      <c r="L20" s="351"/>
      <c r="M20" s="987"/>
      <c r="N20" s="1034">
        <f t="shared" si="3"/>
        <v>5934.0749999999998</v>
      </c>
    </row>
    <row r="21" spans="1:14" ht="15" thickBot="1">
      <c r="A21" s="1735"/>
      <c r="B21" s="1736"/>
      <c r="C21" s="1033" t="s">
        <v>139</v>
      </c>
      <c r="D21" s="748"/>
      <c r="E21" s="1035"/>
      <c r="F21" s="1035"/>
      <c r="G21" s="1035"/>
      <c r="H21" s="1035"/>
      <c r="I21" s="1035"/>
      <c r="J21" s="1035"/>
      <c r="K21" s="1035"/>
      <c r="L21" s="1035"/>
      <c r="M21" s="1036"/>
      <c r="N21" s="1037">
        <f t="shared" si="3"/>
        <v>0</v>
      </c>
    </row>
    <row r="22" spans="1:14">
      <c r="A22" s="1735"/>
      <c r="B22" s="1737" t="s">
        <v>1869</v>
      </c>
      <c r="C22" s="1029" t="s">
        <v>136</v>
      </c>
      <c r="D22" s="979"/>
      <c r="E22" s="1038"/>
      <c r="F22" s="1038">
        <f>9209*52.3%</f>
        <v>4816.3069999999998</v>
      </c>
      <c r="G22" s="1039">
        <v>2957</v>
      </c>
      <c r="H22" s="1039">
        <v>636</v>
      </c>
      <c r="I22" s="1039">
        <v>202</v>
      </c>
      <c r="J22" s="1039">
        <v>11014</v>
      </c>
      <c r="K22" s="1039">
        <v>63</v>
      </c>
      <c r="L22" s="1039">
        <v>1628</v>
      </c>
      <c r="M22" s="980">
        <v>72</v>
      </c>
      <c r="N22" s="1017">
        <f t="shared" si="3"/>
        <v>21388.307000000001</v>
      </c>
    </row>
    <row r="23" spans="1:14">
      <c r="A23" s="1735"/>
      <c r="B23" s="1735"/>
      <c r="C23" s="544" t="s">
        <v>137</v>
      </c>
      <c r="D23" s="979"/>
      <c r="E23" s="1038"/>
      <c r="F23" s="1038">
        <f>9209*9.6%</f>
        <v>884.06399999999996</v>
      </c>
      <c r="G23" s="1039"/>
      <c r="H23" s="351"/>
      <c r="I23" s="351"/>
      <c r="J23" s="351"/>
      <c r="K23" s="351"/>
      <c r="L23" s="351"/>
      <c r="M23" s="987"/>
      <c r="N23" s="1032">
        <f t="shared" si="3"/>
        <v>884.06399999999996</v>
      </c>
    </row>
    <row r="24" spans="1:14">
      <c r="A24" s="1735"/>
      <c r="B24" s="1735"/>
      <c r="C24" s="544" t="s">
        <v>138</v>
      </c>
      <c r="D24" s="979"/>
      <c r="E24" s="1038"/>
      <c r="F24" s="1038">
        <f>9209*38.1%</f>
        <v>3508.6289999999999</v>
      </c>
      <c r="G24" s="1039"/>
      <c r="H24" s="351"/>
      <c r="I24" s="351"/>
      <c r="J24" s="351"/>
      <c r="K24" s="351"/>
      <c r="L24" s="351"/>
      <c r="M24" s="987"/>
      <c r="N24" s="1032">
        <f t="shared" si="3"/>
        <v>3508.6289999999999</v>
      </c>
    </row>
    <row r="25" spans="1:14" ht="15" thickBot="1">
      <c r="A25" s="1735"/>
      <c r="B25" s="1736"/>
      <c r="C25" s="1033" t="s">
        <v>139</v>
      </c>
      <c r="D25" s="1040"/>
      <c r="E25" s="1041"/>
      <c r="F25" s="1041"/>
      <c r="G25" s="1041"/>
      <c r="H25" s="1035"/>
      <c r="I25" s="1035"/>
      <c r="J25" s="1035"/>
      <c r="K25" s="1035"/>
      <c r="L25" s="1035"/>
      <c r="M25" s="1036"/>
      <c r="N25" s="1037">
        <f t="shared" si="3"/>
        <v>0</v>
      </c>
    </row>
    <row r="26" spans="1:14">
      <c r="A26" s="1735"/>
      <c r="B26" s="1737" t="s">
        <v>1870</v>
      </c>
      <c r="C26" s="1029" t="s">
        <v>136</v>
      </c>
      <c r="D26" s="1014"/>
      <c r="E26" s="1015"/>
      <c r="F26" s="1015">
        <v>7847</v>
      </c>
      <c r="G26" s="1015">
        <v>5518</v>
      </c>
      <c r="H26" s="1039"/>
      <c r="I26" s="1039"/>
      <c r="J26" s="1039">
        <v>4288</v>
      </c>
      <c r="K26" s="1039">
        <v>7091</v>
      </c>
      <c r="L26" s="1039"/>
      <c r="M26" s="980">
        <v>1686</v>
      </c>
      <c r="N26" s="1017">
        <f t="shared" si="3"/>
        <v>26430</v>
      </c>
    </row>
    <row r="27" spans="1:14">
      <c r="A27" s="1735"/>
      <c r="B27" s="1735"/>
      <c r="C27" s="544" t="s">
        <v>137</v>
      </c>
      <c r="D27" s="979"/>
      <c r="E27" s="1039"/>
      <c r="F27" s="1039"/>
      <c r="G27" s="1039"/>
      <c r="H27" s="351"/>
      <c r="I27" s="351"/>
      <c r="J27" s="351"/>
      <c r="K27" s="351"/>
      <c r="L27" s="351"/>
      <c r="M27" s="987"/>
      <c r="N27" s="1032">
        <f t="shared" si="3"/>
        <v>0</v>
      </c>
    </row>
    <row r="28" spans="1:14">
      <c r="A28" s="1735"/>
      <c r="B28" s="1735"/>
      <c r="C28" s="544" t="s">
        <v>138</v>
      </c>
      <c r="D28" s="979"/>
      <c r="E28" s="1039"/>
      <c r="F28" s="1039"/>
      <c r="G28" s="1039"/>
      <c r="H28" s="351"/>
      <c r="I28" s="351"/>
      <c r="J28" s="351"/>
      <c r="K28" s="351"/>
      <c r="L28" s="351"/>
      <c r="M28" s="987"/>
      <c r="N28" s="1032">
        <f t="shared" si="3"/>
        <v>0</v>
      </c>
    </row>
    <row r="29" spans="1:14" ht="15" thickBot="1">
      <c r="A29" s="1735"/>
      <c r="B29" s="1736"/>
      <c r="C29" s="1033" t="s">
        <v>139</v>
      </c>
      <c r="D29" s="1040"/>
      <c r="E29" s="1041"/>
      <c r="F29" s="1041"/>
      <c r="G29" s="1041"/>
      <c r="H29" s="1035"/>
      <c r="I29" s="1035"/>
      <c r="J29" s="1035"/>
      <c r="K29" s="1035"/>
      <c r="L29" s="1035"/>
      <c r="M29" s="1036"/>
      <c r="N29" s="1037">
        <f t="shared" si="3"/>
        <v>0</v>
      </c>
    </row>
    <row r="30" spans="1:14">
      <c r="A30" s="1735"/>
      <c r="B30" s="1737" t="s">
        <v>1871</v>
      </c>
      <c r="C30" s="1029" t="s">
        <v>136</v>
      </c>
      <c r="D30" s="1014"/>
      <c r="E30" s="1015">
        <v>1563</v>
      </c>
      <c r="F30" s="1015">
        <v>6409</v>
      </c>
      <c r="G30" s="1015">
        <v>10603</v>
      </c>
      <c r="H30" s="1039"/>
      <c r="I30" s="1039"/>
      <c r="J30" s="1039">
        <v>4907</v>
      </c>
      <c r="K30" s="1039">
        <v>1853</v>
      </c>
      <c r="L30" s="1039"/>
      <c r="M30" s="980"/>
      <c r="N30" s="1017">
        <f t="shared" si="3"/>
        <v>25335</v>
      </c>
    </row>
    <row r="31" spans="1:14">
      <c r="A31" s="1735"/>
      <c r="B31" s="1735"/>
      <c r="C31" s="544" t="s">
        <v>137</v>
      </c>
      <c r="D31" s="979"/>
      <c r="E31" s="1039"/>
      <c r="F31" s="1039"/>
      <c r="G31" s="1039"/>
      <c r="H31" s="351"/>
      <c r="I31" s="351"/>
      <c r="J31" s="351"/>
      <c r="K31" s="351"/>
      <c r="L31" s="351"/>
      <c r="M31" s="987"/>
      <c r="N31" s="1032">
        <f t="shared" si="3"/>
        <v>0</v>
      </c>
    </row>
    <row r="32" spans="1:14">
      <c r="A32" s="1735"/>
      <c r="B32" s="1735"/>
      <c r="C32" s="544" t="s">
        <v>138</v>
      </c>
      <c r="D32" s="979"/>
      <c r="E32" s="1039"/>
      <c r="F32" s="1039"/>
      <c r="G32" s="1039"/>
      <c r="H32" s="351"/>
      <c r="I32" s="351"/>
      <c r="J32" s="351"/>
      <c r="K32" s="351"/>
      <c r="L32" s="351"/>
      <c r="M32" s="987"/>
      <c r="N32" s="1032">
        <f t="shared" si="3"/>
        <v>0</v>
      </c>
    </row>
    <row r="33" spans="1:14" ht="15" thickBot="1">
      <c r="A33" s="1735"/>
      <c r="B33" s="1736"/>
      <c r="C33" s="1033" t="s">
        <v>139</v>
      </c>
      <c r="D33" s="1040"/>
      <c r="E33" s="1041"/>
      <c r="F33" s="1041"/>
      <c r="G33" s="1041"/>
      <c r="H33" s="1035"/>
      <c r="I33" s="1035"/>
      <c r="J33" s="1035"/>
      <c r="K33" s="1035"/>
      <c r="L33" s="1035"/>
      <c r="M33" s="1036"/>
      <c r="N33" s="1037">
        <f t="shared" si="3"/>
        <v>0</v>
      </c>
    </row>
    <row r="34" spans="1:14">
      <c r="A34" s="1735"/>
      <c r="B34" s="1737" t="s">
        <v>1872</v>
      </c>
      <c r="C34" s="1029" t="s">
        <v>136</v>
      </c>
      <c r="D34" s="1014"/>
      <c r="E34" s="1015"/>
      <c r="F34" s="1015">
        <v>6276</v>
      </c>
      <c r="G34" s="1015"/>
      <c r="H34" s="1039"/>
      <c r="I34" s="1039"/>
      <c r="J34" s="1039"/>
      <c r="K34" s="1039"/>
      <c r="L34" s="1039"/>
      <c r="M34" s="980"/>
      <c r="N34" s="1017">
        <f t="shared" si="3"/>
        <v>6276</v>
      </c>
    </row>
    <row r="35" spans="1:14">
      <c r="A35" s="1735"/>
      <c r="B35" s="1735"/>
      <c r="C35" s="544" t="s">
        <v>137</v>
      </c>
      <c r="D35" s="979"/>
      <c r="E35" s="1039"/>
      <c r="F35" s="1039"/>
      <c r="G35" s="1039"/>
      <c r="H35" s="351"/>
      <c r="I35" s="351"/>
      <c r="J35" s="351"/>
      <c r="K35" s="351"/>
      <c r="L35" s="351"/>
      <c r="M35" s="987"/>
      <c r="N35" s="1032">
        <f t="shared" si="3"/>
        <v>0</v>
      </c>
    </row>
    <row r="36" spans="1:14">
      <c r="A36" s="1735"/>
      <c r="B36" s="1735"/>
      <c r="C36" s="544" t="s">
        <v>138</v>
      </c>
      <c r="D36" s="979"/>
      <c r="E36" s="1039"/>
      <c r="F36" s="1039"/>
      <c r="G36" s="1039"/>
      <c r="H36" s="351"/>
      <c r="I36" s="351"/>
      <c r="J36" s="351"/>
      <c r="K36" s="351"/>
      <c r="L36" s="351"/>
      <c r="M36" s="987"/>
      <c r="N36" s="1032">
        <f t="shared" si="3"/>
        <v>0</v>
      </c>
    </row>
    <row r="37" spans="1:14" ht="15" thickBot="1">
      <c r="A37" s="1735"/>
      <c r="B37" s="1736"/>
      <c r="C37" s="1033" t="s">
        <v>139</v>
      </c>
      <c r="D37" s="1040"/>
      <c r="E37" s="1041"/>
      <c r="F37" s="1041"/>
      <c r="G37" s="1041"/>
      <c r="H37" s="1035"/>
      <c r="I37" s="1035"/>
      <c r="J37" s="1035"/>
      <c r="K37" s="1035"/>
      <c r="L37" s="1035"/>
      <c r="M37" s="1036"/>
      <c r="N37" s="1037">
        <f t="shared" si="3"/>
        <v>0</v>
      </c>
    </row>
    <row r="38" spans="1:14">
      <c r="A38" s="1735"/>
      <c r="B38" s="1737" t="s">
        <v>1873</v>
      </c>
      <c r="C38" s="1029" t="s">
        <v>136</v>
      </c>
      <c r="D38" s="1014"/>
      <c r="E38" s="1015">
        <v>2</v>
      </c>
      <c r="F38" s="1015">
        <v>1</v>
      </c>
      <c r="G38" s="1015">
        <v>9665</v>
      </c>
      <c r="H38" s="1039">
        <v>6161</v>
      </c>
      <c r="I38" s="1039">
        <v>2</v>
      </c>
      <c r="J38" s="1039"/>
      <c r="K38" s="1039">
        <v>8443</v>
      </c>
      <c r="L38" s="1039"/>
      <c r="M38" s="980">
        <v>3848</v>
      </c>
      <c r="N38" s="1017">
        <f t="shared" si="3"/>
        <v>28122</v>
      </c>
    </row>
    <row r="39" spans="1:14">
      <c r="A39" s="1735"/>
      <c r="B39" s="1735"/>
      <c r="C39" s="544" t="s">
        <v>137</v>
      </c>
      <c r="D39" s="979"/>
      <c r="E39" s="1039"/>
      <c r="F39" s="1039"/>
      <c r="G39" s="1039"/>
      <c r="H39" s="351"/>
      <c r="I39" s="351"/>
      <c r="J39" s="351"/>
      <c r="K39" s="351"/>
      <c r="L39" s="351"/>
      <c r="M39" s="987"/>
      <c r="N39" s="1032">
        <f t="shared" si="3"/>
        <v>0</v>
      </c>
    </row>
    <row r="40" spans="1:14">
      <c r="A40" s="1735"/>
      <c r="B40" s="1735"/>
      <c r="C40" s="544" t="s">
        <v>138</v>
      </c>
      <c r="D40" s="979"/>
      <c r="E40" s="1039"/>
      <c r="F40" s="1039"/>
      <c r="G40" s="1039"/>
      <c r="H40" s="351"/>
      <c r="I40" s="351"/>
      <c r="J40" s="351"/>
      <c r="K40" s="351"/>
      <c r="L40" s="351"/>
      <c r="M40" s="987"/>
      <c r="N40" s="1032">
        <f t="shared" si="3"/>
        <v>0</v>
      </c>
    </row>
    <row r="41" spans="1:14" ht="15" thickBot="1">
      <c r="A41" s="1735"/>
      <c r="B41" s="1736"/>
      <c r="C41" s="1033" t="s">
        <v>139</v>
      </c>
      <c r="D41" s="1040"/>
      <c r="E41" s="1041"/>
      <c r="F41" s="1041"/>
      <c r="G41" s="1041"/>
      <c r="H41" s="1035"/>
      <c r="I41" s="1035"/>
      <c r="J41" s="1035"/>
      <c r="K41" s="1035"/>
      <c r="L41" s="1035"/>
      <c r="M41" s="1036"/>
      <c r="N41" s="1037">
        <f t="shared" si="3"/>
        <v>0</v>
      </c>
    </row>
    <row r="42" spans="1:14">
      <c r="A42" s="1735"/>
      <c r="B42" s="1737" t="s">
        <v>1874</v>
      </c>
      <c r="C42" s="1029" t="s">
        <v>136</v>
      </c>
      <c r="D42" s="1014"/>
      <c r="E42" s="1015"/>
      <c r="F42" s="1015"/>
      <c r="G42" s="1015">
        <v>7992</v>
      </c>
      <c r="H42" s="1039">
        <v>6388</v>
      </c>
      <c r="I42" s="1039">
        <v>3822</v>
      </c>
      <c r="J42" s="1039"/>
      <c r="K42" s="1039"/>
      <c r="L42" s="1039"/>
      <c r="M42" s="980"/>
      <c r="N42" s="1017">
        <f t="shared" si="3"/>
        <v>18202</v>
      </c>
    </row>
    <row r="43" spans="1:14">
      <c r="A43" s="1735"/>
      <c r="B43" s="1735"/>
      <c r="C43" s="544" t="s">
        <v>137</v>
      </c>
      <c r="D43" s="979"/>
      <c r="E43" s="1039"/>
      <c r="F43" s="1039"/>
      <c r="G43" s="1039"/>
      <c r="H43" s="351"/>
      <c r="I43" s="351"/>
      <c r="J43" s="351"/>
      <c r="K43" s="351"/>
      <c r="L43" s="351"/>
      <c r="M43" s="987"/>
      <c r="N43" s="1032">
        <f t="shared" si="3"/>
        <v>0</v>
      </c>
    </row>
    <row r="44" spans="1:14">
      <c r="A44" s="1735"/>
      <c r="B44" s="1735"/>
      <c r="C44" s="544" t="s">
        <v>138</v>
      </c>
      <c r="D44" s="979"/>
      <c r="E44" s="1039"/>
      <c r="F44" s="1039"/>
      <c r="G44" s="1039"/>
      <c r="H44" s="351"/>
      <c r="I44" s="351"/>
      <c r="J44" s="351"/>
      <c r="K44" s="351"/>
      <c r="L44" s="351"/>
      <c r="M44" s="987"/>
      <c r="N44" s="1032">
        <f t="shared" si="3"/>
        <v>0</v>
      </c>
    </row>
    <row r="45" spans="1:14" ht="15" thickBot="1">
      <c r="A45" s="1735"/>
      <c r="B45" s="1736"/>
      <c r="C45" s="1033" t="s">
        <v>139</v>
      </c>
      <c r="D45" s="1040"/>
      <c r="E45" s="1041"/>
      <c r="F45" s="1041"/>
      <c r="G45" s="1041"/>
      <c r="H45" s="1035"/>
      <c r="I45" s="1035"/>
      <c r="J45" s="1035"/>
      <c r="K45" s="1035"/>
      <c r="L45" s="1035"/>
      <c r="M45" s="1036"/>
      <c r="N45" s="1037">
        <f t="shared" si="3"/>
        <v>0</v>
      </c>
    </row>
    <row r="46" spans="1:14" ht="15" thickBot="1">
      <c r="A46" s="1736"/>
      <c r="B46" s="1026" t="s">
        <v>19</v>
      </c>
      <c r="C46" s="1026"/>
      <c r="D46" s="1042">
        <f t="shared" ref="D46:M46" si="4">SUM(D13:D45)</f>
        <v>2913</v>
      </c>
      <c r="E46" s="1042">
        <f t="shared" ref="E46" si="5">SUM(E13:E45)</f>
        <v>1565</v>
      </c>
      <c r="F46" s="1042">
        <f t="shared" si="4"/>
        <v>64555</v>
      </c>
      <c r="G46" s="1042">
        <f t="shared" si="4"/>
        <v>45537</v>
      </c>
      <c r="H46" s="1042">
        <f t="shared" si="4"/>
        <v>18559</v>
      </c>
      <c r="I46" s="1042">
        <f t="shared" si="4"/>
        <v>7443</v>
      </c>
      <c r="J46" s="1042">
        <f t="shared" si="4"/>
        <v>39774</v>
      </c>
      <c r="K46" s="1042">
        <f t="shared" si="4"/>
        <v>20882</v>
      </c>
      <c r="L46" s="1042">
        <f t="shared" si="4"/>
        <v>1628</v>
      </c>
      <c r="M46" s="1043">
        <f t="shared" si="4"/>
        <v>5606</v>
      </c>
      <c r="N46" s="1028">
        <f t="shared" si="3"/>
        <v>208462</v>
      </c>
    </row>
    <row r="47" spans="1:14" ht="15" customHeight="1">
      <c r="A47" s="1737" t="s">
        <v>134</v>
      </c>
      <c r="B47" s="1029" t="s">
        <v>1875</v>
      </c>
      <c r="C47" s="1044"/>
      <c r="D47" s="1014">
        <v>51</v>
      </c>
      <c r="E47" s="1015">
        <v>5</v>
      </c>
      <c r="F47" s="1015">
        <v>30149</v>
      </c>
      <c r="G47" s="1015">
        <v>12130</v>
      </c>
      <c r="H47" s="1015">
        <v>4399</v>
      </c>
      <c r="I47" s="1015">
        <v>302</v>
      </c>
      <c r="J47" s="1045">
        <v>14914</v>
      </c>
      <c r="K47" s="1015">
        <v>1518</v>
      </c>
      <c r="L47" s="1015">
        <v>21</v>
      </c>
      <c r="M47" s="1046">
        <v>53</v>
      </c>
      <c r="N47" s="1047">
        <f t="shared" si="3"/>
        <v>63542</v>
      </c>
    </row>
    <row r="48" spans="1:14">
      <c r="A48" s="1735"/>
      <c r="B48" s="365" t="s">
        <v>1876</v>
      </c>
      <c r="C48" s="1018"/>
      <c r="D48" s="545">
        <v>6</v>
      </c>
      <c r="E48" s="351"/>
      <c r="F48" s="351">
        <v>8887</v>
      </c>
      <c r="G48" s="351">
        <v>1588</v>
      </c>
      <c r="H48" s="351">
        <v>96</v>
      </c>
      <c r="I48" s="351">
        <v>16</v>
      </c>
      <c r="J48" s="1048">
        <v>1794</v>
      </c>
      <c r="K48" s="351"/>
      <c r="L48" s="351"/>
      <c r="M48" s="989">
        <v>15</v>
      </c>
      <c r="N48" s="1049">
        <f t="shared" si="3"/>
        <v>12402</v>
      </c>
    </row>
    <row r="49" spans="1:14">
      <c r="A49" s="1735"/>
      <c r="B49" s="365" t="s">
        <v>1877</v>
      </c>
      <c r="C49" s="1018"/>
      <c r="D49" s="545">
        <v>198</v>
      </c>
      <c r="E49" s="351">
        <v>52</v>
      </c>
      <c r="F49" s="351">
        <v>25898</v>
      </c>
      <c r="G49" s="351">
        <v>10897</v>
      </c>
      <c r="H49" s="351">
        <v>2969</v>
      </c>
      <c r="I49" s="351">
        <v>585</v>
      </c>
      <c r="J49" s="1048">
        <v>9606</v>
      </c>
      <c r="K49" s="351">
        <v>285</v>
      </c>
      <c r="L49" s="351">
        <v>17</v>
      </c>
      <c r="M49" s="989">
        <v>1351</v>
      </c>
      <c r="N49" s="1049">
        <f t="shared" si="3"/>
        <v>51858</v>
      </c>
    </row>
    <row r="50" spans="1:14">
      <c r="A50" s="1735"/>
      <c r="B50" s="365" t="s">
        <v>1878</v>
      </c>
      <c r="C50" s="1018"/>
      <c r="D50" s="545">
        <v>228</v>
      </c>
      <c r="E50" s="351"/>
      <c r="F50" s="351">
        <v>12238</v>
      </c>
      <c r="G50" s="351">
        <v>2206</v>
      </c>
      <c r="H50" s="351">
        <v>2406</v>
      </c>
      <c r="I50" s="351">
        <v>552</v>
      </c>
      <c r="J50" s="1048">
        <v>4685</v>
      </c>
      <c r="K50" s="351">
        <v>309</v>
      </c>
      <c r="L50" s="351"/>
      <c r="M50" s="989">
        <v>461</v>
      </c>
      <c r="N50" s="1049">
        <f t="shared" si="3"/>
        <v>23085</v>
      </c>
    </row>
    <row r="51" spans="1:14">
      <c r="A51" s="1735"/>
      <c r="B51" s="365" t="s">
        <v>1879</v>
      </c>
      <c r="C51" s="1018"/>
      <c r="D51" s="545"/>
      <c r="E51" s="351"/>
      <c r="F51" s="351">
        <v>3070</v>
      </c>
      <c r="G51" s="351">
        <v>744</v>
      </c>
      <c r="H51" s="351">
        <v>23</v>
      </c>
      <c r="I51" s="351">
        <v>4</v>
      </c>
      <c r="J51" s="1048">
        <v>708</v>
      </c>
      <c r="K51" s="351"/>
      <c r="L51" s="351"/>
      <c r="M51" s="989">
        <v>4</v>
      </c>
      <c r="N51" s="1049">
        <f t="shared" si="3"/>
        <v>4553</v>
      </c>
    </row>
    <row r="52" spans="1:14">
      <c r="A52" s="1735"/>
      <c r="B52" s="365" t="s">
        <v>1880</v>
      </c>
      <c r="C52" s="1018"/>
      <c r="D52" s="545"/>
      <c r="E52" s="351"/>
      <c r="F52" s="351">
        <v>2384</v>
      </c>
      <c r="G52" s="351">
        <v>1260</v>
      </c>
      <c r="H52" s="351">
        <v>41</v>
      </c>
      <c r="I52" s="351">
        <v>85</v>
      </c>
      <c r="J52" s="1048">
        <v>1201</v>
      </c>
      <c r="K52" s="351">
        <v>1</v>
      </c>
      <c r="L52" s="351"/>
      <c r="M52" s="989">
        <v>4</v>
      </c>
      <c r="N52" s="1049">
        <f t="shared" si="3"/>
        <v>4976</v>
      </c>
    </row>
    <row r="53" spans="1:14">
      <c r="A53" s="1735"/>
      <c r="B53" s="1020" t="s">
        <v>1881</v>
      </c>
      <c r="C53" s="1021"/>
      <c r="D53" s="1022"/>
      <c r="E53" s="1023"/>
      <c r="F53" s="1023">
        <v>28991</v>
      </c>
      <c r="G53" s="1023">
        <v>24049</v>
      </c>
      <c r="H53" s="1023">
        <v>4612</v>
      </c>
      <c r="I53" s="1023"/>
      <c r="J53" s="1050">
        <v>21049</v>
      </c>
      <c r="K53" s="1023">
        <v>4669</v>
      </c>
      <c r="L53" s="1023"/>
      <c r="M53" s="1001"/>
      <c r="N53" s="1051"/>
    </row>
    <row r="54" spans="1:14" ht="28.8">
      <c r="A54" s="1735"/>
      <c r="B54" s="1020" t="s">
        <v>1882</v>
      </c>
      <c r="C54" s="1021"/>
      <c r="D54" s="1022"/>
      <c r="E54" s="1023"/>
      <c r="F54" s="1023">
        <v>2011</v>
      </c>
      <c r="G54" s="1023">
        <v>940</v>
      </c>
      <c r="H54" s="1023">
        <v>3</v>
      </c>
      <c r="I54" s="1023"/>
      <c r="J54" s="1050">
        <v>911</v>
      </c>
      <c r="K54" s="1023"/>
      <c r="L54" s="1023">
        <v>11</v>
      </c>
      <c r="M54" s="1001"/>
      <c r="N54" s="1051"/>
    </row>
    <row r="55" spans="1:14" ht="43.2">
      <c r="A55" s="1735"/>
      <c r="B55" s="1020" t="s">
        <v>1883</v>
      </c>
      <c r="C55" s="1021"/>
      <c r="D55" s="1022"/>
      <c r="E55" s="1023"/>
      <c r="F55" s="1023">
        <v>1</v>
      </c>
      <c r="G55" s="1023">
        <v>1</v>
      </c>
      <c r="H55" s="1023">
        <v>4</v>
      </c>
      <c r="I55" s="1023"/>
      <c r="J55" s="1050">
        <v>3</v>
      </c>
      <c r="K55" s="1023"/>
      <c r="L55" s="1023"/>
      <c r="M55" s="1001"/>
      <c r="N55" s="1051"/>
    </row>
    <row r="56" spans="1:14">
      <c r="A56" s="1735"/>
      <c r="B56" s="1020" t="s">
        <v>1884</v>
      </c>
      <c r="C56" s="1021"/>
      <c r="D56" s="1022"/>
      <c r="E56" s="1023"/>
      <c r="F56" s="1023">
        <v>1</v>
      </c>
      <c r="G56" s="1023">
        <v>10</v>
      </c>
      <c r="H56" s="1023"/>
      <c r="I56" s="1023"/>
      <c r="J56" s="1050"/>
      <c r="K56" s="1023"/>
      <c r="L56" s="1023"/>
      <c r="M56" s="1001"/>
      <c r="N56" s="1051"/>
    </row>
    <row r="57" spans="1:14" ht="28.8">
      <c r="A57" s="1735"/>
      <c r="B57" s="1020" t="s">
        <v>1885</v>
      </c>
      <c r="C57" s="1021"/>
      <c r="D57" s="1022"/>
      <c r="E57" s="1023"/>
      <c r="F57" s="1023">
        <v>3</v>
      </c>
      <c r="G57" s="1023">
        <v>1</v>
      </c>
      <c r="H57" s="1023"/>
      <c r="I57" s="1023"/>
      <c r="J57" s="1050">
        <v>2</v>
      </c>
      <c r="K57" s="1023"/>
      <c r="L57" s="1023"/>
      <c r="M57" s="1001"/>
      <c r="N57" s="1051"/>
    </row>
    <row r="58" spans="1:14">
      <c r="A58" s="1735"/>
      <c r="B58" s="1020" t="s">
        <v>1886</v>
      </c>
      <c r="C58" s="1021"/>
      <c r="D58" s="1022"/>
      <c r="E58" s="1023"/>
      <c r="F58" s="1023">
        <v>27471</v>
      </c>
      <c r="G58" s="1023">
        <v>11335</v>
      </c>
      <c r="H58" s="1023"/>
      <c r="I58" s="1023"/>
      <c r="J58" s="1050">
        <v>2496</v>
      </c>
      <c r="K58" s="1023"/>
      <c r="L58" s="1023"/>
      <c r="M58" s="1001"/>
      <c r="N58" s="1051"/>
    </row>
    <row r="59" spans="1:14">
      <c r="A59" s="1735"/>
      <c r="B59" s="1020" t="s">
        <v>1871</v>
      </c>
      <c r="C59" s="1021"/>
      <c r="D59" s="1022"/>
      <c r="E59" s="1023">
        <v>11</v>
      </c>
      <c r="F59" s="1023">
        <v>622</v>
      </c>
      <c r="G59" s="1023">
        <v>519</v>
      </c>
      <c r="H59" s="1023">
        <v>107</v>
      </c>
      <c r="I59" s="1023"/>
      <c r="J59" s="1050">
        <v>285</v>
      </c>
      <c r="K59" s="1023">
        <v>2</v>
      </c>
      <c r="L59" s="1023"/>
      <c r="M59" s="1001"/>
      <c r="N59" s="1051"/>
    </row>
    <row r="60" spans="1:14">
      <c r="A60" s="1735"/>
      <c r="B60" s="1020" t="s">
        <v>1887</v>
      </c>
      <c r="C60" s="1021"/>
      <c r="D60" s="1022"/>
      <c r="E60" s="1023"/>
      <c r="F60" s="1023">
        <v>9</v>
      </c>
      <c r="G60" s="1023">
        <v>4</v>
      </c>
      <c r="H60" s="1023"/>
      <c r="I60" s="1023"/>
      <c r="J60" s="1050">
        <v>2</v>
      </c>
      <c r="K60" s="1023"/>
      <c r="L60" s="1023"/>
      <c r="M60" s="1001">
        <v>1</v>
      </c>
      <c r="N60" s="1051"/>
    </row>
    <row r="61" spans="1:14">
      <c r="A61" s="1735"/>
      <c r="B61" s="1020" t="s">
        <v>1888</v>
      </c>
      <c r="C61" s="1021"/>
      <c r="D61" s="1022"/>
      <c r="E61" s="1023"/>
      <c r="F61" s="1023"/>
      <c r="G61" s="1023">
        <v>1</v>
      </c>
      <c r="H61" s="1023"/>
      <c r="I61" s="1023"/>
      <c r="J61" s="1050"/>
      <c r="K61" s="1023"/>
      <c r="L61" s="1023"/>
      <c r="M61" s="1001"/>
      <c r="N61" s="1051"/>
    </row>
    <row r="62" spans="1:14" ht="43.8" thickBot="1">
      <c r="A62" s="1735"/>
      <c r="B62" s="1020" t="s">
        <v>1889</v>
      </c>
      <c r="C62" s="1021"/>
      <c r="D62" s="1022"/>
      <c r="E62" s="1023"/>
      <c r="F62" s="1023"/>
      <c r="G62" s="1023"/>
      <c r="H62" s="1023"/>
      <c r="I62" s="1023"/>
      <c r="J62" s="1050">
        <v>10</v>
      </c>
      <c r="K62" s="1023"/>
      <c r="L62" s="1023"/>
      <c r="M62" s="1001"/>
      <c r="N62" s="1051">
        <f>SUM(D62:M62)</f>
        <v>10</v>
      </c>
    </row>
    <row r="63" spans="1:14" ht="15" thickBot="1">
      <c r="A63" s="1736"/>
      <c r="B63" s="1026" t="s">
        <v>19</v>
      </c>
      <c r="C63" s="1052"/>
      <c r="D63" s="1027">
        <f t="shared" ref="D63:M63" si="6">SUM(D47:D62)</f>
        <v>483</v>
      </c>
      <c r="E63" s="1027">
        <f t="shared" ref="E63" si="7">SUM(E47:E62)</f>
        <v>68</v>
      </c>
      <c r="F63" s="1027">
        <f t="shared" si="6"/>
        <v>141735</v>
      </c>
      <c r="G63" s="1027">
        <f t="shared" si="6"/>
        <v>65685</v>
      </c>
      <c r="H63" s="1027">
        <f t="shared" si="6"/>
        <v>14660</v>
      </c>
      <c r="I63" s="1027">
        <f t="shared" si="6"/>
        <v>1544</v>
      </c>
      <c r="J63" s="1027">
        <f t="shared" si="6"/>
        <v>57666</v>
      </c>
      <c r="K63" s="1027">
        <f t="shared" si="6"/>
        <v>6784</v>
      </c>
      <c r="L63" s="1027">
        <f t="shared" si="6"/>
        <v>49</v>
      </c>
      <c r="M63" s="1053">
        <f t="shared" si="6"/>
        <v>1889</v>
      </c>
      <c r="N63" s="1054">
        <f>SUM(D63:M63)</f>
        <v>290563</v>
      </c>
    </row>
    <row r="64" spans="1:14" ht="30.75" customHeight="1">
      <c r="A64" s="1738" t="s">
        <v>17</v>
      </c>
      <c r="B64" s="1741" t="s">
        <v>132</v>
      </c>
      <c r="C64" s="1029" t="s">
        <v>136</v>
      </c>
      <c r="D64" s="1014">
        <v>854</v>
      </c>
      <c r="E64" s="1015">
        <v>279</v>
      </c>
      <c r="F64" s="1015">
        <v>33113</v>
      </c>
      <c r="G64" s="1015">
        <v>22023</v>
      </c>
      <c r="H64" s="1015">
        <v>5527</v>
      </c>
      <c r="I64" s="1015">
        <v>1082</v>
      </c>
      <c r="J64" s="1015">
        <v>21699</v>
      </c>
      <c r="K64" s="1015">
        <v>4003</v>
      </c>
      <c r="L64" s="1015">
        <v>194</v>
      </c>
      <c r="M64" s="1046">
        <v>1122</v>
      </c>
      <c r="N64" s="1055">
        <f>SUM(D64:M64)</f>
        <v>89896</v>
      </c>
    </row>
    <row r="65" spans="1:14">
      <c r="A65" s="1739"/>
      <c r="B65" s="1742"/>
      <c r="C65" s="544" t="s">
        <v>137</v>
      </c>
      <c r="D65" s="545"/>
      <c r="E65" s="351"/>
      <c r="F65" s="351"/>
      <c r="G65" s="351"/>
      <c r="H65" s="351"/>
      <c r="I65" s="351"/>
      <c r="J65" s="351"/>
      <c r="K65" s="351"/>
      <c r="L65" s="351"/>
      <c r="M65" s="989"/>
      <c r="N65" s="1056"/>
    </row>
    <row r="66" spans="1:14">
      <c r="A66" s="1739"/>
      <c r="B66" s="1742"/>
      <c r="C66" s="544" t="s">
        <v>138</v>
      </c>
      <c r="D66" s="545"/>
      <c r="E66" s="351"/>
      <c r="F66" s="351"/>
      <c r="G66" s="351"/>
      <c r="H66" s="351"/>
      <c r="I66" s="351"/>
      <c r="J66" s="351"/>
      <c r="K66" s="351"/>
      <c r="L66" s="351"/>
      <c r="M66" s="989"/>
      <c r="N66" s="1056"/>
    </row>
    <row r="67" spans="1:14" ht="15" thickBot="1">
      <c r="A67" s="1739"/>
      <c r="B67" s="1742"/>
      <c r="C67" s="1033" t="s">
        <v>139</v>
      </c>
      <c r="D67" s="545"/>
      <c r="E67" s="351"/>
      <c r="F67" s="351"/>
      <c r="G67" s="351"/>
      <c r="H67" s="351"/>
      <c r="I67" s="351"/>
      <c r="J67" s="351"/>
      <c r="K67" s="351"/>
      <c r="L67" s="351"/>
      <c r="M67" s="989"/>
      <c r="N67" s="1056"/>
    </row>
    <row r="68" spans="1:14" ht="15" thickBot="1">
      <c r="A68" s="1740"/>
      <c r="B68" s="1743"/>
      <c r="C68" s="1033" t="s">
        <v>159</v>
      </c>
      <c r="D68" s="748"/>
      <c r="E68" s="1035"/>
      <c r="F68" s="1035"/>
      <c r="G68" s="1035"/>
      <c r="H68" s="1035"/>
      <c r="I68" s="1035"/>
      <c r="J68" s="1035"/>
      <c r="K68" s="1035"/>
      <c r="L68" s="1035"/>
      <c r="M68" s="1057"/>
      <c r="N68" s="1058">
        <f>SUM(D68:M68)</f>
        <v>0</v>
      </c>
    </row>
    <row r="69" spans="1:14" ht="15" thickBot="1">
      <c r="B69" s="1033" t="s">
        <v>18</v>
      </c>
      <c r="C69" s="1059"/>
      <c r="D69" s="1060">
        <f>+D68+D63+D46+D12+D64</f>
        <v>4250</v>
      </c>
      <c r="E69" s="1060">
        <f t="shared" ref="E69:M69" si="8">+E68+E63+E46+E12+E64</f>
        <v>1912</v>
      </c>
      <c r="F69" s="1060">
        <f t="shared" si="8"/>
        <v>239403</v>
      </c>
      <c r="G69" s="1060">
        <f t="shared" si="8"/>
        <v>133245</v>
      </c>
      <c r="H69" s="1060">
        <f t="shared" si="8"/>
        <v>38746</v>
      </c>
      <c r="I69" s="1060">
        <f t="shared" si="8"/>
        <v>10069</v>
      </c>
      <c r="J69" s="1060">
        <f t="shared" si="8"/>
        <v>119139</v>
      </c>
      <c r="K69" s="1060">
        <f t="shared" si="8"/>
        <v>31669</v>
      </c>
      <c r="L69" s="1060">
        <f t="shared" si="8"/>
        <v>1871</v>
      </c>
      <c r="M69" s="1060">
        <f t="shared" si="8"/>
        <v>8617</v>
      </c>
      <c r="N69" s="1061">
        <f>SUM(D69:M69)</f>
        <v>588921</v>
      </c>
    </row>
    <row r="70" spans="1:14" ht="18">
      <c r="B70" s="548"/>
      <c r="C70" s="637"/>
      <c r="D70" s="637"/>
      <c r="E70" s="637"/>
      <c r="F70" s="548"/>
      <c r="G70" s="637"/>
      <c r="H70" s="637"/>
      <c r="I70" s="637"/>
      <c r="J70" s="637"/>
      <c r="K70" s="548"/>
    </row>
    <row r="71" spans="1:14">
      <c r="B71" s="39"/>
      <c r="C71" s="39"/>
      <c r="D71" s="39"/>
      <c r="E71" s="39"/>
      <c r="F71" s="39"/>
    </row>
    <row r="85" ht="15" customHeight="1"/>
    <row r="90" ht="15" customHeight="1"/>
    <row r="94" ht="12.75" customHeight="1"/>
    <row r="104" ht="15" customHeight="1"/>
  </sheetData>
  <mergeCells count="17">
    <mergeCell ref="B38:B41"/>
    <mergeCell ref="B42:B45"/>
    <mergeCell ref="A47:A63"/>
    <mergeCell ref="A64:A68"/>
    <mergeCell ref="B64:B68"/>
    <mergeCell ref="A13:A46"/>
    <mergeCell ref="B13:B17"/>
    <mergeCell ref="B18:B21"/>
    <mergeCell ref="B22:B25"/>
    <mergeCell ref="B26:B29"/>
    <mergeCell ref="B30:B33"/>
    <mergeCell ref="B34:B37"/>
    <mergeCell ref="B5:K5"/>
    <mergeCell ref="A6:B7"/>
    <mergeCell ref="C6:C7"/>
    <mergeCell ref="D6:L6"/>
    <mergeCell ref="A8:A12"/>
  </mergeCells>
  <pageMargins left="0.70866141732283472" right="0.70866141732283472" top="0.74803149606299213" bottom="0.74803149606299213" header="0.31496062992125984" footer="0.31496062992125984"/>
  <pageSetup scale="80" orientation="landscape"/>
  <drawing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sheetPr enableFormatConditionsCalculation="0">
    <tabColor theme="5" tint="-0.249977111117893"/>
    <pageSetUpPr fitToPage="1"/>
  </sheetPr>
  <dimension ref="A1:E57"/>
  <sheetViews>
    <sheetView topLeftCell="A41" workbookViewId="0">
      <selection activeCell="D57" sqref="D57"/>
    </sheetView>
  </sheetViews>
  <sheetFormatPr baseColWidth="10" defaultColWidth="10.77734375" defaultRowHeight="14.4"/>
  <cols>
    <col min="1" max="1" width="10.77734375" style="133"/>
    <col min="2" max="2" width="38.77734375" style="133" customWidth="1"/>
    <col min="3" max="16384" width="10.77734375" style="133"/>
  </cols>
  <sheetData>
    <row r="1" spans="1:5">
      <c r="A1" s="318"/>
      <c r="B1" s="318"/>
    </row>
    <row r="7" spans="1:5">
      <c r="A7" s="1745" t="s">
        <v>780</v>
      </c>
      <c r="B7" s="1745"/>
      <c r="C7" s="1745"/>
      <c r="D7" s="1745"/>
      <c r="E7" s="1745"/>
    </row>
    <row r="8" spans="1:5">
      <c r="A8" s="138"/>
      <c r="B8" s="138"/>
      <c r="C8" s="138"/>
      <c r="D8" s="138"/>
      <c r="E8" s="138"/>
    </row>
    <row r="9" spans="1:5" ht="15" thickBot="1">
      <c r="A9" s="1746" t="s">
        <v>300</v>
      </c>
      <c r="B9" s="1746"/>
      <c r="C9" s="1746"/>
      <c r="D9" s="1746"/>
      <c r="E9" s="1746"/>
    </row>
    <row r="10" spans="1:5">
      <c r="A10" s="1747" t="s">
        <v>301</v>
      </c>
      <c r="B10" s="1747" t="s">
        <v>302</v>
      </c>
      <c r="C10" s="1747" t="s">
        <v>303</v>
      </c>
      <c r="D10" s="1747" t="s">
        <v>304</v>
      </c>
      <c r="E10" s="134" t="s">
        <v>305</v>
      </c>
    </row>
    <row r="11" spans="1:5" ht="15" thickBot="1">
      <c r="A11" s="1748"/>
      <c r="B11" s="1748"/>
      <c r="C11" s="1748"/>
      <c r="D11" s="1748"/>
      <c r="E11" s="135" t="s">
        <v>306</v>
      </c>
    </row>
    <row r="12" spans="1:5" ht="15" thickBot="1">
      <c r="A12" s="136">
        <v>1</v>
      </c>
      <c r="B12" s="750" t="s">
        <v>1890</v>
      </c>
      <c r="C12" s="750">
        <v>1239</v>
      </c>
      <c r="D12" s="750">
        <v>0.23555133079847909</v>
      </c>
      <c r="E12" s="750">
        <v>48</v>
      </c>
    </row>
    <row r="13" spans="1:5" ht="21" thickBot="1">
      <c r="A13" s="136">
        <v>2</v>
      </c>
      <c r="B13" s="750" t="s">
        <v>1891</v>
      </c>
      <c r="C13" s="750">
        <v>761</v>
      </c>
      <c r="D13" s="750">
        <v>0.14467680608365019</v>
      </c>
      <c r="E13" s="750">
        <v>29.5</v>
      </c>
    </row>
    <row r="14" spans="1:5" ht="21" thickBot="1">
      <c r="A14" s="136">
        <v>3</v>
      </c>
      <c r="B14" s="750" t="s">
        <v>1892</v>
      </c>
      <c r="C14" s="750">
        <v>664</v>
      </c>
      <c r="D14" s="750">
        <v>0.12623574144486693</v>
      </c>
      <c r="E14" s="750">
        <v>25.7</v>
      </c>
    </row>
    <row r="15" spans="1:5" ht="15" thickBot="1">
      <c r="A15" s="136">
        <v>4</v>
      </c>
      <c r="B15" s="750" t="s">
        <v>1893</v>
      </c>
      <c r="C15" s="750">
        <v>574</v>
      </c>
      <c r="D15" s="750">
        <v>0.10912547528517111</v>
      </c>
      <c r="E15" s="750">
        <v>22.2</v>
      </c>
    </row>
    <row r="16" spans="1:5" ht="15" thickBot="1">
      <c r="A16" s="136">
        <v>5</v>
      </c>
      <c r="B16" s="750" t="s">
        <v>1894</v>
      </c>
      <c r="C16" s="750">
        <v>416</v>
      </c>
      <c r="D16" s="750">
        <v>7.9087452471482883E-2</v>
      </c>
      <c r="E16" s="750">
        <v>16.100000000000001</v>
      </c>
    </row>
    <row r="17" spans="1:5" ht="15" thickBot="1">
      <c r="A17" s="136">
        <v>6</v>
      </c>
      <c r="B17" s="750" t="s">
        <v>1895</v>
      </c>
      <c r="C17" s="750">
        <v>385</v>
      </c>
      <c r="D17" s="750">
        <v>7.3193916349809887E-2</v>
      </c>
      <c r="E17" s="750">
        <v>14.9</v>
      </c>
    </row>
    <row r="18" spans="1:5" ht="15" thickBot="1">
      <c r="A18" s="136">
        <v>7</v>
      </c>
      <c r="B18" s="750" t="s">
        <v>1896</v>
      </c>
      <c r="C18" s="750">
        <v>382</v>
      </c>
      <c r="D18" s="750">
        <v>7.2623574144486697E-2</v>
      </c>
      <c r="E18" s="750">
        <v>14.8</v>
      </c>
    </row>
    <row r="19" spans="1:5" ht="21" thickBot="1">
      <c r="A19" s="136">
        <v>8</v>
      </c>
      <c r="B19" s="750" t="s">
        <v>1897</v>
      </c>
      <c r="C19" s="750">
        <v>289</v>
      </c>
      <c r="D19" s="750">
        <v>5.4942965779467681E-2</v>
      </c>
      <c r="E19" s="750">
        <v>11.2</v>
      </c>
    </row>
    <row r="20" spans="1:5" ht="15" thickBot="1">
      <c r="A20" s="136">
        <v>9</v>
      </c>
      <c r="B20" s="750" t="s">
        <v>1898</v>
      </c>
      <c r="C20" s="750">
        <v>276</v>
      </c>
      <c r="D20" s="750">
        <v>5.2471482889733842E-2</v>
      </c>
      <c r="E20" s="750">
        <v>10.7</v>
      </c>
    </row>
    <row r="21" spans="1:5" ht="15" thickBot="1">
      <c r="A21" s="136">
        <v>10</v>
      </c>
      <c r="B21" s="750" t="s">
        <v>1899</v>
      </c>
      <c r="C21" s="750">
        <v>274</v>
      </c>
      <c r="D21" s="750">
        <v>5.2091254752851708E-2</v>
      </c>
      <c r="E21" s="750">
        <v>10.6</v>
      </c>
    </row>
    <row r="22" spans="1:5" ht="15" thickBot="1">
      <c r="A22" s="136"/>
      <c r="B22" s="750" t="s">
        <v>167</v>
      </c>
      <c r="C22" s="750">
        <v>5260</v>
      </c>
      <c r="D22" s="750"/>
      <c r="E22" s="750"/>
    </row>
    <row r="23" spans="1:5">
      <c r="A23" s="137" t="s">
        <v>307</v>
      </c>
    </row>
    <row r="25" spans="1:5">
      <c r="A25" s="1745" t="s">
        <v>781</v>
      </c>
      <c r="B25" s="1745"/>
      <c r="C25" s="1745"/>
      <c r="D25" s="1745"/>
      <c r="E25" s="138"/>
    </row>
    <row r="26" spans="1:5">
      <c r="A26" s="138"/>
      <c r="B26" s="138"/>
      <c r="C26" s="138"/>
      <c r="D26" s="138"/>
      <c r="E26" s="138"/>
    </row>
    <row r="27" spans="1:5" ht="15" thickBot="1">
      <c r="A27" s="1749" t="s">
        <v>311</v>
      </c>
      <c r="B27" s="1749"/>
      <c r="C27" s="1749"/>
      <c r="D27" s="1749"/>
    </row>
    <row r="28" spans="1:5" ht="34.799999999999997" thickBot="1">
      <c r="A28" s="139" t="s">
        <v>308</v>
      </c>
      <c r="B28" s="140" t="s">
        <v>302</v>
      </c>
      <c r="C28" s="140" t="s">
        <v>303</v>
      </c>
      <c r="D28" s="140" t="s">
        <v>309</v>
      </c>
    </row>
    <row r="29" spans="1:5" ht="15" thickBot="1">
      <c r="A29" s="136">
        <v>1</v>
      </c>
      <c r="B29" s="750" t="s">
        <v>1900</v>
      </c>
      <c r="C29" s="750">
        <v>157</v>
      </c>
      <c r="D29" s="750">
        <v>22.175141242937851</v>
      </c>
    </row>
    <row r="30" spans="1:5" ht="15" thickBot="1">
      <c r="A30" s="136">
        <v>2</v>
      </c>
      <c r="B30" s="750" t="s">
        <v>1901</v>
      </c>
      <c r="C30" s="750">
        <v>153</v>
      </c>
      <c r="D30" s="750">
        <v>21.610169491525422</v>
      </c>
    </row>
    <row r="31" spans="1:5" ht="21" thickBot="1">
      <c r="A31" s="136">
        <v>3</v>
      </c>
      <c r="B31" s="750" t="s">
        <v>1902</v>
      </c>
      <c r="C31" s="750">
        <v>112</v>
      </c>
      <c r="D31" s="750">
        <v>15.819209039548022</v>
      </c>
    </row>
    <row r="32" spans="1:5" ht="15" thickBot="1">
      <c r="A32" s="136">
        <v>4</v>
      </c>
      <c r="B32" s="750" t="s">
        <v>1903</v>
      </c>
      <c r="C32" s="750">
        <v>100</v>
      </c>
      <c r="D32" s="750">
        <v>14.124293785310734</v>
      </c>
    </row>
    <row r="33" spans="1:4" ht="15" thickBot="1">
      <c r="A33" s="136">
        <v>5</v>
      </c>
      <c r="B33" s="750" t="s">
        <v>1904</v>
      </c>
      <c r="C33" s="750">
        <v>75</v>
      </c>
      <c r="D33" s="750">
        <v>10.59322033898305</v>
      </c>
    </row>
    <row r="34" spans="1:4" ht="15" thickBot="1">
      <c r="A34" s="136">
        <v>6</v>
      </c>
      <c r="B34" s="750" t="s">
        <v>1905</v>
      </c>
      <c r="C34" s="750">
        <v>67</v>
      </c>
      <c r="D34" s="750">
        <v>9.463276836158192</v>
      </c>
    </row>
    <row r="35" spans="1:4" ht="15" thickBot="1">
      <c r="A35" s="136">
        <v>7</v>
      </c>
      <c r="B35" s="750" t="s">
        <v>1906</v>
      </c>
      <c r="C35" s="750">
        <v>67</v>
      </c>
      <c r="D35" s="750">
        <v>9.463276836158192</v>
      </c>
    </row>
    <row r="36" spans="1:4" ht="15" thickBot="1">
      <c r="A36" s="136">
        <v>8</v>
      </c>
      <c r="B36" s="750" t="s">
        <v>1907</v>
      </c>
      <c r="C36" s="750">
        <v>62</v>
      </c>
      <c r="D36" s="750">
        <v>8.7570621468926557</v>
      </c>
    </row>
    <row r="37" spans="1:4" ht="15" thickBot="1">
      <c r="A37" s="136">
        <v>9</v>
      </c>
      <c r="B37" s="750" t="s">
        <v>1908</v>
      </c>
      <c r="C37" s="750">
        <v>60</v>
      </c>
      <c r="D37" s="750">
        <v>8.4745762711864412</v>
      </c>
    </row>
    <row r="38" spans="1:4" ht="21" thickBot="1">
      <c r="A38" s="136">
        <v>10</v>
      </c>
      <c r="B38" s="750" t="s">
        <v>1909</v>
      </c>
      <c r="C38" s="750">
        <v>57</v>
      </c>
      <c r="D38" s="750">
        <v>8.0508474576271194</v>
      </c>
    </row>
    <row r="39" spans="1:4" ht="15" thickBot="1">
      <c r="A39" s="136"/>
      <c r="B39" s="750" t="s">
        <v>18</v>
      </c>
      <c r="C39" s="750">
        <v>910</v>
      </c>
      <c r="D39" s="750"/>
    </row>
    <row r="40" spans="1:4">
      <c r="A40" s="137" t="s">
        <v>307</v>
      </c>
    </row>
    <row r="42" spans="1:4">
      <c r="A42" s="1745" t="s">
        <v>782</v>
      </c>
      <c r="B42" s="1745"/>
      <c r="C42" s="1745"/>
      <c r="D42" s="1745"/>
    </row>
    <row r="43" spans="1:4">
      <c r="A43" s="138"/>
      <c r="B43" s="138"/>
      <c r="C43" s="138"/>
      <c r="D43" s="138"/>
    </row>
    <row r="44" spans="1:4" ht="15" thickBot="1">
      <c r="A44" s="1744" t="s">
        <v>783</v>
      </c>
      <c r="B44" s="1744"/>
      <c r="C44" s="1744"/>
      <c r="D44" s="1744"/>
    </row>
    <row r="45" spans="1:4" ht="34.799999999999997" thickBot="1">
      <c r="A45" s="141" t="s">
        <v>308</v>
      </c>
      <c r="B45" s="142" t="s">
        <v>302</v>
      </c>
      <c r="C45" s="142" t="s">
        <v>303</v>
      </c>
      <c r="D45" s="142" t="s">
        <v>310</v>
      </c>
    </row>
    <row r="46" spans="1:4" ht="15" thickBot="1">
      <c r="A46" s="143">
        <v>1</v>
      </c>
      <c r="B46" s="751" t="s">
        <v>1980</v>
      </c>
      <c r="C46" s="752">
        <v>11</v>
      </c>
      <c r="D46" s="752">
        <f>11/29.84</f>
        <v>0.36863270777479895</v>
      </c>
    </row>
    <row r="47" spans="1:4" ht="15" thickBot="1">
      <c r="A47" s="143">
        <v>2</v>
      </c>
      <c r="B47" s="751" t="s">
        <v>1981</v>
      </c>
      <c r="C47" s="752">
        <v>9</v>
      </c>
      <c r="D47" s="752">
        <f>9/29.84</f>
        <v>0.30160857908847183</v>
      </c>
    </row>
    <row r="48" spans="1:4" ht="15" thickBot="1">
      <c r="A48" s="143">
        <v>3</v>
      </c>
      <c r="B48" s="751" t="s">
        <v>1982</v>
      </c>
      <c r="C48" s="752">
        <v>5</v>
      </c>
      <c r="D48" s="752">
        <f>5/29.84</f>
        <v>0.16756032171581769</v>
      </c>
    </row>
    <row r="49" spans="1:4" ht="15" thickBot="1">
      <c r="A49" s="143">
        <v>4</v>
      </c>
      <c r="B49" s="751" t="s">
        <v>1983</v>
      </c>
      <c r="C49" s="752">
        <v>4</v>
      </c>
      <c r="D49" s="752">
        <f>4/29.84</f>
        <v>0.13404825737265416</v>
      </c>
    </row>
    <row r="50" spans="1:4" ht="15" thickBot="1">
      <c r="A50" s="143">
        <v>5</v>
      </c>
      <c r="B50" s="751" t="s">
        <v>1984</v>
      </c>
      <c r="C50" s="752">
        <v>3</v>
      </c>
      <c r="D50" s="752">
        <f>3/29.84</f>
        <v>0.10053619302949061</v>
      </c>
    </row>
    <row r="51" spans="1:4" ht="15" thickBot="1">
      <c r="A51" s="143">
        <v>6</v>
      </c>
      <c r="B51" s="751" t="s">
        <v>1985</v>
      </c>
      <c r="C51" s="752">
        <v>3</v>
      </c>
      <c r="D51" s="752">
        <f>3/29.84</f>
        <v>0.10053619302949061</v>
      </c>
    </row>
    <row r="52" spans="1:4" ht="15" thickBot="1">
      <c r="A52" s="143">
        <v>7</v>
      </c>
      <c r="B52" s="751" t="s">
        <v>1986</v>
      </c>
      <c r="C52" s="752">
        <v>2</v>
      </c>
      <c r="D52" s="752">
        <f>2/29.84</f>
        <v>6.7024128686327081E-2</v>
      </c>
    </row>
    <row r="53" spans="1:4" ht="15" thickBot="1">
      <c r="A53" s="143">
        <v>8</v>
      </c>
      <c r="B53" s="751" t="s">
        <v>1987</v>
      </c>
      <c r="C53" s="752">
        <v>2</v>
      </c>
      <c r="D53" s="752">
        <f>2/29.84</f>
        <v>6.7024128686327081E-2</v>
      </c>
    </row>
    <row r="54" spans="1:4" ht="15" thickBot="1">
      <c r="A54" s="143">
        <v>9</v>
      </c>
      <c r="B54" s="751" t="s">
        <v>1988</v>
      </c>
      <c r="C54" s="752">
        <v>15</v>
      </c>
      <c r="D54" s="752">
        <f>15/29.84</f>
        <v>0.50268096514745308</v>
      </c>
    </row>
    <row r="55" spans="1:4" ht="15" thickBot="1">
      <c r="A55" s="143">
        <v>10</v>
      </c>
      <c r="B55" s="751"/>
      <c r="C55" s="752"/>
      <c r="D55" s="752"/>
    </row>
    <row r="56" spans="1:4" ht="15" thickBot="1">
      <c r="A56" s="144">
        <v>0</v>
      </c>
      <c r="B56" s="753" t="s">
        <v>18</v>
      </c>
      <c r="C56" s="754">
        <f>SUM(C46:C55)</f>
        <v>54</v>
      </c>
      <c r="D56" s="754"/>
    </row>
    <row r="57" spans="1:4">
      <c r="A57" s="145" t="s">
        <v>307</v>
      </c>
    </row>
  </sheetData>
  <mergeCells count="10">
    <mergeCell ref="A44:D44"/>
    <mergeCell ref="A7:E7"/>
    <mergeCell ref="A9:E9"/>
    <mergeCell ref="A10:A11"/>
    <mergeCell ref="B10:B11"/>
    <mergeCell ref="C10:C11"/>
    <mergeCell ref="D10:D11"/>
    <mergeCell ref="A25:D25"/>
    <mergeCell ref="A27:D27"/>
    <mergeCell ref="A42:D42"/>
  </mergeCells>
  <pageMargins left="0.7" right="0.7" top="0.75" bottom="0.75" header="0.3" footer="0.3"/>
  <pageSetup scale="72" orientation="portrait" verticalDpi="0"/>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sheetPr enableFormatConditionsCalculation="0">
    <tabColor theme="5" tint="-0.249977111117893"/>
  </sheetPr>
  <dimension ref="A1:AV218"/>
  <sheetViews>
    <sheetView topLeftCell="A189" workbookViewId="0">
      <selection activeCell="A206" sqref="A206"/>
    </sheetView>
  </sheetViews>
  <sheetFormatPr baseColWidth="10" defaultRowHeight="14.4"/>
  <cols>
    <col min="1" max="1" width="4.6640625" customWidth="1"/>
    <col min="3" max="3" width="5.77734375" customWidth="1"/>
    <col min="4" max="4" width="20" customWidth="1"/>
    <col min="5" max="8" width="20" hidden="1" customWidth="1"/>
    <col min="9" max="9" width="6.44140625" customWidth="1"/>
    <col min="10" max="10" width="43.44140625" customWidth="1"/>
    <col min="11" max="39" width="21.109375" customWidth="1"/>
  </cols>
  <sheetData>
    <row r="1" spans="1:48">
      <c r="D1" s="318"/>
      <c r="E1" s="318"/>
      <c r="F1" s="318"/>
      <c r="G1" s="318"/>
      <c r="H1" s="318"/>
      <c r="I1" s="318"/>
      <c r="J1" s="318"/>
    </row>
    <row r="4" spans="1:48" ht="15" thickBot="1"/>
    <row r="5" spans="1:48" ht="18.600000000000001" thickBot="1">
      <c r="J5" s="1579" t="s">
        <v>784</v>
      </c>
      <c r="K5" s="1580"/>
      <c r="L5" s="1580"/>
      <c r="M5" s="158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c r="AS5" s="131"/>
      <c r="AT5" s="131"/>
      <c r="AU5" s="38"/>
      <c r="AV5" s="38"/>
    </row>
    <row r="6" spans="1:48">
      <c r="AK6" s="38"/>
      <c r="AL6" s="38"/>
      <c r="AM6" s="38"/>
      <c r="AN6" s="38"/>
      <c r="AO6" s="38"/>
      <c r="AP6" s="38"/>
      <c r="AQ6" s="38"/>
      <c r="AR6" s="38"/>
      <c r="AS6" s="38"/>
      <c r="AT6" s="38"/>
      <c r="AU6" s="38"/>
      <c r="AV6" s="38"/>
    </row>
    <row r="7" spans="1:48">
      <c r="AK7" s="38"/>
      <c r="AL7" s="38"/>
      <c r="AM7" s="38"/>
      <c r="AN7" s="38"/>
      <c r="AO7" s="38"/>
      <c r="AP7" s="38"/>
      <c r="AQ7" s="38"/>
      <c r="AR7" s="38"/>
      <c r="AS7" s="38"/>
      <c r="AT7" s="38"/>
      <c r="AU7" s="38"/>
      <c r="AV7" s="38"/>
    </row>
    <row r="8" spans="1:48">
      <c r="AK8" s="38"/>
      <c r="AL8" s="38"/>
      <c r="AM8" s="38"/>
      <c r="AN8" s="38"/>
      <c r="AO8" s="38"/>
      <c r="AP8" s="38"/>
      <c r="AQ8" s="38"/>
      <c r="AR8" s="38"/>
      <c r="AS8" s="38"/>
      <c r="AT8" s="38"/>
      <c r="AU8" s="38"/>
      <c r="AV8" s="38"/>
    </row>
    <row r="9" spans="1:48">
      <c r="AK9" s="38"/>
      <c r="AL9" s="38"/>
      <c r="AM9" s="38"/>
      <c r="AN9" s="38"/>
      <c r="AO9" s="38"/>
      <c r="AP9" s="38"/>
      <c r="AQ9" s="38"/>
      <c r="AR9" s="38"/>
      <c r="AS9" s="38"/>
      <c r="AT9" s="38"/>
      <c r="AU9" s="38"/>
      <c r="AV9" s="38"/>
    </row>
    <row r="10" spans="1:48" ht="15" thickBot="1"/>
    <row r="11" spans="1:48" ht="15.75" customHeight="1" thickBot="1">
      <c r="A11" s="1781" t="s">
        <v>1579</v>
      </c>
      <c r="B11" s="1750" t="s">
        <v>288</v>
      </c>
      <c r="C11" s="1784" t="s">
        <v>1579</v>
      </c>
      <c r="D11" s="1753" t="s">
        <v>120</v>
      </c>
      <c r="E11" s="641"/>
      <c r="F11" s="641"/>
      <c r="G11" s="641"/>
      <c r="H11" s="641"/>
      <c r="I11" s="1761" t="s">
        <v>143</v>
      </c>
      <c r="J11" s="1762"/>
      <c r="K11" s="1776" t="s">
        <v>160</v>
      </c>
      <c r="L11" s="1776"/>
      <c r="M11" s="1776"/>
      <c r="N11" s="1776"/>
      <c r="O11" s="1776"/>
      <c r="P11" s="1776"/>
      <c r="Q11" s="1776"/>
      <c r="R11" s="1776"/>
      <c r="S11" s="1776"/>
      <c r="T11" s="1776"/>
      <c r="U11" s="1776"/>
      <c r="V11" s="1776"/>
      <c r="W11" s="1776"/>
      <c r="X11" s="1776"/>
      <c r="Y11" s="1776"/>
      <c r="Z11" s="1777"/>
      <c r="AA11" s="1768" t="s">
        <v>141</v>
      </c>
      <c r="AB11" s="1769"/>
      <c r="AC11" s="1769"/>
      <c r="AD11" s="1769"/>
      <c r="AE11" s="1769"/>
      <c r="AF11" s="1769"/>
      <c r="AG11" s="1769"/>
      <c r="AH11" s="1769"/>
      <c r="AI11" s="1769"/>
      <c r="AJ11" s="1770"/>
    </row>
    <row r="12" spans="1:48" ht="15" thickBot="1">
      <c r="A12" s="1782"/>
      <c r="B12" s="1751"/>
      <c r="C12" s="1785"/>
      <c r="D12" s="1754"/>
      <c r="E12" s="641"/>
      <c r="F12" s="641"/>
      <c r="G12" s="641"/>
      <c r="H12" s="641"/>
      <c r="I12" s="1763"/>
      <c r="J12" s="1764"/>
      <c r="K12" s="1778" t="s">
        <v>20</v>
      </c>
      <c r="L12" s="1778"/>
      <c r="M12" s="1778"/>
      <c r="N12" s="1779"/>
      <c r="O12" s="1771" t="s">
        <v>21</v>
      </c>
      <c r="P12" s="1772"/>
      <c r="Q12" s="1772"/>
      <c r="R12" s="1773"/>
      <c r="S12" s="1771" t="s">
        <v>22</v>
      </c>
      <c r="T12" s="1772"/>
      <c r="U12" s="1772"/>
      <c r="V12" s="1773"/>
      <c r="W12" s="1771" t="s">
        <v>23</v>
      </c>
      <c r="X12" s="1772"/>
      <c r="Y12" s="1772"/>
      <c r="Z12" s="1773"/>
      <c r="AA12" s="1771" t="s">
        <v>161</v>
      </c>
      <c r="AB12" s="1772"/>
      <c r="AC12" s="1772"/>
      <c r="AD12" s="1773"/>
      <c r="AE12" s="1771" t="s">
        <v>162</v>
      </c>
      <c r="AF12" s="1772"/>
      <c r="AG12" s="1772"/>
      <c r="AH12" s="1773"/>
      <c r="AI12" s="1774" t="s">
        <v>18</v>
      </c>
      <c r="AJ12" s="1775"/>
    </row>
    <row r="13" spans="1:48" s="58" customFormat="1">
      <c r="A13" s="1782"/>
      <c r="B13" s="1751"/>
      <c r="C13" s="1785"/>
      <c r="D13" s="1754"/>
      <c r="E13" s="641"/>
      <c r="F13" s="641"/>
      <c r="G13" s="641"/>
      <c r="H13" s="641"/>
      <c r="I13" s="1763"/>
      <c r="J13" s="1765"/>
      <c r="K13" s="1786" t="s">
        <v>144</v>
      </c>
      <c r="L13" s="1786"/>
      <c r="M13" s="1786">
        <v>1</v>
      </c>
      <c r="N13" s="1786"/>
      <c r="O13" s="1786" t="s">
        <v>144</v>
      </c>
      <c r="P13" s="1786"/>
      <c r="Q13" s="1786">
        <v>3</v>
      </c>
      <c r="R13" s="1786"/>
      <c r="S13" s="1786" t="s">
        <v>144</v>
      </c>
      <c r="T13" s="1786"/>
      <c r="U13" s="1786">
        <v>5</v>
      </c>
      <c r="V13" s="1786"/>
      <c r="W13" s="1786" t="s">
        <v>144</v>
      </c>
      <c r="X13" s="1786"/>
      <c r="Y13" s="1786">
        <v>7</v>
      </c>
      <c r="Z13" s="1786"/>
      <c r="AA13" s="1786" t="s">
        <v>144</v>
      </c>
      <c r="AB13" s="1786"/>
      <c r="AC13" s="1786">
        <v>9</v>
      </c>
      <c r="AD13" s="1786"/>
      <c r="AE13" s="1786" t="s">
        <v>144</v>
      </c>
      <c r="AF13" s="1786"/>
      <c r="AG13" s="1786">
        <v>11</v>
      </c>
      <c r="AH13" s="1786"/>
      <c r="AI13" s="794" t="s">
        <v>144</v>
      </c>
      <c r="AJ13" s="794">
        <v>13</v>
      </c>
      <c r="AK13" s="403"/>
      <c r="AL13" s="403"/>
    </row>
    <row r="14" spans="1:48">
      <c r="A14" s="1782"/>
      <c r="B14" s="1751"/>
      <c r="C14" s="1785"/>
      <c r="D14" s="1754"/>
      <c r="E14" s="641"/>
      <c r="F14" s="641"/>
      <c r="G14" s="641"/>
      <c r="H14" s="641"/>
      <c r="I14" s="1766"/>
      <c r="J14" s="1767"/>
      <c r="K14" s="1787" t="s">
        <v>142</v>
      </c>
      <c r="L14" s="1787"/>
      <c r="M14" s="1787">
        <v>2</v>
      </c>
      <c r="N14" s="1787"/>
      <c r="O14" s="1787" t="s">
        <v>142</v>
      </c>
      <c r="P14" s="1787"/>
      <c r="Q14" s="1787">
        <v>4</v>
      </c>
      <c r="R14" s="1787"/>
      <c r="S14" s="1787" t="s">
        <v>142</v>
      </c>
      <c r="T14" s="1787"/>
      <c r="U14" s="1787">
        <v>6</v>
      </c>
      <c r="V14" s="1787"/>
      <c r="W14" s="1787" t="s">
        <v>142</v>
      </c>
      <c r="X14" s="1787"/>
      <c r="Y14" s="1787">
        <v>8</v>
      </c>
      <c r="Z14" s="1787"/>
      <c r="AA14" s="1787" t="s">
        <v>142</v>
      </c>
      <c r="AB14" s="1787"/>
      <c r="AC14" s="1787">
        <v>10</v>
      </c>
      <c r="AD14" s="1787"/>
      <c r="AE14" s="1787" t="s">
        <v>142</v>
      </c>
      <c r="AF14" s="1787"/>
      <c r="AG14" s="1787">
        <v>12</v>
      </c>
      <c r="AH14" s="1787"/>
      <c r="AI14" s="795" t="s">
        <v>142</v>
      </c>
      <c r="AJ14" s="795">
        <v>14</v>
      </c>
      <c r="AK14" s="404"/>
      <c r="AL14" s="404"/>
    </row>
    <row r="15" spans="1:48" ht="30.75" customHeight="1" thickBot="1">
      <c r="A15" s="1783"/>
      <c r="B15" s="1752"/>
      <c r="C15" s="1755"/>
      <c r="D15" s="1755"/>
      <c r="E15" s="792" t="s">
        <v>1662</v>
      </c>
      <c r="F15" s="792" t="s">
        <v>1663</v>
      </c>
      <c r="G15" s="792" t="s">
        <v>1664</v>
      </c>
      <c r="H15" s="792" t="s">
        <v>1665</v>
      </c>
      <c r="I15" s="1759" t="s">
        <v>140</v>
      </c>
      <c r="J15" s="1760"/>
      <c r="K15" s="796" t="s">
        <v>48</v>
      </c>
      <c r="L15" s="797" t="s">
        <v>163</v>
      </c>
      <c r="M15" s="797" t="s">
        <v>1666</v>
      </c>
      <c r="N15" s="798" t="s">
        <v>47</v>
      </c>
      <c r="O15" s="796" t="s">
        <v>48</v>
      </c>
      <c r="P15" s="797" t="s">
        <v>45</v>
      </c>
      <c r="Q15" s="797" t="s">
        <v>46</v>
      </c>
      <c r="R15" s="798" t="s">
        <v>47</v>
      </c>
      <c r="S15" s="796" t="s">
        <v>48</v>
      </c>
      <c r="T15" s="797" t="s">
        <v>45</v>
      </c>
      <c r="U15" s="797" t="s">
        <v>46</v>
      </c>
      <c r="V15" s="798" t="s">
        <v>47</v>
      </c>
      <c r="W15" s="796" t="s">
        <v>48</v>
      </c>
      <c r="X15" s="797" t="s">
        <v>45</v>
      </c>
      <c r="Y15" s="797" t="s">
        <v>46</v>
      </c>
      <c r="Z15" s="798" t="s">
        <v>47</v>
      </c>
      <c r="AA15" s="796" t="s">
        <v>48</v>
      </c>
      <c r="AB15" s="797" t="s">
        <v>45</v>
      </c>
      <c r="AC15" s="797" t="s">
        <v>46</v>
      </c>
      <c r="AD15" s="798" t="s">
        <v>47</v>
      </c>
      <c r="AE15" s="796" t="s">
        <v>48</v>
      </c>
      <c r="AF15" s="797" t="s">
        <v>45</v>
      </c>
      <c r="AG15" s="797" t="s">
        <v>46</v>
      </c>
      <c r="AH15" s="798" t="s">
        <v>47</v>
      </c>
      <c r="AI15" s="799" t="s">
        <v>48</v>
      </c>
      <c r="AJ15" s="800" t="s">
        <v>45</v>
      </c>
    </row>
    <row r="16" spans="1:48" ht="57" hidden="1" customHeight="1" thickBot="1">
      <c r="A16" s="638"/>
      <c r="B16" s="642"/>
      <c r="C16" s="639"/>
      <c r="D16" s="639"/>
      <c r="E16" s="792" t="s">
        <v>1662</v>
      </c>
      <c r="F16" s="792" t="s">
        <v>1663</v>
      </c>
      <c r="G16" s="792" t="s">
        <v>1664</v>
      </c>
      <c r="H16" s="792" t="s">
        <v>1665</v>
      </c>
      <c r="I16" s="1759" t="s">
        <v>140</v>
      </c>
      <c r="J16" s="1760"/>
      <c r="K16" s="801" t="s">
        <v>1667</v>
      </c>
      <c r="L16" s="801" t="s">
        <v>1668</v>
      </c>
      <c r="M16" s="801" t="s">
        <v>1669</v>
      </c>
      <c r="N16" s="801" t="s">
        <v>1670</v>
      </c>
      <c r="O16" s="801" t="s">
        <v>1671</v>
      </c>
      <c r="P16" s="801" t="s">
        <v>1672</v>
      </c>
      <c r="Q16" s="801" t="s">
        <v>1673</v>
      </c>
      <c r="R16" s="801" t="s">
        <v>1674</v>
      </c>
      <c r="S16" s="801" t="s">
        <v>1675</v>
      </c>
      <c r="T16" s="801" t="s">
        <v>1676</v>
      </c>
      <c r="U16" s="801" t="s">
        <v>1677</v>
      </c>
      <c r="V16" s="801" t="s">
        <v>1678</v>
      </c>
      <c r="W16" s="801" t="s">
        <v>1679</v>
      </c>
      <c r="X16" s="801" t="s">
        <v>1680</v>
      </c>
      <c r="Y16" s="801" t="s">
        <v>1681</v>
      </c>
      <c r="Z16" s="801" t="s">
        <v>1682</v>
      </c>
      <c r="AA16" s="801" t="s">
        <v>1683</v>
      </c>
      <c r="AB16" s="801" t="s">
        <v>1684</v>
      </c>
      <c r="AC16" s="801" t="s">
        <v>1685</v>
      </c>
      <c r="AD16" s="801" t="s">
        <v>1686</v>
      </c>
      <c r="AE16" s="801" t="s">
        <v>1687</v>
      </c>
      <c r="AF16" s="801" t="s">
        <v>1688</v>
      </c>
      <c r="AG16" s="801" t="s">
        <v>1689</v>
      </c>
      <c r="AH16" s="801" t="s">
        <v>1690</v>
      </c>
      <c r="AI16" s="799" t="s">
        <v>48</v>
      </c>
      <c r="AJ16" s="800" t="s">
        <v>45</v>
      </c>
    </row>
    <row r="17" spans="1:36" ht="15.75" customHeight="1" thickBot="1">
      <c r="A17" s="1780">
        <v>5</v>
      </c>
      <c r="B17" s="1758" t="s">
        <v>70</v>
      </c>
      <c r="C17" s="1757" t="s">
        <v>1571</v>
      </c>
      <c r="D17" s="1756" t="s">
        <v>247</v>
      </c>
      <c r="E17" s="640">
        <v>5</v>
      </c>
      <c r="F17" s="640" t="s">
        <v>70</v>
      </c>
      <c r="G17" s="640" t="s">
        <v>1661</v>
      </c>
      <c r="H17" s="640" t="s">
        <v>247</v>
      </c>
      <c r="I17" s="517" t="s">
        <v>1170</v>
      </c>
      <c r="J17" s="518" t="s">
        <v>1171</v>
      </c>
      <c r="K17" s="802"/>
      <c r="L17" s="803"/>
      <c r="M17" s="803"/>
      <c r="N17" s="804"/>
      <c r="O17" s="802"/>
      <c r="P17" s="803"/>
      <c r="Q17" s="803"/>
      <c r="R17" s="804"/>
      <c r="S17" s="802"/>
      <c r="T17" s="803"/>
      <c r="U17" s="803"/>
      <c r="V17" s="804"/>
      <c r="W17" s="802"/>
      <c r="X17" s="803"/>
      <c r="Y17" s="803"/>
      <c r="Z17" s="804"/>
      <c r="AA17" s="802"/>
      <c r="AB17" s="803"/>
      <c r="AC17" s="803"/>
      <c r="AD17" s="804"/>
      <c r="AE17" s="802"/>
      <c r="AF17" s="803"/>
      <c r="AG17" s="803"/>
      <c r="AH17" s="805"/>
      <c r="AI17" s="802"/>
      <c r="AJ17" s="804"/>
    </row>
    <row r="18" spans="1:36" ht="27" thickBot="1">
      <c r="A18" s="1780"/>
      <c r="B18" s="1758"/>
      <c r="C18" s="1757"/>
      <c r="D18" s="1756"/>
      <c r="E18" s="640">
        <v>5</v>
      </c>
      <c r="F18" s="640" t="s">
        <v>70</v>
      </c>
      <c r="G18" s="640" t="s">
        <v>1661</v>
      </c>
      <c r="H18" s="640" t="s">
        <v>247</v>
      </c>
      <c r="I18" s="517" t="s">
        <v>1172</v>
      </c>
      <c r="J18" s="518" t="s">
        <v>1173</v>
      </c>
      <c r="K18" s="802"/>
      <c r="L18" s="803"/>
      <c r="M18" s="803"/>
      <c r="N18" s="804"/>
      <c r="O18" s="802"/>
      <c r="P18" s="803"/>
      <c r="Q18" s="803"/>
      <c r="R18" s="804"/>
      <c r="S18" s="802"/>
      <c r="T18" s="803"/>
      <c r="U18" s="803"/>
      <c r="V18" s="804"/>
      <c r="W18" s="802"/>
      <c r="X18" s="803"/>
      <c r="Y18" s="803"/>
      <c r="Z18" s="804"/>
      <c r="AA18" s="802"/>
      <c r="AB18" s="803"/>
      <c r="AC18" s="803"/>
      <c r="AD18" s="804"/>
      <c r="AE18" s="802"/>
      <c r="AF18" s="803"/>
      <c r="AG18" s="803"/>
      <c r="AH18" s="805"/>
      <c r="AI18" s="802"/>
      <c r="AJ18" s="804"/>
    </row>
    <row r="19" spans="1:36" ht="27" thickBot="1">
      <c r="A19" s="1780"/>
      <c r="B19" s="1758"/>
      <c r="C19" s="1757"/>
      <c r="D19" s="1756"/>
      <c r="E19" s="640">
        <v>5</v>
      </c>
      <c r="F19" s="640" t="s">
        <v>70</v>
      </c>
      <c r="G19" s="640" t="s">
        <v>1661</v>
      </c>
      <c r="H19" s="640" t="s">
        <v>247</v>
      </c>
      <c r="I19" s="517" t="s">
        <v>1174</v>
      </c>
      <c r="J19" s="519" t="s">
        <v>1175</v>
      </c>
      <c r="K19" s="802"/>
      <c r="L19" s="803"/>
      <c r="M19" s="803"/>
      <c r="N19" s="804"/>
      <c r="O19" s="802"/>
      <c r="P19" s="803"/>
      <c r="Q19" s="803"/>
      <c r="R19" s="804"/>
      <c r="S19" s="802"/>
      <c r="T19" s="803"/>
      <c r="U19" s="803"/>
      <c r="V19" s="804"/>
      <c r="W19" s="802"/>
      <c r="X19" s="803"/>
      <c r="Y19" s="803"/>
      <c r="Z19" s="804"/>
      <c r="AA19" s="802"/>
      <c r="AB19" s="803"/>
      <c r="AC19" s="803"/>
      <c r="AD19" s="804"/>
      <c r="AE19" s="802"/>
      <c r="AF19" s="803"/>
      <c r="AG19" s="803"/>
      <c r="AH19" s="805"/>
      <c r="AI19" s="802"/>
      <c r="AJ19" s="804"/>
    </row>
    <row r="20" spans="1:36" ht="27" thickBot="1">
      <c r="A20" s="1780"/>
      <c r="B20" s="1758"/>
      <c r="C20" s="1757"/>
      <c r="D20" s="1756"/>
      <c r="E20" s="640">
        <v>5</v>
      </c>
      <c r="F20" s="640" t="s">
        <v>70</v>
      </c>
      <c r="G20" s="640" t="s">
        <v>1661</v>
      </c>
      <c r="H20" s="640" t="s">
        <v>247</v>
      </c>
      <c r="I20" s="517" t="s">
        <v>1176</v>
      </c>
      <c r="J20" s="519" t="s">
        <v>1177</v>
      </c>
      <c r="K20" s="802"/>
      <c r="L20" s="803"/>
      <c r="M20" s="803"/>
      <c r="N20" s="804"/>
      <c r="O20" s="802"/>
      <c r="P20" s="803"/>
      <c r="Q20" s="803"/>
      <c r="R20" s="804"/>
      <c r="S20" s="802"/>
      <c r="T20" s="803"/>
      <c r="U20" s="803"/>
      <c r="V20" s="804"/>
      <c r="W20" s="802"/>
      <c r="X20" s="803"/>
      <c r="Y20" s="803"/>
      <c r="Z20" s="804"/>
      <c r="AA20" s="802"/>
      <c r="AB20" s="803"/>
      <c r="AC20" s="803"/>
      <c r="AD20" s="804"/>
      <c r="AE20" s="802"/>
      <c r="AF20" s="803"/>
      <c r="AG20" s="803"/>
      <c r="AH20" s="805"/>
      <c r="AI20" s="802"/>
      <c r="AJ20" s="804"/>
    </row>
    <row r="21" spans="1:36" ht="27" thickBot="1">
      <c r="A21" s="1780"/>
      <c r="B21" s="1758"/>
      <c r="C21" s="1757"/>
      <c r="D21" s="1756"/>
      <c r="E21" s="640">
        <v>5</v>
      </c>
      <c r="F21" s="640" t="s">
        <v>70</v>
      </c>
      <c r="G21" s="640" t="s">
        <v>1661</v>
      </c>
      <c r="H21" s="640" t="s">
        <v>247</v>
      </c>
      <c r="I21" s="517" t="s">
        <v>1178</v>
      </c>
      <c r="J21" s="519" t="s">
        <v>1179</v>
      </c>
      <c r="K21" s="806"/>
      <c r="L21" s="807"/>
      <c r="M21" s="807"/>
      <c r="N21" s="808"/>
      <c r="O21" s="806"/>
      <c r="P21" s="807"/>
      <c r="Q21" s="807"/>
      <c r="R21" s="808"/>
      <c r="S21" s="806"/>
      <c r="T21" s="807"/>
      <c r="U21" s="807"/>
      <c r="V21" s="808"/>
      <c r="W21" s="806"/>
      <c r="X21" s="807"/>
      <c r="Y21" s="807"/>
      <c r="Z21" s="808"/>
      <c r="AA21" s="806"/>
      <c r="AB21" s="807"/>
      <c r="AC21" s="807"/>
      <c r="AD21" s="808"/>
      <c r="AE21" s="806"/>
      <c r="AF21" s="807"/>
      <c r="AG21" s="807"/>
      <c r="AH21" s="809"/>
      <c r="AI21" s="806"/>
      <c r="AJ21" s="808"/>
    </row>
    <row r="22" spans="1:36" s="3" customFormat="1" ht="15" thickBot="1">
      <c r="A22" s="1780"/>
      <c r="B22" s="1758"/>
      <c r="C22" s="1757" t="s">
        <v>1572</v>
      </c>
      <c r="D22" s="1756" t="s">
        <v>248</v>
      </c>
      <c r="E22" s="640">
        <v>5</v>
      </c>
      <c r="F22" s="640" t="s">
        <v>70</v>
      </c>
      <c r="G22" s="640">
        <v>5.0199999999999996</v>
      </c>
      <c r="H22" s="640" t="s">
        <v>248</v>
      </c>
      <c r="I22" s="517">
        <v>814</v>
      </c>
      <c r="J22" s="518" t="s">
        <v>282</v>
      </c>
      <c r="K22" s="810"/>
      <c r="L22" s="811"/>
      <c r="M22" s="811"/>
      <c r="N22" s="812"/>
      <c r="O22" s="810"/>
      <c r="P22" s="811"/>
      <c r="Q22" s="811"/>
      <c r="R22" s="812"/>
      <c r="S22" s="810"/>
      <c r="T22" s="811"/>
      <c r="U22" s="811"/>
      <c r="V22" s="812"/>
      <c r="W22" s="810"/>
      <c r="X22" s="811"/>
      <c r="Y22" s="811"/>
      <c r="Z22" s="812"/>
      <c r="AA22" s="810"/>
      <c r="AB22" s="811"/>
      <c r="AC22" s="811"/>
      <c r="AD22" s="812"/>
      <c r="AE22" s="810"/>
      <c r="AF22" s="811"/>
      <c r="AG22" s="811"/>
      <c r="AH22" s="813"/>
      <c r="AI22" s="810"/>
      <c r="AJ22" s="812"/>
    </row>
    <row r="23" spans="1:36" ht="15" thickBot="1">
      <c r="A23" s="1780"/>
      <c r="B23" s="1758"/>
      <c r="C23" s="1757"/>
      <c r="D23" s="1756"/>
      <c r="E23" s="640">
        <v>5</v>
      </c>
      <c r="F23" s="640" t="s">
        <v>70</v>
      </c>
      <c r="G23" s="640">
        <v>5.0199999999999996</v>
      </c>
      <c r="H23" s="640" t="s">
        <v>248</v>
      </c>
      <c r="I23" s="517" t="s">
        <v>1180</v>
      </c>
      <c r="J23" s="519" t="s">
        <v>1181</v>
      </c>
      <c r="K23" s="814"/>
      <c r="L23" s="815"/>
      <c r="M23" s="815"/>
      <c r="N23" s="816"/>
      <c r="O23" s="814"/>
      <c r="P23" s="815"/>
      <c r="Q23" s="815"/>
      <c r="R23" s="816"/>
      <c r="S23" s="814"/>
      <c r="T23" s="815"/>
      <c r="U23" s="815"/>
      <c r="V23" s="816"/>
      <c r="W23" s="814"/>
      <c r="X23" s="815"/>
      <c r="Y23" s="815"/>
      <c r="Z23" s="816"/>
      <c r="AA23" s="814"/>
      <c r="AB23" s="815"/>
      <c r="AC23" s="815"/>
      <c r="AD23" s="816"/>
      <c r="AE23" s="814"/>
      <c r="AF23" s="815"/>
      <c r="AG23" s="815"/>
      <c r="AH23" s="817"/>
      <c r="AI23" s="814"/>
      <c r="AJ23" s="816"/>
    </row>
    <row r="24" spans="1:36" ht="15" thickBot="1">
      <c r="A24" s="1780"/>
      <c r="B24" s="1758"/>
      <c r="C24" s="1757"/>
      <c r="D24" s="1756"/>
      <c r="E24" s="640">
        <v>5</v>
      </c>
      <c r="F24" s="640" t="s">
        <v>70</v>
      </c>
      <c r="G24" s="640">
        <v>5.0199999999999996</v>
      </c>
      <c r="H24" s="640" t="s">
        <v>248</v>
      </c>
      <c r="I24" s="517" t="s">
        <v>1182</v>
      </c>
      <c r="J24" s="519" t="s">
        <v>1183</v>
      </c>
      <c r="K24" s="802"/>
      <c r="L24" s="803"/>
      <c r="M24" s="803"/>
      <c r="N24" s="804"/>
      <c r="O24" s="802"/>
      <c r="P24" s="803"/>
      <c r="Q24" s="803"/>
      <c r="R24" s="804"/>
      <c r="S24" s="802"/>
      <c r="T24" s="803"/>
      <c r="U24" s="803"/>
      <c r="V24" s="804"/>
      <c r="W24" s="802"/>
      <c r="X24" s="803"/>
      <c r="Y24" s="803"/>
      <c r="Z24" s="804"/>
      <c r="AA24" s="802"/>
      <c r="AB24" s="803"/>
      <c r="AC24" s="803"/>
      <c r="AD24" s="804"/>
      <c r="AE24" s="802"/>
      <c r="AF24" s="803"/>
      <c r="AG24" s="803"/>
      <c r="AH24" s="805"/>
      <c r="AI24" s="802"/>
      <c r="AJ24" s="804"/>
    </row>
    <row r="25" spans="1:36" ht="15.75" customHeight="1" thickBot="1">
      <c r="A25" s="1780">
        <v>3</v>
      </c>
      <c r="B25" s="1758" t="s">
        <v>249</v>
      </c>
      <c r="C25" s="1757" t="s">
        <v>1572</v>
      </c>
      <c r="D25" s="1756" t="s">
        <v>253</v>
      </c>
      <c r="E25" s="640">
        <v>3</v>
      </c>
      <c r="F25" s="640" t="s">
        <v>249</v>
      </c>
      <c r="G25" s="640">
        <v>3.02</v>
      </c>
      <c r="H25" s="640" t="s">
        <v>253</v>
      </c>
      <c r="I25" s="517" t="s">
        <v>1184</v>
      </c>
      <c r="J25" s="519" t="s">
        <v>1185</v>
      </c>
      <c r="K25" s="802"/>
      <c r="L25" s="803"/>
      <c r="M25" s="803"/>
      <c r="N25" s="804"/>
      <c r="O25" s="802"/>
      <c r="P25" s="803"/>
      <c r="Q25" s="803"/>
      <c r="R25" s="804"/>
      <c r="S25" s="802"/>
      <c r="T25" s="803"/>
      <c r="U25" s="803"/>
      <c r="V25" s="804"/>
      <c r="W25" s="802"/>
      <c r="X25" s="803"/>
      <c r="Y25" s="803"/>
      <c r="Z25" s="804"/>
      <c r="AA25" s="802"/>
      <c r="AB25" s="803"/>
      <c r="AC25" s="803"/>
      <c r="AD25" s="804"/>
      <c r="AE25" s="802"/>
      <c r="AF25" s="803"/>
      <c r="AG25" s="803"/>
      <c r="AH25" s="805"/>
      <c r="AI25" s="802"/>
      <c r="AJ25" s="804"/>
    </row>
    <row r="26" spans="1:36" ht="15" customHeight="1" thickBot="1">
      <c r="A26" s="1780"/>
      <c r="B26" s="1758"/>
      <c r="C26" s="1757"/>
      <c r="D26" s="1756"/>
      <c r="E26" s="640">
        <v>3</v>
      </c>
      <c r="F26" s="640" t="s">
        <v>249</v>
      </c>
      <c r="G26" s="640">
        <v>3.02</v>
      </c>
      <c r="H26" s="640" t="s">
        <v>253</v>
      </c>
      <c r="I26" s="517" t="s">
        <v>1186</v>
      </c>
      <c r="J26" s="519" t="s">
        <v>1187</v>
      </c>
      <c r="K26" s="802"/>
      <c r="L26" s="803"/>
      <c r="M26" s="803"/>
      <c r="N26" s="804"/>
      <c r="O26" s="802"/>
      <c r="P26" s="803"/>
      <c r="Q26" s="803"/>
      <c r="R26" s="804"/>
      <c r="S26" s="802"/>
      <c r="T26" s="803"/>
      <c r="U26" s="803"/>
      <c r="V26" s="804"/>
      <c r="W26" s="802"/>
      <c r="X26" s="803"/>
      <c r="Y26" s="803"/>
      <c r="Z26" s="804"/>
      <c r="AA26" s="802"/>
      <c r="AB26" s="803"/>
      <c r="AC26" s="803"/>
      <c r="AD26" s="804"/>
      <c r="AE26" s="802"/>
      <c r="AF26" s="803"/>
      <c r="AG26" s="803"/>
      <c r="AH26" s="805"/>
      <c r="AI26" s="802"/>
      <c r="AJ26" s="804"/>
    </row>
    <row r="27" spans="1:36" ht="40.200000000000003" thickBot="1">
      <c r="A27" s="1780"/>
      <c r="B27" s="1758"/>
      <c r="C27" s="1757"/>
      <c r="D27" s="1756"/>
      <c r="E27" s="640">
        <v>3</v>
      </c>
      <c r="F27" s="640" t="s">
        <v>249</v>
      </c>
      <c r="G27" s="640">
        <v>3.02</v>
      </c>
      <c r="H27" s="640" t="s">
        <v>253</v>
      </c>
      <c r="I27" s="517" t="s">
        <v>1188</v>
      </c>
      <c r="J27" s="519" t="s">
        <v>1189</v>
      </c>
      <c r="K27" s="802"/>
      <c r="L27" s="803"/>
      <c r="M27" s="803"/>
      <c r="N27" s="804"/>
      <c r="O27" s="802"/>
      <c r="P27" s="803"/>
      <c r="Q27" s="803"/>
      <c r="R27" s="804"/>
      <c r="S27" s="802"/>
      <c r="T27" s="803"/>
      <c r="U27" s="803"/>
      <c r="V27" s="804"/>
      <c r="W27" s="802"/>
      <c r="X27" s="803"/>
      <c r="Y27" s="803"/>
      <c r="Z27" s="804"/>
      <c r="AA27" s="802"/>
      <c r="AB27" s="803"/>
      <c r="AC27" s="803"/>
      <c r="AD27" s="804"/>
      <c r="AE27" s="802"/>
      <c r="AF27" s="803"/>
      <c r="AG27" s="803"/>
      <c r="AH27" s="805"/>
      <c r="AI27" s="802"/>
      <c r="AJ27" s="804"/>
    </row>
    <row r="28" spans="1:36" ht="40.200000000000003" thickBot="1">
      <c r="A28" s="1780"/>
      <c r="B28" s="1758"/>
      <c r="C28" s="1757"/>
      <c r="D28" s="1756"/>
      <c r="E28" s="640">
        <v>3</v>
      </c>
      <c r="F28" s="640" t="s">
        <v>249</v>
      </c>
      <c r="G28" s="640">
        <v>3.02</v>
      </c>
      <c r="H28" s="640" t="s">
        <v>253</v>
      </c>
      <c r="I28" s="517" t="s">
        <v>1190</v>
      </c>
      <c r="J28" s="519" t="s">
        <v>1191</v>
      </c>
      <c r="K28" s="802"/>
      <c r="L28" s="803"/>
      <c r="M28" s="803"/>
      <c r="N28" s="804"/>
      <c r="O28" s="802"/>
      <c r="P28" s="803"/>
      <c r="Q28" s="803"/>
      <c r="R28" s="804"/>
      <c r="S28" s="802"/>
      <c r="T28" s="803"/>
      <c r="U28" s="803"/>
      <c r="V28" s="804"/>
      <c r="W28" s="802"/>
      <c r="X28" s="803"/>
      <c r="Y28" s="803"/>
      <c r="Z28" s="804"/>
      <c r="AA28" s="802"/>
      <c r="AB28" s="803"/>
      <c r="AC28" s="803"/>
      <c r="AD28" s="804"/>
      <c r="AE28" s="802"/>
      <c r="AF28" s="803"/>
      <c r="AG28" s="803"/>
      <c r="AH28" s="805"/>
      <c r="AI28" s="802"/>
      <c r="AJ28" s="804"/>
    </row>
    <row r="29" spans="1:36" ht="27" thickBot="1">
      <c r="A29" s="1780"/>
      <c r="B29" s="1758"/>
      <c r="C29" s="524" t="s">
        <v>1576</v>
      </c>
      <c r="D29" s="396" t="s">
        <v>254</v>
      </c>
      <c r="E29" s="640">
        <v>3</v>
      </c>
      <c r="F29" s="640" t="s">
        <v>249</v>
      </c>
      <c r="G29" s="640">
        <v>3.06</v>
      </c>
      <c r="H29" s="640" t="str">
        <f>D29</f>
        <v>Otras actividades extramurales</v>
      </c>
      <c r="I29" s="517">
        <v>906</v>
      </c>
      <c r="J29" s="520" t="s">
        <v>287</v>
      </c>
      <c r="K29" s="802"/>
      <c r="L29" s="803"/>
      <c r="M29" s="803"/>
      <c r="N29" s="804"/>
      <c r="O29" s="802"/>
      <c r="P29" s="803"/>
      <c r="Q29" s="803"/>
      <c r="R29" s="804"/>
      <c r="S29" s="802"/>
      <c r="T29" s="803"/>
      <c r="U29" s="803"/>
      <c r="V29" s="804"/>
      <c r="W29" s="802"/>
      <c r="X29" s="803"/>
      <c r="Y29" s="803"/>
      <c r="Z29" s="804"/>
      <c r="AA29" s="802"/>
      <c r="AB29" s="803"/>
      <c r="AC29" s="803"/>
      <c r="AD29" s="804"/>
      <c r="AE29" s="802"/>
      <c r="AF29" s="803"/>
      <c r="AG29" s="803"/>
      <c r="AH29" s="805"/>
      <c r="AI29" s="802"/>
      <c r="AJ29" s="804"/>
    </row>
    <row r="30" spans="1:36" ht="15" customHeight="1" thickBot="1">
      <c r="A30" s="1780"/>
      <c r="B30" s="1758"/>
      <c r="C30" s="1757" t="s">
        <v>1574</v>
      </c>
      <c r="D30" s="1756" t="s">
        <v>252</v>
      </c>
      <c r="E30" s="640">
        <v>3</v>
      </c>
      <c r="F30" s="640" t="s">
        <v>249</v>
      </c>
      <c r="G30" s="640">
        <v>3.04</v>
      </c>
      <c r="H30" s="640" t="s">
        <v>252</v>
      </c>
      <c r="I30" s="517">
        <v>334</v>
      </c>
      <c r="J30" s="520" t="s">
        <v>40</v>
      </c>
      <c r="K30" s="802"/>
      <c r="L30" s="803"/>
      <c r="M30" s="803"/>
      <c r="N30" s="804"/>
      <c r="O30" s="802"/>
      <c r="P30" s="803"/>
      <c r="Q30" s="803"/>
      <c r="R30" s="804"/>
      <c r="S30" s="802"/>
      <c r="T30" s="803"/>
      <c r="U30" s="803"/>
      <c r="V30" s="804"/>
      <c r="W30" s="802"/>
      <c r="X30" s="803"/>
      <c r="Y30" s="803"/>
      <c r="Z30" s="804"/>
      <c r="AA30" s="802"/>
      <c r="AB30" s="803"/>
      <c r="AC30" s="803"/>
      <c r="AD30" s="804"/>
      <c r="AE30" s="802"/>
      <c r="AF30" s="803"/>
      <c r="AG30" s="803"/>
      <c r="AH30" s="805"/>
      <c r="AI30" s="802"/>
      <c r="AJ30" s="804"/>
    </row>
    <row r="31" spans="1:36" ht="27" thickBot="1">
      <c r="A31" s="1780"/>
      <c r="B31" s="1758"/>
      <c r="C31" s="1757"/>
      <c r="D31" s="1756"/>
      <c r="E31" s="640">
        <v>3</v>
      </c>
      <c r="F31" s="640" t="s">
        <v>249</v>
      </c>
      <c r="G31" s="640">
        <v>3.04</v>
      </c>
      <c r="H31" s="640" t="s">
        <v>252</v>
      </c>
      <c r="I31" s="517">
        <v>909</v>
      </c>
      <c r="J31" s="520" t="s">
        <v>41</v>
      </c>
      <c r="K31" s="802"/>
      <c r="L31" s="803"/>
      <c r="M31" s="803"/>
      <c r="N31" s="804"/>
      <c r="O31" s="802"/>
      <c r="P31" s="803"/>
      <c r="Q31" s="803"/>
      <c r="R31" s="804"/>
      <c r="S31" s="802"/>
      <c r="T31" s="803"/>
      <c r="U31" s="803"/>
      <c r="V31" s="804"/>
      <c r="W31" s="802"/>
      <c r="X31" s="803"/>
      <c r="Y31" s="803"/>
      <c r="Z31" s="804"/>
      <c r="AA31" s="802"/>
      <c r="AB31" s="803"/>
      <c r="AC31" s="803"/>
      <c r="AD31" s="804"/>
      <c r="AE31" s="802"/>
      <c r="AF31" s="803"/>
      <c r="AG31" s="803"/>
      <c r="AH31" s="805"/>
      <c r="AI31" s="802"/>
      <c r="AJ31" s="804"/>
    </row>
    <row r="32" spans="1:36" ht="27" thickBot="1">
      <c r="A32" s="1780"/>
      <c r="B32" s="1758"/>
      <c r="C32" s="1757"/>
      <c r="D32" s="1756"/>
      <c r="E32" s="640">
        <v>3</v>
      </c>
      <c r="F32" s="640" t="s">
        <v>249</v>
      </c>
      <c r="G32" s="640">
        <v>3.04</v>
      </c>
      <c r="H32" s="640" t="s">
        <v>252</v>
      </c>
      <c r="I32" s="517">
        <v>910</v>
      </c>
      <c r="J32" s="520" t="s">
        <v>283</v>
      </c>
      <c r="K32" s="802"/>
      <c r="L32" s="803"/>
      <c r="M32" s="803"/>
      <c r="N32" s="804"/>
      <c r="O32" s="802"/>
      <c r="P32" s="803"/>
      <c r="Q32" s="803"/>
      <c r="R32" s="804"/>
      <c r="S32" s="802"/>
      <c r="T32" s="803"/>
      <c r="U32" s="803"/>
      <c r="V32" s="804"/>
      <c r="W32" s="802"/>
      <c r="X32" s="803"/>
      <c r="Y32" s="803"/>
      <c r="Z32" s="804"/>
      <c r="AA32" s="802"/>
      <c r="AB32" s="803"/>
      <c r="AC32" s="803"/>
      <c r="AD32" s="804"/>
      <c r="AE32" s="802"/>
      <c r="AF32" s="803"/>
      <c r="AG32" s="803"/>
      <c r="AH32" s="805"/>
      <c r="AI32" s="802"/>
      <c r="AJ32" s="804"/>
    </row>
    <row r="33" spans="1:36" ht="27" thickBot="1">
      <c r="A33" s="1780"/>
      <c r="B33" s="1758"/>
      <c r="C33" s="1757"/>
      <c r="D33" s="1756"/>
      <c r="E33" s="640">
        <v>3</v>
      </c>
      <c r="F33" s="640" t="s">
        <v>249</v>
      </c>
      <c r="G33" s="640">
        <v>3.04</v>
      </c>
      <c r="H33" s="640" t="s">
        <v>252</v>
      </c>
      <c r="I33" s="517">
        <v>911</v>
      </c>
      <c r="J33" s="520" t="s">
        <v>43</v>
      </c>
      <c r="K33" s="802"/>
      <c r="L33" s="803"/>
      <c r="M33" s="803"/>
      <c r="N33" s="804"/>
      <c r="O33" s="802"/>
      <c r="P33" s="803"/>
      <c r="Q33" s="803"/>
      <c r="R33" s="804"/>
      <c r="S33" s="802"/>
      <c r="T33" s="803"/>
      <c r="U33" s="803"/>
      <c r="V33" s="804"/>
      <c r="W33" s="802"/>
      <c r="X33" s="803"/>
      <c r="Y33" s="803"/>
      <c r="Z33" s="804"/>
      <c r="AA33" s="802"/>
      <c r="AB33" s="803"/>
      <c r="AC33" s="803"/>
      <c r="AD33" s="804"/>
      <c r="AE33" s="802"/>
      <c r="AF33" s="803"/>
      <c r="AG33" s="803"/>
      <c r="AH33" s="805"/>
      <c r="AI33" s="802"/>
      <c r="AJ33" s="804"/>
    </row>
    <row r="34" spans="1:36" ht="27" thickBot="1">
      <c r="A34" s="1780"/>
      <c r="B34" s="1758"/>
      <c r="C34" s="524" t="s">
        <v>1571</v>
      </c>
      <c r="D34" s="396" t="s">
        <v>250</v>
      </c>
      <c r="E34" s="640">
        <v>3</v>
      </c>
      <c r="F34" s="640" t="s">
        <v>249</v>
      </c>
      <c r="G34" s="640">
        <v>3.01</v>
      </c>
      <c r="H34" s="640" t="str">
        <f>D34</f>
        <v>Consulta externa y procedimientos</v>
      </c>
      <c r="I34" s="517">
        <v>328</v>
      </c>
      <c r="J34" s="520" t="s">
        <v>284</v>
      </c>
      <c r="K34" s="802"/>
      <c r="L34" s="803"/>
      <c r="M34" s="803"/>
      <c r="N34" s="804"/>
      <c r="O34" s="802"/>
      <c r="P34" s="803"/>
      <c r="Q34" s="803"/>
      <c r="R34" s="804"/>
      <c r="S34" s="802"/>
      <c r="T34" s="803"/>
      <c r="U34" s="803"/>
      <c r="V34" s="804"/>
      <c r="W34" s="802"/>
      <c r="X34" s="803"/>
      <c r="Y34" s="803"/>
      <c r="Z34" s="804"/>
      <c r="AA34" s="802"/>
      <c r="AB34" s="803"/>
      <c r="AC34" s="803"/>
      <c r="AD34" s="804"/>
      <c r="AE34" s="802"/>
      <c r="AF34" s="803"/>
      <c r="AG34" s="803"/>
      <c r="AH34" s="805"/>
      <c r="AI34" s="802"/>
      <c r="AJ34" s="804"/>
    </row>
    <row r="35" spans="1:36" ht="15.75" customHeight="1" thickBot="1">
      <c r="A35" s="1780"/>
      <c r="B35" s="1758"/>
      <c r="C35" s="1757" t="s">
        <v>1573</v>
      </c>
      <c r="D35" s="1756" t="s">
        <v>251</v>
      </c>
      <c r="E35" s="640">
        <v>3</v>
      </c>
      <c r="F35" s="640" t="s">
        <v>249</v>
      </c>
      <c r="G35" s="640">
        <v>3.03</v>
      </c>
      <c r="H35" s="640" t="s">
        <v>251</v>
      </c>
      <c r="I35" s="517" t="s">
        <v>1192</v>
      </c>
      <c r="J35" s="519" t="s">
        <v>1193</v>
      </c>
      <c r="K35" s="802"/>
      <c r="L35" s="803"/>
      <c r="M35" s="803"/>
      <c r="N35" s="804"/>
      <c r="O35" s="802"/>
      <c r="P35" s="803"/>
      <c r="Q35" s="803"/>
      <c r="R35" s="804"/>
      <c r="S35" s="802"/>
      <c r="T35" s="803"/>
      <c r="U35" s="803"/>
      <c r="V35" s="804"/>
      <c r="W35" s="802"/>
      <c r="X35" s="803"/>
      <c r="Y35" s="803"/>
      <c r="Z35" s="804"/>
      <c r="AA35" s="802"/>
      <c r="AB35" s="803"/>
      <c r="AC35" s="803"/>
      <c r="AD35" s="804"/>
      <c r="AE35" s="802"/>
      <c r="AF35" s="803"/>
      <c r="AG35" s="803"/>
      <c r="AH35" s="805"/>
      <c r="AI35" s="802"/>
      <c r="AJ35" s="804"/>
    </row>
    <row r="36" spans="1:36" ht="15" thickBot="1">
      <c r="A36" s="1780"/>
      <c r="B36" s="1758"/>
      <c r="C36" s="1757"/>
      <c r="D36" s="1756"/>
      <c r="E36" s="640">
        <v>3</v>
      </c>
      <c r="F36" s="640" t="s">
        <v>249</v>
      </c>
      <c r="G36" s="640">
        <v>3.03</v>
      </c>
      <c r="H36" s="640" t="s">
        <v>251</v>
      </c>
      <c r="I36" s="517" t="s">
        <v>1194</v>
      </c>
      <c r="J36" s="519" t="s">
        <v>1195</v>
      </c>
      <c r="K36" s="802"/>
      <c r="L36" s="803"/>
      <c r="M36" s="803"/>
      <c r="N36" s="804"/>
      <c r="O36" s="802"/>
      <c r="P36" s="803"/>
      <c r="Q36" s="803"/>
      <c r="R36" s="804"/>
      <c r="S36" s="802"/>
      <c r="T36" s="803"/>
      <c r="U36" s="803"/>
      <c r="V36" s="804"/>
      <c r="W36" s="802"/>
      <c r="X36" s="803"/>
      <c r="Y36" s="803"/>
      <c r="Z36" s="804"/>
      <c r="AA36" s="802"/>
      <c r="AB36" s="803"/>
      <c r="AC36" s="803"/>
      <c r="AD36" s="804"/>
      <c r="AE36" s="802"/>
      <c r="AF36" s="803"/>
      <c r="AG36" s="803"/>
      <c r="AH36" s="805"/>
      <c r="AI36" s="802"/>
      <c r="AJ36" s="804"/>
    </row>
    <row r="37" spans="1:36" ht="15" thickBot="1">
      <c r="A37" s="1780"/>
      <c r="B37" s="1758"/>
      <c r="C37" s="1757"/>
      <c r="D37" s="1756"/>
      <c r="E37" s="640">
        <v>3</v>
      </c>
      <c r="F37" s="640" t="s">
        <v>249</v>
      </c>
      <c r="G37" s="640">
        <v>3.03</v>
      </c>
      <c r="H37" s="640" t="s">
        <v>251</v>
      </c>
      <c r="I37" s="517" t="s">
        <v>1196</v>
      </c>
      <c r="J37" s="519" t="s">
        <v>1197</v>
      </c>
      <c r="K37" s="802"/>
      <c r="L37" s="803"/>
      <c r="M37" s="803"/>
      <c r="N37" s="804"/>
      <c r="O37" s="802"/>
      <c r="P37" s="803"/>
      <c r="Q37" s="803"/>
      <c r="R37" s="804"/>
      <c r="S37" s="802"/>
      <c r="T37" s="803"/>
      <c r="U37" s="803"/>
      <c r="V37" s="804"/>
      <c r="W37" s="802"/>
      <c r="X37" s="803"/>
      <c r="Y37" s="803"/>
      <c r="Z37" s="804"/>
      <c r="AA37" s="802"/>
      <c r="AB37" s="803"/>
      <c r="AC37" s="803"/>
      <c r="AD37" s="804"/>
      <c r="AE37" s="802"/>
      <c r="AF37" s="803"/>
      <c r="AG37" s="803"/>
      <c r="AH37" s="805"/>
      <c r="AI37" s="802"/>
      <c r="AJ37" s="804"/>
    </row>
    <row r="38" spans="1:36" ht="15" thickBot="1">
      <c r="A38" s="1780"/>
      <c r="B38" s="1758"/>
      <c r="C38" s="1757"/>
      <c r="D38" s="1756"/>
      <c r="E38" s="640">
        <v>3</v>
      </c>
      <c r="F38" s="640" t="s">
        <v>249</v>
      </c>
      <c r="G38" s="640">
        <v>3.03</v>
      </c>
      <c r="H38" s="640" t="s">
        <v>251</v>
      </c>
      <c r="I38" s="517" t="s">
        <v>1198</v>
      </c>
      <c r="J38" s="519" t="s">
        <v>1199</v>
      </c>
      <c r="K38" s="802"/>
      <c r="L38" s="803"/>
      <c r="M38" s="803"/>
      <c r="N38" s="804"/>
      <c r="O38" s="802"/>
      <c r="P38" s="803"/>
      <c r="Q38" s="803"/>
      <c r="R38" s="804"/>
      <c r="S38" s="802"/>
      <c r="T38" s="803"/>
      <c r="U38" s="803"/>
      <c r="V38" s="804"/>
      <c r="W38" s="802"/>
      <c r="X38" s="803"/>
      <c r="Y38" s="803"/>
      <c r="Z38" s="804"/>
      <c r="AA38" s="802"/>
      <c r="AB38" s="803"/>
      <c r="AC38" s="803"/>
      <c r="AD38" s="804"/>
      <c r="AE38" s="802"/>
      <c r="AF38" s="803"/>
      <c r="AG38" s="803"/>
      <c r="AH38" s="805"/>
      <c r="AI38" s="802"/>
      <c r="AJ38" s="804"/>
    </row>
    <row r="39" spans="1:36" ht="15" thickBot="1">
      <c r="A39" s="1780"/>
      <c r="B39" s="1758"/>
      <c r="C39" s="1757"/>
      <c r="D39" s="1756"/>
      <c r="E39" s="640">
        <v>3</v>
      </c>
      <c r="F39" s="640" t="s">
        <v>249</v>
      </c>
      <c r="G39" s="640">
        <v>3.03</v>
      </c>
      <c r="H39" s="640" t="s">
        <v>251</v>
      </c>
      <c r="I39" s="517" t="s">
        <v>1200</v>
      </c>
      <c r="J39" s="519" t="s">
        <v>1201</v>
      </c>
      <c r="K39" s="802"/>
      <c r="L39" s="803"/>
      <c r="M39" s="803"/>
      <c r="N39" s="804"/>
      <c r="O39" s="802"/>
      <c r="P39" s="803"/>
      <c r="Q39" s="803"/>
      <c r="R39" s="804"/>
      <c r="S39" s="802"/>
      <c r="T39" s="803"/>
      <c r="U39" s="803"/>
      <c r="V39" s="804"/>
      <c r="W39" s="802"/>
      <c r="X39" s="803"/>
      <c r="Y39" s="803"/>
      <c r="Z39" s="804"/>
      <c r="AA39" s="802"/>
      <c r="AB39" s="803"/>
      <c r="AC39" s="803"/>
      <c r="AD39" s="804"/>
      <c r="AE39" s="802"/>
      <c r="AF39" s="803"/>
      <c r="AG39" s="803"/>
      <c r="AH39" s="805"/>
      <c r="AI39" s="802"/>
      <c r="AJ39" s="804"/>
    </row>
    <row r="40" spans="1:36" ht="15" thickBot="1">
      <c r="A40" s="1780"/>
      <c r="B40" s="1758"/>
      <c r="C40" s="1757"/>
      <c r="D40" s="1756"/>
      <c r="E40" s="640">
        <v>3</v>
      </c>
      <c r="F40" s="640" t="s">
        <v>249</v>
      </c>
      <c r="G40" s="640">
        <v>3.03</v>
      </c>
      <c r="H40" s="640" t="s">
        <v>251</v>
      </c>
      <c r="I40" s="517" t="s">
        <v>1202</v>
      </c>
      <c r="J40" s="519" t="s">
        <v>1203</v>
      </c>
      <c r="K40" s="802"/>
      <c r="L40" s="803"/>
      <c r="M40" s="803"/>
      <c r="N40" s="804"/>
      <c r="O40" s="802"/>
      <c r="P40" s="803"/>
      <c r="Q40" s="803"/>
      <c r="R40" s="804"/>
      <c r="S40" s="802"/>
      <c r="T40" s="803"/>
      <c r="U40" s="803"/>
      <c r="V40" s="804"/>
      <c r="W40" s="802"/>
      <c r="X40" s="803"/>
      <c r="Y40" s="803"/>
      <c r="Z40" s="804"/>
      <c r="AA40" s="802"/>
      <c r="AB40" s="803"/>
      <c r="AC40" s="803"/>
      <c r="AD40" s="804"/>
      <c r="AE40" s="802"/>
      <c r="AF40" s="803"/>
      <c r="AG40" s="803"/>
      <c r="AH40" s="805"/>
      <c r="AI40" s="802"/>
      <c r="AJ40" s="804"/>
    </row>
    <row r="41" spans="1:36" ht="15" thickBot="1">
      <c r="A41" s="1780"/>
      <c r="B41" s="1758"/>
      <c r="C41" s="1757"/>
      <c r="D41" s="1756"/>
      <c r="E41" s="640">
        <v>3</v>
      </c>
      <c r="F41" s="640" t="s">
        <v>249</v>
      </c>
      <c r="G41" s="640">
        <v>3.03</v>
      </c>
      <c r="H41" s="640" t="s">
        <v>251</v>
      </c>
      <c r="I41" s="517" t="s">
        <v>1204</v>
      </c>
      <c r="J41" s="519" t="s">
        <v>1205</v>
      </c>
      <c r="K41" s="802"/>
      <c r="L41" s="803"/>
      <c r="M41" s="803"/>
      <c r="N41" s="804"/>
      <c r="O41" s="802"/>
      <c r="P41" s="803"/>
      <c r="Q41" s="803"/>
      <c r="R41" s="804"/>
      <c r="S41" s="802"/>
      <c r="T41" s="803"/>
      <c r="U41" s="803"/>
      <c r="V41" s="804"/>
      <c r="W41" s="802"/>
      <c r="X41" s="803"/>
      <c r="Y41" s="803"/>
      <c r="Z41" s="804"/>
      <c r="AA41" s="802"/>
      <c r="AB41" s="803"/>
      <c r="AC41" s="803"/>
      <c r="AD41" s="804"/>
      <c r="AE41" s="802"/>
      <c r="AF41" s="803"/>
      <c r="AG41" s="803"/>
      <c r="AH41" s="805"/>
      <c r="AI41" s="802"/>
      <c r="AJ41" s="804"/>
    </row>
    <row r="42" spans="1:36" ht="15" thickBot="1">
      <c r="A42" s="1780"/>
      <c r="B42" s="1758"/>
      <c r="C42" s="1757"/>
      <c r="D42" s="1756"/>
      <c r="E42" s="640">
        <v>3</v>
      </c>
      <c r="F42" s="640" t="s">
        <v>249</v>
      </c>
      <c r="G42" s="640">
        <v>3.03</v>
      </c>
      <c r="H42" s="640" t="s">
        <v>251</v>
      </c>
      <c r="I42" s="517" t="s">
        <v>1206</v>
      </c>
      <c r="J42" s="519" t="s">
        <v>1207</v>
      </c>
      <c r="K42" s="802"/>
      <c r="L42" s="803"/>
      <c r="M42" s="803"/>
      <c r="N42" s="804"/>
      <c r="O42" s="802"/>
      <c r="P42" s="803"/>
      <c r="Q42" s="803"/>
      <c r="R42" s="804"/>
      <c r="S42" s="802"/>
      <c r="T42" s="803"/>
      <c r="U42" s="803"/>
      <c r="V42" s="804"/>
      <c r="W42" s="802"/>
      <c r="X42" s="803"/>
      <c r="Y42" s="803"/>
      <c r="Z42" s="804"/>
      <c r="AA42" s="802"/>
      <c r="AB42" s="803"/>
      <c r="AC42" s="803"/>
      <c r="AD42" s="804"/>
      <c r="AE42" s="802"/>
      <c r="AF42" s="803"/>
      <c r="AG42" s="803"/>
      <c r="AH42" s="805"/>
      <c r="AI42" s="802"/>
      <c r="AJ42" s="804"/>
    </row>
    <row r="43" spans="1:36" ht="15" thickBot="1">
      <c r="A43" s="1780"/>
      <c r="B43" s="1758"/>
      <c r="C43" s="1757"/>
      <c r="D43" s="1756"/>
      <c r="E43" s="640">
        <v>3</v>
      </c>
      <c r="F43" s="640" t="s">
        <v>249</v>
      </c>
      <c r="G43" s="640">
        <v>3.03</v>
      </c>
      <c r="H43" s="640" t="s">
        <v>251</v>
      </c>
      <c r="I43" s="517" t="s">
        <v>1208</v>
      </c>
      <c r="J43" s="519" t="s">
        <v>1209</v>
      </c>
      <c r="K43" s="802"/>
      <c r="L43" s="803"/>
      <c r="M43" s="803"/>
      <c r="N43" s="804"/>
      <c r="O43" s="802"/>
      <c r="P43" s="803"/>
      <c r="Q43" s="803"/>
      <c r="R43" s="804"/>
      <c r="S43" s="802"/>
      <c r="T43" s="803"/>
      <c r="U43" s="803"/>
      <c r="V43" s="804"/>
      <c r="W43" s="802"/>
      <c r="X43" s="803"/>
      <c r="Y43" s="803"/>
      <c r="Z43" s="804"/>
      <c r="AA43" s="802"/>
      <c r="AB43" s="803"/>
      <c r="AC43" s="803"/>
      <c r="AD43" s="804"/>
      <c r="AE43" s="802"/>
      <c r="AF43" s="803"/>
      <c r="AG43" s="803"/>
      <c r="AH43" s="805"/>
      <c r="AI43" s="802"/>
      <c r="AJ43" s="804"/>
    </row>
    <row r="44" spans="1:36" ht="15" thickBot="1">
      <c r="A44" s="1780"/>
      <c r="B44" s="1758"/>
      <c r="C44" s="1757"/>
      <c r="D44" s="1756"/>
      <c r="E44" s="640">
        <v>3</v>
      </c>
      <c r="F44" s="640" t="s">
        <v>249</v>
      </c>
      <c r="G44" s="640">
        <v>3.03</v>
      </c>
      <c r="H44" s="640" t="s">
        <v>251</v>
      </c>
      <c r="I44" s="517" t="s">
        <v>1210</v>
      </c>
      <c r="J44" s="519" t="s">
        <v>1211</v>
      </c>
      <c r="K44" s="802"/>
      <c r="L44" s="803"/>
      <c r="M44" s="803"/>
      <c r="N44" s="804"/>
      <c r="O44" s="802"/>
      <c r="P44" s="803"/>
      <c r="Q44" s="803"/>
      <c r="R44" s="804"/>
      <c r="S44" s="802"/>
      <c r="T44" s="803"/>
      <c r="U44" s="803"/>
      <c r="V44" s="804"/>
      <c r="W44" s="802"/>
      <c r="X44" s="803"/>
      <c r="Y44" s="803"/>
      <c r="Z44" s="804"/>
      <c r="AA44" s="802"/>
      <c r="AB44" s="803"/>
      <c r="AC44" s="803"/>
      <c r="AD44" s="804"/>
      <c r="AE44" s="802"/>
      <c r="AF44" s="803"/>
      <c r="AG44" s="803"/>
      <c r="AH44" s="805"/>
      <c r="AI44" s="802"/>
      <c r="AJ44" s="804"/>
    </row>
    <row r="45" spans="1:36" ht="15" thickBot="1">
      <c r="A45" s="1780"/>
      <c r="B45" s="1758"/>
      <c r="C45" s="1757"/>
      <c r="D45" s="1756"/>
      <c r="E45" s="640">
        <v>3</v>
      </c>
      <c r="F45" s="640" t="s">
        <v>249</v>
      </c>
      <c r="G45" s="640">
        <v>3.03</v>
      </c>
      <c r="H45" s="640" t="s">
        <v>251</v>
      </c>
      <c r="I45" s="517" t="s">
        <v>1214</v>
      </c>
      <c r="J45" s="519" t="s">
        <v>1215</v>
      </c>
      <c r="K45" s="802"/>
      <c r="L45" s="803"/>
      <c r="M45" s="803"/>
      <c r="N45" s="804"/>
      <c r="O45" s="802"/>
      <c r="P45" s="803"/>
      <c r="Q45" s="803"/>
      <c r="R45" s="804"/>
      <c r="S45" s="802"/>
      <c r="T45" s="803"/>
      <c r="U45" s="803"/>
      <c r="V45" s="804"/>
      <c r="W45" s="802"/>
      <c r="X45" s="803"/>
      <c r="Y45" s="803"/>
      <c r="Z45" s="804"/>
      <c r="AA45" s="802"/>
      <c r="AB45" s="803"/>
      <c r="AC45" s="803"/>
      <c r="AD45" s="804"/>
      <c r="AE45" s="802"/>
      <c r="AF45" s="803"/>
      <c r="AG45" s="803"/>
      <c r="AH45" s="805"/>
      <c r="AI45" s="802"/>
      <c r="AJ45" s="804"/>
    </row>
    <row r="46" spans="1:36" ht="15" thickBot="1">
      <c r="A46" s="1780"/>
      <c r="B46" s="1758"/>
      <c r="C46" s="1757"/>
      <c r="D46" s="1756"/>
      <c r="E46" s="640">
        <v>3</v>
      </c>
      <c r="F46" s="640" t="s">
        <v>249</v>
      </c>
      <c r="G46" s="640">
        <v>3.03</v>
      </c>
      <c r="H46" s="640" t="s">
        <v>251</v>
      </c>
      <c r="I46" s="517" t="s">
        <v>1220</v>
      </c>
      <c r="J46" s="519" t="s">
        <v>1221</v>
      </c>
      <c r="K46" s="802"/>
      <c r="L46" s="803"/>
      <c r="M46" s="803"/>
      <c r="N46" s="804"/>
      <c r="O46" s="802"/>
      <c r="P46" s="803"/>
      <c r="Q46" s="803"/>
      <c r="R46" s="804"/>
      <c r="S46" s="802"/>
      <c r="T46" s="803"/>
      <c r="U46" s="803"/>
      <c r="V46" s="804"/>
      <c r="W46" s="802"/>
      <c r="X46" s="803"/>
      <c r="Y46" s="803"/>
      <c r="Z46" s="804"/>
      <c r="AA46" s="802"/>
      <c r="AB46" s="803"/>
      <c r="AC46" s="803"/>
      <c r="AD46" s="804"/>
      <c r="AE46" s="802"/>
      <c r="AF46" s="803"/>
      <c r="AG46" s="803"/>
      <c r="AH46" s="805"/>
      <c r="AI46" s="802"/>
      <c r="AJ46" s="804"/>
    </row>
    <row r="47" spans="1:36" ht="15" thickBot="1">
      <c r="A47" s="1780"/>
      <c r="B47" s="1758"/>
      <c r="C47" s="1757"/>
      <c r="D47" s="1756"/>
      <c r="E47" s="640">
        <v>3</v>
      </c>
      <c r="F47" s="640" t="s">
        <v>249</v>
      </c>
      <c r="G47" s="640">
        <v>3.03</v>
      </c>
      <c r="H47" s="640" t="s">
        <v>251</v>
      </c>
      <c r="I47" s="517" t="s">
        <v>1222</v>
      </c>
      <c r="J47" s="519" t="s">
        <v>1223</v>
      </c>
      <c r="K47" s="802"/>
      <c r="L47" s="803"/>
      <c r="M47" s="803"/>
      <c r="N47" s="804"/>
      <c r="O47" s="802"/>
      <c r="P47" s="803"/>
      <c r="Q47" s="803"/>
      <c r="R47" s="804"/>
      <c r="S47" s="802"/>
      <c r="T47" s="803"/>
      <c r="U47" s="803"/>
      <c r="V47" s="804"/>
      <c r="W47" s="802"/>
      <c r="X47" s="803"/>
      <c r="Y47" s="803"/>
      <c r="Z47" s="804"/>
      <c r="AA47" s="802"/>
      <c r="AB47" s="803"/>
      <c r="AC47" s="803"/>
      <c r="AD47" s="804"/>
      <c r="AE47" s="802"/>
      <c r="AF47" s="803"/>
      <c r="AG47" s="803"/>
      <c r="AH47" s="805"/>
      <c r="AI47" s="802"/>
      <c r="AJ47" s="804"/>
    </row>
    <row r="48" spans="1:36" ht="15" thickBot="1">
      <c r="A48" s="1780"/>
      <c r="B48" s="1758"/>
      <c r="C48" s="1757"/>
      <c r="D48" s="1756"/>
      <c r="E48" s="640">
        <v>3</v>
      </c>
      <c r="F48" s="640" t="s">
        <v>249</v>
      </c>
      <c r="G48" s="640">
        <v>3.03</v>
      </c>
      <c r="H48" s="640" t="s">
        <v>251</v>
      </c>
      <c r="I48" s="517" t="s">
        <v>1224</v>
      </c>
      <c r="J48" s="519" t="s">
        <v>1225</v>
      </c>
      <c r="K48" s="802"/>
      <c r="L48" s="803"/>
      <c r="M48" s="803"/>
      <c r="N48" s="804"/>
      <c r="O48" s="802"/>
      <c r="P48" s="803"/>
      <c r="Q48" s="803"/>
      <c r="R48" s="804"/>
      <c r="S48" s="802"/>
      <c r="T48" s="803"/>
      <c r="U48" s="803"/>
      <c r="V48" s="804"/>
      <c r="W48" s="802"/>
      <c r="X48" s="803"/>
      <c r="Y48" s="803"/>
      <c r="Z48" s="804"/>
      <c r="AA48" s="802"/>
      <c r="AB48" s="803"/>
      <c r="AC48" s="803"/>
      <c r="AD48" s="804"/>
      <c r="AE48" s="802"/>
      <c r="AF48" s="803"/>
      <c r="AG48" s="803"/>
      <c r="AH48" s="805"/>
      <c r="AI48" s="802"/>
      <c r="AJ48" s="804"/>
    </row>
    <row r="49" spans="1:36" ht="15" thickBot="1">
      <c r="A49" s="1780"/>
      <c r="B49" s="1758"/>
      <c r="C49" s="1757"/>
      <c r="D49" s="1756"/>
      <c r="E49" s="640">
        <v>3</v>
      </c>
      <c r="F49" s="640" t="s">
        <v>249</v>
      </c>
      <c r="G49" s="640">
        <v>3.03</v>
      </c>
      <c r="H49" s="640" t="s">
        <v>251</v>
      </c>
      <c r="I49" s="517" t="s">
        <v>1226</v>
      </c>
      <c r="J49" s="519" t="s">
        <v>1227</v>
      </c>
      <c r="K49" s="802"/>
      <c r="L49" s="803"/>
      <c r="M49" s="803"/>
      <c r="N49" s="804"/>
      <c r="O49" s="802"/>
      <c r="P49" s="803"/>
      <c r="Q49" s="803"/>
      <c r="R49" s="804"/>
      <c r="S49" s="802"/>
      <c r="T49" s="803"/>
      <c r="U49" s="803"/>
      <c r="V49" s="804"/>
      <c r="W49" s="802"/>
      <c r="X49" s="803"/>
      <c r="Y49" s="803"/>
      <c r="Z49" s="804"/>
      <c r="AA49" s="802"/>
      <c r="AB49" s="803"/>
      <c r="AC49" s="803"/>
      <c r="AD49" s="804"/>
      <c r="AE49" s="802"/>
      <c r="AF49" s="803"/>
      <c r="AG49" s="803"/>
      <c r="AH49" s="805"/>
      <c r="AI49" s="802"/>
      <c r="AJ49" s="804"/>
    </row>
    <row r="50" spans="1:36" ht="15" thickBot="1">
      <c r="A50" s="1780"/>
      <c r="B50" s="1758"/>
      <c r="C50" s="1757"/>
      <c r="D50" s="1756"/>
      <c r="E50" s="640">
        <v>3</v>
      </c>
      <c r="F50" s="640" t="s">
        <v>249</v>
      </c>
      <c r="G50" s="640">
        <v>3.03</v>
      </c>
      <c r="H50" s="640" t="s">
        <v>251</v>
      </c>
      <c r="I50" s="517" t="s">
        <v>1228</v>
      </c>
      <c r="J50" s="519" t="s">
        <v>1229</v>
      </c>
      <c r="K50" s="802"/>
      <c r="L50" s="803"/>
      <c r="M50" s="803"/>
      <c r="N50" s="804"/>
      <c r="O50" s="802"/>
      <c r="P50" s="803"/>
      <c r="Q50" s="803"/>
      <c r="R50" s="804"/>
      <c r="S50" s="802"/>
      <c r="T50" s="803"/>
      <c r="U50" s="803"/>
      <c r="V50" s="804"/>
      <c r="W50" s="802"/>
      <c r="X50" s="803"/>
      <c r="Y50" s="803"/>
      <c r="Z50" s="804"/>
      <c r="AA50" s="802"/>
      <c r="AB50" s="803"/>
      <c r="AC50" s="803"/>
      <c r="AD50" s="804"/>
      <c r="AE50" s="802"/>
      <c r="AF50" s="803"/>
      <c r="AG50" s="803"/>
      <c r="AH50" s="805"/>
      <c r="AI50" s="802"/>
      <c r="AJ50" s="804"/>
    </row>
    <row r="51" spans="1:36" ht="15" thickBot="1">
      <c r="A51" s="1780"/>
      <c r="B51" s="1758"/>
      <c r="C51" s="1757"/>
      <c r="D51" s="1756"/>
      <c r="E51" s="640">
        <v>3</v>
      </c>
      <c r="F51" s="640" t="s">
        <v>249</v>
      </c>
      <c r="G51" s="640">
        <v>3.03</v>
      </c>
      <c r="H51" s="640" t="s">
        <v>251</v>
      </c>
      <c r="I51" s="517" t="s">
        <v>1230</v>
      </c>
      <c r="J51" s="519" t="s">
        <v>1231</v>
      </c>
      <c r="K51" s="802"/>
      <c r="L51" s="803"/>
      <c r="M51" s="803"/>
      <c r="N51" s="804"/>
      <c r="O51" s="802"/>
      <c r="P51" s="803"/>
      <c r="Q51" s="803"/>
      <c r="R51" s="804"/>
      <c r="S51" s="802"/>
      <c r="T51" s="803"/>
      <c r="U51" s="803"/>
      <c r="V51" s="804"/>
      <c r="W51" s="802"/>
      <c r="X51" s="803"/>
      <c r="Y51" s="803"/>
      <c r="Z51" s="804"/>
      <c r="AA51" s="802"/>
      <c r="AB51" s="803"/>
      <c r="AC51" s="803"/>
      <c r="AD51" s="804"/>
      <c r="AE51" s="802"/>
      <c r="AF51" s="803"/>
      <c r="AG51" s="803"/>
      <c r="AH51" s="805"/>
      <c r="AI51" s="802"/>
      <c r="AJ51" s="804"/>
    </row>
    <row r="52" spans="1:36" ht="15" thickBot="1">
      <c r="A52" s="1780"/>
      <c r="B52" s="1758"/>
      <c r="C52" s="1757"/>
      <c r="D52" s="1756"/>
      <c r="E52" s="640">
        <v>3</v>
      </c>
      <c r="F52" s="640" t="s">
        <v>249</v>
      </c>
      <c r="G52" s="640">
        <v>3.03</v>
      </c>
      <c r="H52" s="640" t="s">
        <v>251</v>
      </c>
      <c r="I52" s="517" t="s">
        <v>1232</v>
      </c>
      <c r="J52" s="519" t="s">
        <v>1233</v>
      </c>
      <c r="K52" s="802"/>
      <c r="L52" s="803"/>
      <c r="M52" s="803"/>
      <c r="N52" s="804"/>
      <c r="O52" s="802"/>
      <c r="P52" s="803"/>
      <c r="Q52" s="803"/>
      <c r="R52" s="804"/>
      <c r="S52" s="802"/>
      <c r="T52" s="803"/>
      <c r="U52" s="803"/>
      <c r="V52" s="804"/>
      <c r="W52" s="802"/>
      <c r="X52" s="803"/>
      <c r="Y52" s="803"/>
      <c r="Z52" s="804"/>
      <c r="AA52" s="802"/>
      <c r="AB52" s="803"/>
      <c r="AC52" s="803"/>
      <c r="AD52" s="804"/>
      <c r="AE52" s="802"/>
      <c r="AF52" s="803"/>
      <c r="AG52" s="803"/>
      <c r="AH52" s="805"/>
      <c r="AI52" s="802"/>
      <c r="AJ52" s="804"/>
    </row>
    <row r="53" spans="1:36" ht="15" thickBot="1">
      <c r="A53" s="1780"/>
      <c r="B53" s="1758"/>
      <c r="C53" s="1757"/>
      <c r="D53" s="1756"/>
      <c r="E53" s="640">
        <v>3</v>
      </c>
      <c r="F53" s="640" t="s">
        <v>249</v>
      </c>
      <c r="G53" s="640">
        <v>3.03</v>
      </c>
      <c r="H53" s="640" t="s">
        <v>251</v>
      </c>
      <c r="I53" s="517" t="s">
        <v>1234</v>
      </c>
      <c r="J53" s="519" t="s">
        <v>1235</v>
      </c>
      <c r="K53" s="802"/>
      <c r="L53" s="803"/>
      <c r="M53" s="803"/>
      <c r="N53" s="804"/>
      <c r="O53" s="802"/>
      <c r="P53" s="803"/>
      <c r="Q53" s="803"/>
      <c r="R53" s="804"/>
      <c r="S53" s="802"/>
      <c r="T53" s="803"/>
      <c r="U53" s="803"/>
      <c r="V53" s="804"/>
      <c r="W53" s="802"/>
      <c r="X53" s="803"/>
      <c r="Y53" s="803"/>
      <c r="Z53" s="804"/>
      <c r="AA53" s="802"/>
      <c r="AB53" s="803"/>
      <c r="AC53" s="803"/>
      <c r="AD53" s="804"/>
      <c r="AE53" s="802"/>
      <c r="AF53" s="803"/>
      <c r="AG53" s="803"/>
      <c r="AH53" s="805"/>
      <c r="AI53" s="802"/>
      <c r="AJ53" s="804"/>
    </row>
    <row r="54" spans="1:36" ht="15" thickBot="1">
      <c r="A54" s="1780"/>
      <c r="B54" s="1758"/>
      <c r="C54" s="1757"/>
      <c r="D54" s="1756"/>
      <c r="E54" s="640">
        <v>3</v>
      </c>
      <c r="F54" s="640" t="s">
        <v>249</v>
      </c>
      <c r="G54" s="640">
        <v>3.03</v>
      </c>
      <c r="H54" s="640" t="s">
        <v>251</v>
      </c>
      <c r="I54" s="517" t="s">
        <v>1236</v>
      </c>
      <c r="J54" s="519" t="s">
        <v>1237</v>
      </c>
      <c r="K54" s="802"/>
      <c r="L54" s="803"/>
      <c r="M54" s="803"/>
      <c r="N54" s="804"/>
      <c r="O54" s="802"/>
      <c r="P54" s="803"/>
      <c r="Q54" s="803"/>
      <c r="R54" s="804"/>
      <c r="S54" s="802"/>
      <c r="T54" s="803"/>
      <c r="U54" s="803"/>
      <c r="V54" s="804"/>
      <c r="W54" s="802"/>
      <c r="X54" s="803"/>
      <c r="Y54" s="803"/>
      <c r="Z54" s="804"/>
      <c r="AA54" s="802"/>
      <c r="AB54" s="803"/>
      <c r="AC54" s="803"/>
      <c r="AD54" s="804"/>
      <c r="AE54" s="802"/>
      <c r="AF54" s="803"/>
      <c r="AG54" s="803"/>
      <c r="AH54" s="805"/>
      <c r="AI54" s="802"/>
      <c r="AJ54" s="804"/>
    </row>
    <row r="55" spans="1:36" ht="15" thickBot="1">
      <c r="A55" s="1780"/>
      <c r="B55" s="1758"/>
      <c r="C55" s="1757"/>
      <c r="D55" s="1756"/>
      <c r="E55" s="640">
        <v>3</v>
      </c>
      <c r="F55" s="640" t="s">
        <v>249</v>
      </c>
      <c r="G55" s="640">
        <v>3.03</v>
      </c>
      <c r="H55" s="640" t="s">
        <v>251</v>
      </c>
      <c r="I55" s="517" t="s">
        <v>1238</v>
      </c>
      <c r="J55" s="519" t="s">
        <v>1239</v>
      </c>
      <c r="K55" s="802"/>
      <c r="L55" s="803"/>
      <c r="M55" s="803"/>
      <c r="N55" s="804"/>
      <c r="O55" s="802"/>
      <c r="P55" s="803"/>
      <c r="Q55" s="803"/>
      <c r="R55" s="804"/>
      <c r="S55" s="802"/>
      <c r="T55" s="803"/>
      <c r="U55" s="803"/>
      <c r="V55" s="804"/>
      <c r="W55" s="802"/>
      <c r="X55" s="803"/>
      <c r="Y55" s="803"/>
      <c r="Z55" s="804"/>
      <c r="AA55" s="802"/>
      <c r="AB55" s="803"/>
      <c r="AC55" s="803"/>
      <c r="AD55" s="804"/>
      <c r="AE55" s="802"/>
      <c r="AF55" s="803"/>
      <c r="AG55" s="803"/>
      <c r="AH55" s="805"/>
      <c r="AI55" s="802"/>
      <c r="AJ55" s="804"/>
    </row>
    <row r="56" spans="1:36" ht="15" thickBot="1">
      <c r="A56" s="1780"/>
      <c r="B56" s="1758"/>
      <c r="C56" s="1757"/>
      <c r="D56" s="1756"/>
      <c r="E56" s="640">
        <v>3</v>
      </c>
      <c r="F56" s="640" t="s">
        <v>249</v>
      </c>
      <c r="G56" s="640">
        <v>3.03</v>
      </c>
      <c r="H56" s="640" t="s">
        <v>251</v>
      </c>
      <c r="I56" s="517" t="s">
        <v>1240</v>
      </c>
      <c r="J56" s="519" t="s">
        <v>1241</v>
      </c>
      <c r="K56" s="802"/>
      <c r="L56" s="803"/>
      <c r="M56" s="803"/>
      <c r="N56" s="804"/>
      <c r="O56" s="802"/>
      <c r="P56" s="803"/>
      <c r="Q56" s="803"/>
      <c r="R56" s="804"/>
      <c r="S56" s="802"/>
      <c r="T56" s="803"/>
      <c r="U56" s="803"/>
      <c r="V56" s="804"/>
      <c r="W56" s="802"/>
      <c r="X56" s="803"/>
      <c r="Y56" s="803"/>
      <c r="Z56" s="804"/>
      <c r="AA56" s="802"/>
      <c r="AB56" s="803"/>
      <c r="AC56" s="803"/>
      <c r="AD56" s="804"/>
      <c r="AE56" s="802"/>
      <c r="AF56" s="803"/>
      <c r="AG56" s="803"/>
      <c r="AH56" s="805"/>
      <c r="AI56" s="802"/>
      <c r="AJ56" s="804"/>
    </row>
    <row r="57" spans="1:36" ht="15" thickBot="1">
      <c r="A57" s="1780"/>
      <c r="B57" s="1758"/>
      <c r="C57" s="1757"/>
      <c r="D57" s="1756"/>
      <c r="E57" s="640">
        <v>3</v>
      </c>
      <c r="F57" s="640" t="s">
        <v>249</v>
      </c>
      <c r="G57" s="640">
        <v>3.03</v>
      </c>
      <c r="H57" s="640" t="s">
        <v>251</v>
      </c>
      <c r="I57" s="517" t="s">
        <v>1242</v>
      </c>
      <c r="J57" s="519" t="s">
        <v>1243</v>
      </c>
      <c r="K57" s="802"/>
      <c r="L57" s="803"/>
      <c r="M57" s="803"/>
      <c r="N57" s="804"/>
      <c r="O57" s="802"/>
      <c r="P57" s="803"/>
      <c r="Q57" s="803"/>
      <c r="R57" s="804"/>
      <c r="S57" s="802"/>
      <c r="T57" s="803"/>
      <c r="U57" s="803"/>
      <c r="V57" s="804"/>
      <c r="W57" s="802"/>
      <c r="X57" s="803"/>
      <c r="Y57" s="803"/>
      <c r="Z57" s="804"/>
      <c r="AA57" s="802"/>
      <c r="AB57" s="803"/>
      <c r="AC57" s="803"/>
      <c r="AD57" s="804"/>
      <c r="AE57" s="802"/>
      <c r="AF57" s="803"/>
      <c r="AG57" s="803"/>
      <c r="AH57" s="805"/>
      <c r="AI57" s="802"/>
      <c r="AJ57" s="804"/>
    </row>
    <row r="58" spans="1:36" ht="15" thickBot="1">
      <c r="A58" s="1780"/>
      <c r="B58" s="1758"/>
      <c r="C58" s="1757"/>
      <c r="D58" s="1756"/>
      <c r="E58" s="640">
        <v>3</v>
      </c>
      <c r="F58" s="640" t="s">
        <v>249</v>
      </c>
      <c r="G58" s="640">
        <v>3.03</v>
      </c>
      <c r="H58" s="640" t="s">
        <v>251</v>
      </c>
      <c r="I58" s="517" t="s">
        <v>1244</v>
      </c>
      <c r="J58" s="519" t="s">
        <v>1245</v>
      </c>
      <c r="K58" s="802"/>
      <c r="L58" s="803"/>
      <c r="M58" s="803"/>
      <c r="N58" s="804"/>
      <c r="O58" s="802"/>
      <c r="P58" s="803"/>
      <c r="Q58" s="803"/>
      <c r="R58" s="804"/>
      <c r="S58" s="802"/>
      <c r="T58" s="803"/>
      <c r="U58" s="803"/>
      <c r="V58" s="804"/>
      <c r="W58" s="802"/>
      <c r="X58" s="803"/>
      <c r="Y58" s="803"/>
      <c r="Z58" s="804"/>
      <c r="AA58" s="802"/>
      <c r="AB58" s="803"/>
      <c r="AC58" s="803"/>
      <c r="AD58" s="804"/>
      <c r="AE58" s="802"/>
      <c r="AF58" s="803"/>
      <c r="AG58" s="803"/>
      <c r="AH58" s="805"/>
      <c r="AI58" s="802"/>
      <c r="AJ58" s="804"/>
    </row>
    <row r="59" spans="1:36" ht="15" thickBot="1">
      <c r="A59" s="1780"/>
      <c r="B59" s="1758"/>
      <c r="C59" s="1757"/>
      <c r="D59" s="1756"/>
      <c r="E59" s="640">
        <v>3</v>
      </c>
      <c r="F59" s="640" t="s">
        <v>249</v>
      </c>
      <c r="G59" s="640">
        <v>3.03</v>
      </c>
      <c r="H59" s="640" t="s">
        <v>251</v>
      </c>
      <c r="I59" s="517" t="s">
        <v>1246</v>
      </c>
      <c r="J59" s="519" t="s">
        <v>1247</v>
      </c>
      <c r="K59" s="802"/>
      <c r="L59" s="803"/>
      <c r="M59" s="803"/>
      <c r="N59" s="804"/>
      <c r="O59" s="802"/>
      <c r="P59" s="803"/>
      <c r="Q59" s="803"/>
      <c r="R59" s="804"/>
      <c r="S59" s="802"/>
      <c r="T59" s="803"/>
      <c r="U59" s="803"/>
      <c r="V59" s="804"/>
      <c r="W59" s="802"/>
      <c r="X59" s="803"/>
      <c r="Y59" s="803"/>
      <c r="Z59" s="804"/>
      <c r="AA59" s="802"/>
      <c r="AB59" s="803"/>
      <c r="AC59" s="803"/>
      <c r="AD59" s="804"/>
      <c r="AE59" s="802"/>
      <c r="AF59" s="803"/>
      <c r="AG59" s="803"/>
      <c r="AH59" s="805"/>
      <c r="AI59" s="802"/>
      <c r="AJ59" s="804"/>
    </row>
    <row r="60" spans="1:36" ht="15" thickBot="1">
      <c r="A60" s="1780"/>
      <c r="B60" s="1758"/>
      <c r="C60" s="1757"/>
      <c r="D60" s="1756"/>
      <c r="E60" s="640">
        <v>3</v>
      </c>
      <c r="F60" s="640" t="s">
        <v>249</v>
      </c>
      <c r="G60" s="640">
        <v>3.03</v>
      </c>
      <c r="H60" s="640" t="s">
        <v>251</v>
      </c>
      <c r="I60" s="517" t="s">
        <v>1248</v>
      </c>
      <c r="J60" s="519" t="s">
        <v>1249</v>
      </c>
      <c r="K60" s="802"/>
      <c r="L60" s="803"/>
      <c r="M60" s="803"/>
      <c r="N60" s="804"/>
      <c r="O60" s="802"/>
      <c r="P60" s="803"/>
      <c r="Q60" s="803"/>
      <c r="R60" s="804"/>
      <c r="S60" s="802"/>
      <c r="T60" s="803"/>
      <c r="U60" s="803"/>
      <c r="V60" s="804"/>
      <c r="W60" s="802"/>
      <c r="X60" s="803"/>
      <c r="Y60" s="803"/>
      <c r="Z60" s="804"/>
      <c r="AA60" s="802"/>
      <c r="AB60" s="803"/>
      <c r="AC60" s="803"/>
      <c r="AD60" s="804"/>
      <c r="AE60" s="802"/>
      <c r="AF60" s="803"/>
      <c r="AG60" s="803"/>
      <c r="AH60" s="805"/>
      <c r="AI60" s="802"/>
      <c r="AJ60" s="804"/>
    </row>
    <row r="61" spans="1:36" ht="15" thickBot="1">
      <c r="A61" s="1780"/>
      <c r="B61" s="1758"/>
      <c r="C61" s="1757"/>
      <c r="D61" s="1756"/>
      <c r="E61" s="640">
        <v>3</v>
      </c>
      <c r="F61" s="640" t="s">
        <v>249</v>
      </c>
      <c r="G61" s="640">
        <v>3.03</v>
      </c>
      <c r="H61" s="640" t="s">
        <v>251</v>
      </c>
      <c r="I61" s="517" t="s">
        <v>1250</v>
      </c>
      <c r="J61" s="519" t="s">
        <v>1251</v>
      </c>
      <c r="K61" s="802"/>
      <c r="L61" s="803"/>
      <c r="M61" s="803"/>
      <c r="N61" s="804"/>
      <c r="O61" s="802"/>
      <c r="P61" s="803"/>
      <c r="Q61" s="803"/>
      <c r="R61" s="804"/>
      <c r="S61" s="802"/>
      <c r="T61" s="803"/>
      <c r="U61" s="803"/>
      <c r="V61" s="804"/>
      <c r="W61" s="802"/>
      <c r="X61" s="803"/>
      <c r="Y61" s="803"/>
      <c r="Z61" s="804"/>
      <c r="AA61" s="802"/>
      <c r="AB61" s="803"/>
      <c r="AC61" s="803"/>
      <c r="AD61" s="804"/>
      <c r="AE61" s="802"/>
      <c r="AF61" s="803"/>
      <c r="AG61" s="803"/>
      <c r="AH61" s="805"/>
      <c r="AI61" s="802"/>
      <c r="AJ61" s="804"/>
    </row>
    <row r="62" spans="1:36" ht="15" thickBot="1">
      <c r="A62" s="1780"/>
      <c r="B62" s="1758"/>
      <c r="C62" s="1757"/>
      <c r="D62" s="1756"/>
      <c r="E62" s="640">
        <v>3</v>
      </c>
      <c r="F62" s="640" t="s">
        <v>249</v>
      </c>
      <c r="G62" s="640">
        <v>3.03</v>
      </c>
      <c r="H62" s="640" t="s">
        <v>251</v>
      </c>
      <c r="I62" s="517" t="s">
        <v>1252</v>
      </c>
      <c r="J62" s="519" t="s">
        <v>1253</v>
      </c>
      <c r="K62" s="802"/>
      <c r="L62" s="803"/>
      <c r="M62" s="803"/>
      <c r="N62" s="804"/>
      <c r="O62" s="802"/>
      <c r="P62" s="803"/>
      <c r="Q62" s="803"/>
      <c r="R62" s="804"/>
      <c r="S62" s="802"/>
      <c r="T62" s="803"/>
      <c r="U62" s="803"/>
      <c r="V62" s="804"/>
      <c r="W62" s="802"/>
      <c r="X62" s="803"/>
      <c r="Y62" s="803"/>
      <c r="Z62" s="804"/>
      <c r="AA62" s="802"/>
      <c r="AB62" s="803"/>
      <c r="AC62" s="803"/>
      <c r="AD62" s="804"/>
      <c r="AE62" s="802"/>
      <c r="AF62" s="803"/>
      <c r="AG62" s="803"/>
      <c r="AH62" s="805"/>
      <c r="AI62" s="802"/>
      <c r="AJ62" s="804"/>
    </row>
    <row r="63" spans="1:36" ht="15" thickBot="1">
      <c r="A63" s="1780"/>
      <c r="B63" s="1758"/>
      <c r="C63" s="1757"/>
      <c r="D63" s="1756"/>
      <c r="E63" s="640">
        <v>3</v>
      </c>
      <c r="F63" s="640" t="s">
        <v>249</v>
      </c>
      <c r="G63" s="640">
        <v>3.03</v>
      </c>
      <c r="H63" s="640" t="s">
        <v>251</v>
      </c>
      <c r="I63" s="517" t="s">
        <v>1255</v>
      </c>
      <c r="J63" s="519" t="s">
        <v>1256</v>
      </c>
      <c r="K63" s="802"/>
      <c r="L63" s="803"/>
      <c r="M63" s="803"/>
      <c r="N63" s="804"/>
      <c r="O63" s="802"/>
      <c r="P63" s="803"/>
      <c r="Q63" s="803"/>
      <c r="R63" s="804"/>
      <c r="S63" s="802"/>
      <c r="T63" s="803"/>
      <c r="U63" s="803"/>
      <c r="V63" s="804"/>
      <c r="W63" s="802"/>
      <c r="X63" s="803"/>
      <c r="Y63" s="803"/>
      <c r="Z63" s="804"/>
      <c r="AA63" s="802"/>
      <c r="AB63" s="803"/>
      <c r="AC63" s="803"/>
      <c r="AD63" s="804"/>
      <c r="AE63" s="802"/>
      <c r="AF63" s="803"/>
      <c r="AG63" s="803"/>
      <c r="AH63" s="805"/>
      <c r="AI63" s="802"/>
      <c r="AJ63" s="804"/>
    </row>
    <row r="64" spans="1:36" ht="15" thickBot="1">
      <c r="A64" s="1780"/>
      <c r="B64" s="1758"/>
      <c r="C64" s="1757"/>
      <c r="D64" s="1756"/>
      <c r="E64" s="640">
        <v>3</v>
      </c>
      <c r="F64" s="640" t="s">
        <v>249</v>
      </c>
      <c r="G64" s="640">
        <v>3.03</v>
      </c>
      <c r="H64" s="640" t="s">
        <v>251</v>
      </c>
      <c r="I64" s="517" t="s">
        <v>1257</v>
      </c>
      <c r="J64" s="519" t="s">
        <v>1258</v>
      </c>
      <c r="K64" s="802"/>
      <c r="L64" s="803"/>
      <c r="M64" s="803"/>
      <c r="N64" s="804"/>
      <c r="O64" s="802"/>
      <c r="P64" s="803"/>
      <c r="Q64" s="803"/>
      <c r="R64" s="804"/>
      <c r="S64" s="802"/>
      <c r="T64" s="803"/>
      <c r="U64" s="803"/>
      <c r="V64" s="804"/>
      <c r="W64" s="802"/>
      <c r="X64" s="803"/>
      <c r="Y64" s="803"/>
      <c r="Z64" s="804"/>
      <c r="AA64" s="802"/>
      <c r="AB64" s="803"/>
      <c r="AC64" s="803"/>
      <c r="AD64" s="804"/>
      <c r="AE64" s="802"/>
      <c r="AF64" s="803"/>
      <c r="AG64" s="803"/>
      <c r="AH64" s="805"/>
      <c r="AI64" s="802"/>
      <c r="AJ64" s="804"/>
    </row>
    <row r="65" spans="1:36" ht="15" thickBot="1">
      <c r="A65" s="1780"/>
      <c r="B65" s="1758"/>
      <c r="C65" s="1757"/>
      <c r="D65" s="1756"/>
      <c r="E65" s="640">
        <v>3</v>
      </c>
      <c r="F65" s="640" t="s">
        <v>249</v>
      </c>
      <c r="G65" s="640">
        <v>3.03</v>
      </c>
      <c r="H65" s="640" t="s">
        <v>251</v>
      </c>
      <c r="I65" s="517" t="s">
        <v>1259</v>
      </c>
      <c r="J65" s="519" t="s">
        <v>1260</v>
      </c>
      <c r="K65" s="802"/>
      <c r="L65" s="803"/>
      <c r="M65" s="803"/>
      <c r="N65" s="804"/>
      <c r="O65" s="802"/>
      <c r="P65" s="803"/>
      <c r="Q65" s="803"/>
      <c r="R65" s="804"/>
      <c r="S65" s="802"/>
      <c r="T65" s="803"/>
      <c r="U65" s="803"/>
      <c r="V65" s="804"/>
      <c r="W65" s="802"/>
      <c r="X65" s="803"/>
      <c r="Y65" s="803"/>
      <c r="Z65" s="804"/>
      <c r="AA65" s="802"/>
      <c r="AB65" s="803"/>
      <c r="AC65" s="803"/>
      <c r="AD65" s="804"/>
      <c r="AE65" s="802"/>
      <c r="AF65" s="803"/>
      <c r="AG65" s="803"/>
      <c r="AH65" s="805"/>
      <c r="AI65" s="802"/>
      <c r="AJ65" s="804"/>
    </row>
    <row r="66" spans="1:36" ht="15" thickBot="1">
      <c r="A66" s="1780"/>
      <c r="B66" s="1758"/>
      <c r="C66" s="1757"/>
      <c r="D66" s="1756"/>
      <c r="E66" s="640">
        <v>3</v>
      </c>
      <c r="F66" s="640" t="s">
        <v>249</v>
      </c>
      <c r="G66" s="640">
        <v>3.03</v>
      </c>
      <c r="H66" s="640" t="s">
        <v>251</v>
      </c>
      <c r="I66" s="517" t="s">
        <v>1261</v>
      </c>
      <c r="J66" s="519" t="s">
        <v>1262</v>
      </c>
      <c r="K66" s="802"/>
      <c r="L66" s="803"/>
      <c r="M66" s="803"/>
      <c r="N66" s="804"/>
      <c r="O66" s="802"/>
      <c r="P66" s="803"/>
      <c r="Q66" s="803"/>
      <c r="R66" s="804"/>
      <c r="S66" s="802"/>
      <c r="T66" s="803"/>
      <c r="U66" s="803"/>
      <c r="V66" s="804"/>
      <c r="W66" s="802"/>
      <c r="X66" s="803"/>
      <c r="Y66" s="803"/>
      <c r="Z66" s="804"/>
      <c r="AA66" s="802"/>
      <c r="AB66" s="803"/>
      <c r="AC66" s="803"/>
      <c r="AD66" s="804"/>
      <c r="AE66" s="802"/>
      <c r="AF66" s="803"/>
      <c r="AG66" s="803"/>
      <c r="AH66" s="805"/>
      <c r="AI66" s="802"/>
      <c r="AJ66" s="804"/>
    </row>
    <row r="67" spans="1:36" ht="15" thickBot="1">
      <c r="A67" s="1780"/>
      <c r="B67" s="1758"/>
      <c r="C67" s="1757"/>
      <c r="D67" s="1756"/>
      <c r="E67" s="640">
        <v>3</v>
      </c>
      <c r="F67" s="640" t="s">
        <v>249</v>
      </c>
      <c r="G67" s="640">
        <v>3.03</v>
      </c>
      <c r="H67" s="640" t="s">
        <v>251</v>
      </c>
      <c r="I67" s="517" t="s">
        <v>1263</v>
      </c>
      <c r="J67" s="519" t="s">
        <v>1264</v>
      </c>
      <c r="K67" s="802"/>
      <c r="L67" s="803"/>
      <c r="M67" s="803"/>
      <c r="N67" s="804"/>
      <c r="O67" s="802"/>
      <c r="P67" s="803"/>
      <c r="Q67" s="803"/>
      <c r="R67" s="804"/>
      <c r="S67" s="802"/>
      <c r="T67" s="803"/>
      <c r="U67" s="803"/>
      <c r="V67" s="804"/>
      <c r="W67" s="802"/>
      <c r="X67" s="803"/>
      <c r="Y67" s="803"/>
      <c r="Z67" s="804"/>
      <c r="AA67" s="802"/>
      <c r="AB67" s="803"/>
      <c r="AC67" s="803"/>
      <c r="AD67" s="804"/>
      <c r="AE67" s="802"/>
      <c r="AF67" s="803"/>
      <c r="AG67" s="803"/>
      <c r="AH67" s="805"/>
      <c r="AI67" s="802"/>
      <c r="AJ67" s="804"/>
    </row>
    <row r="68" spans="1:36" ht="15" thickBot="1">
      <c r="A68" s="1780"/>
      <c r="B68" s="1758"/>
      <c r="C68" s="1757"/>
      <c r="D68" s="1756"/>
      <c r="E68" s="640">
        <v>3</v>
      </c>
      <c r="F68" s="640" t="s">
        <v>249</v>
      </c>
      <c r="G68" s="640">
        <v>3.03</v>
      </c>
      <c r="H68" s="640" t="s">
        <v>251</v>
      </c>
      <c r="I68" s="517" t="s">
        <v>1265</v>
      </c>
      <c r="J68" s="519" t="s">
        <v>1266</v>
      </c>
      <c r="K68" s="802"/>
      <c r="L68" s="803"/>
      <c r="M68" s="803"/>
      <c r="N68" s="804"/>
      <c r="O68" s="802"/>
      <c r="P68" s="803"/>
      <c r="Q68" s="803"/>
      <c r="R68" s="804"/>
      <c r="S68" s="802"/>
      <c r="T68" s="803"/>
      <c r="U68" s="803"/>
      <c r="V68" s="804"/>
      <c r="W68" s="802"/>
      <c r="X68" s="803"/>
      <c r="Y68" s="803"/>
      <c r="Z68" s="804"/>
      <c r="AA68" s="802"/>
      <c r="AB68" s="803"/>
      <c r="AC68" s="803"/>
      <c r="AD68" s="804"/>
      <c r="AE68" s="802"/>
      <c r="AF68" s="803"/>
      <c r="AG68" s="803"/>
      <c r="AH68" s="805"/>
      <c r="AI68" s="802"/>
      <c r="AJ68" s="804"/>
    </row>
    <row r="69" spans="1:36" ht="15" thickBot="1">
      <c r="A69" s="1780"/>
      <c r="B69" s="1758"/>
      <c r="C69" s="1757"/>
      <c r="D69" s="1756"/>
      <c r="E69" s="640">
        <v>3</v>
      </c>
      <c r="F69" s="640" t="s">
        <v>249</v>
      </c>
      <c r="G69" s="640">
        <v>3.03</v>
      </c>
      <c r="H69" s="640" t="s">
        <v>251</v>
      </c>
      <c r="I69" s="517" t="s">
        <v>1267</v>
      </c>
      <c r="J69" s="519" t="s">
        <v>1268</v>
      </c>
      <c r="K69" s="802"/>
      <c r="L69" s="803"/>
      <c r="M69" s="803"/>
      <c r="N69" s="804"/>
      <c r="O69" s="802"/>
      <c r="P69" s="803"/>
      <c r="Q69" s="803"/>
      <c r="R69" s="804"/>
      <c r="S69" s="802"/>
      <c r="T69" s="803"/>
      <c r="U69" s="803"/>
      <c r="V69" s="804"/>
      <c r="W69" s="802"/>
      <c r="X69" s="803"/>
      <c r="Y69" s="803"/>
      <c r="Z69" s="804"/>
      <c r="AA69" s="802"/>
      <c r="AB69" s="803"/>
      <c r="AC69" s="803"/>
      <c r="AD69" s="804"/>
      <c r="AE69" s="802"/>
      <c r="AF69" s="803"/>
      <c r="AG69" s="803"/>
      <c r="AH69" s="805"/>
      <c r="AI69" s="802"/>
      <c r="AJ69" s="804"/>
    </row>
    <row r="70" spans="1:36" ht="15" thickBot="1">
      <c r="A70" s="1780"/>
      <c r="B70" s="1758"/>
      <c r="C70" s="1757"/>
      <c r="D70" s="1756"/>
      <c r="E70" s="640">
        <v>3</v>
      </c>
      <c r="F70" s="640" t="s">
        <v>249</v>
      </c>
      <c r="G70" s="640">
        <v>3.03</v>
      </c>
      <c r="H70" s="640" t="s">
        <v>251</v>
      </c>
      <c r="I70" s="517" t="s">
        <v>1269</v>
      </c>
      <c r="J70" s="519" t="s">
        <v>1270</v>
      </c>
      <c r="K70" s="802"/>
      <c r="L70" s="803"/>
      <c r="M70" s="803"/>
      <c r="N70" s="804"/>
      <c r="O70" s="802"/>
      <c r="P70" s="803"/>
      <c r="Q70" s="803"/>
      <c r="R70" s="804"/>
      <c r="S70" s="802"/>
      <c r="T70" s="803"/>
      <c r="U70" s="803"/>
      <c r="V70" s="804"/>
      <c r="W70" s="802"/>
      <c r="X70" s="803"/>
      <c r="Y70" s="803"/>
      <c r="Z70" s="804"/>
      <c r="AA70" s="802"/>
      <c r="AB70" s="803"/>
      <c r="AC70" s="803"/>
      <c r="AD70" s="804"/>
      <c r="AE70" s="802"/>
      <c r="AF70" s="803"/>
      <c r="AG70" s="803"/>
      <c r="AH70" s="805"/>
      <c r="AI70" s="802"/>
      <c r="AJ70" s="804"/>
    </row>
    <row r="71" spans="1:36" ht="15" thickBot="1">
      <c r="A71" s="1780"/>
      <c r="B71" s="1758"/>
      <c r="C71" s="1757"/>
      <c r="D71" s="1756"/>
      <c r="E71" s="640">
        <v>3</v>
      </c>
      <c r="F71" s="640" t="s">
        <v>249</v>
      </c>
      <c r="G71" s="640">
        <v>3.03</v>
      </c>
      <c r="H71" s="640" t="s">
        <v>251</v>
      </c>
      <c r="I71" s="517" t="s">
        <v>1271</v>
      </c>
      <c r="J71" s="519" t="s">
        <v>1272</v>
      </c>
      <c r="K71" s="802"/>
      <c r="L71" s="803"/>
      <c r="M71" s="803"/>
      <c r="N71" s="804"/>
      <c r="O71" s="802"/>
      <c r="P71" s="803"/>
      <c r="Q71" s="803"/>
      <c r="R71" s="804"/>
      <c r="S71" s="802"/>
      <c r="T71" s="803"/>
      <c r="U71" s="803"/>
      <c r="V71" s="804"/>
      <c r="W71" s="802"/>
      <c r="X71" s="803"/>
      <c r="Y71" s="803"/>
      <c r="Z71" s="804"/>
      <c r="AA71" s="802"/>
      <c r="AB71" s="803"/>
      <c r="AC71" s="803"/>
      <c r="AD71" s="804"/>
      <c r="AE71" s="802"/>
      <c r="AF71" s="803"/>
      <c r="AG71" s="803"/>
      <c r="AH71" s="805"/>
      <c r="AI71" s="802"/>
      <c r="AJ71" s="804"/>
    </row>
    <row r="72" spans="1:36" ht="15" thickBot="1">
      <c r="A72" s="1780"/>
      <c r="B72" s="1758"/>
      <c r="C72" s="1757"/>
      <c r="D72" s="1756"/>
      <c r="E72" s="640">
        <v>3</v>
      </c>
      <c r="F72" s="640" t="s">
        <v>249</v>
      </c>
      <c r="G72" s="640">
        <v>3.03</v>
      </c>
      <c r="H72" s="640" t="s">
        <v>251</v>
      </c>
      <c r="I72" s="517" t="s">
        <v>1273</v>
      </c>
      <c r="J72" s="519" t="s">
        <v>1274</v>
      </c>
      <c r="K72" s="802"/>
      <c r="L72" s="803"/>
      <c r="M72" s="803"/>
      <c r="N72" s="804"/>
      <c r="O72" s="802"/>
      <c r="P72" s="803"/>
      <c r="Q72" s="803"/>
      <c r="R72" s="804"/>
      <c r="S72" s="802"/>
      <c r="T72" s="803"/>
      <c r="U72" s="803"/>
      <c r="V72" s="804"/>
      <c r="W72" s="802"/>
      <c r="X72" s="803"/>
      <c r="Y72" s="803"/>
      <c r="Z72" s="804"/>
      <c r="AA72" s="802"/>
      <c r="AB72" s="803"/>
      <c r="AC72" s="803"/>
      <c r="AD72" s="804"/>
      <c r="AE72" s="802"/>
      <c r="AF72" s="803"/>
      <c r="AG72" s="803"/>
      <c r="AH72" s="805"/>
      <c r="AI72" s="802"/>
      <c r="AJ72" s="804"/>
    </row>
    <row r="73" spans="1:36" ht="15" thickBot="1">
      <c r="A73" s="1780"/>
      <c r="B73" s="1758"/>
      <c r="C73" s="1757"/>
      <c r="D73" s="1756"/>
      <c r="E73" s="640">
        <v>3</v>
      </c>
      <c r="F73" s="640" t="s">
        <v>249</v>
      </c>
      <c r="G73" s="640">
        <v>3.03</v>
      </c>
      <c r="H73" s="640" t="s">
        <v>251</v>
      </c>
      <c r="I73" s="517" t="s">
        <v>1275</v>
      </c>
      <c r="J73" s="519" t="s">
        <v>1276</v>
      </c>
      <c r="K73" s="802"/>
      <c r="L73" s="803"/>
      <c r="M73" s="803"/>
      <c r="N73" s="804"/>
      <c r="O73" s="802"/>
      <c r="P73" s="803"/>
      <c r="Q73" s="803"/>
      <c r="R73" s="804"/>
      <c r="S73" s="802"/>
      <c r="T73" s="803"/>
      <c r="U73" s="803"/>
      <c r="V73" s="804"/>
      <c r="W73" s="802"/>
      <c r="X73" s="803"/>
      <c r="Y73" s="803"/>
      <c r="Z73" s="804"/>
      <c r="AA73" s="802"/>
      <c r="AB73" s="803"/>
      <c r="AC73" s="803"/>
      <c r="AD73" s="804"/>
      <c r="AE73" s="802"/>
      <c r="AF73" s="803"/>
      <c r="AG73" s="803"/>
      <c r="AH73" s="805"/>
      <c r="AI73" s="802"/>
      <c r="AJ73" s="804"/>
    </row>
    <row r="74" spans="1:36" ht="15" thickBot="1">
      <c r="A74" s="1780"/>
      <c r="B74" s="1758"/>
      <c r="C74" s="1757"/>
      <c r="D74" s="1756"/>
      <c r="E74" s="640">
        <v>3</v>
      </c>
      <c r="F74" s="640" t="s">
        <v>249</v>
      </c>
      <c r="G74" s="640">
        <v>3.03</v>
      </c>
      <c r="H74" s="640" t="s">
        <v>251</v>
      </c>
      <c r="I74" s="517" t="s">
        <v>1277</v>
      </c>
      <c r="J74" s="519" t="s">
        <v>1278</v>
      </c>
      <c r="K74" s="802"/>
      <c r="L74" s="803"/>
      <c r="M74" s="803"/>
      <c r="N74" s="804"/>
      <c r="O74" s="802"/>
      <c r="P74" s="803"/>
      <c r="Q74" s="803"/>
      <c r="R74" s="804"/>
      <c r="S74" s="802"/>
      <c r="T74" s="803"/>
      <c r="U74" s="803"/>
      <c r="V74" s="804"/>
      <c r="W74" s="802"/>
      <c r="X74" s="803"/>
      <c r="Y74" s="803"/>
      <c r="Z74" s="804"/>
      <c r="AA74" s="802"/>
      <c r="AB74" s="803"/>
      <c r="AC74" s="803"/>
      <c r="AD74" s="804"/>
      <c r="AE74" s="802"/>
      <c r="AF74" s="803"/>
      <c r="AG74" s="803"/>
      <c r="AH74" s="805"/>
      <c r="AI74" s="802"/>
      <c r="AJ74" s="804"/>
    </row>
    <row r="75" spans="1:36" ht="15" thickBot="1">
      <c r="A75" s="1780"/>
      <c r="B75" s="1758"/>
      <c r="C75" s="1757"/>
      <c r="D75" s="1756"/>
      <c r="E75" s="640">
        <v>3</v>
      </c>
      <c r="F75" s="640" t="s">
        <v>249</v>
      </c>
      <c r="G75" s="640">
        <v>3.03</v>
      </c>
      <c r="H75" s="640" t="s">
        <v>251</v>
      </c>
      <c r="I75" s="517" t="s">
        <v>1279</v>
      </c>
      <c r="J75" s="519" t="s">
        <v>1280</v>
      </c>
      <c r="K75" s="802"/>
      <c r="L75" s="803"/>
      <c r="M75" s="803"/>
      <c r="N75" s="804"/>
      <c r="O75" s="802"/>
      <c r="P75" s="803"/>
      <c r="Q75" s="803"/>
      <c r="R75" s="804"/>
      <c r="S75" s="802"/>
      <c r="T75" s="803"/>
      <c r="U75" s="803"/>
      <c r="V75" s="804"/>
      <c r="W75" s="802"/>
      <c r="X75" s="803"/>
      <c r="Y75" s="803"/>
      <c r="Z75" s="804"/>
      <c r="AA75" s="802"/>
      <c r="AB75" s="803"/>
      <c r="AC75" s="803"/>
      <c r="AD75" s="804"/>
      <c r="AE75" s="802"/>
      <c r="AF75" s="803"/>
      <c r="AG75" s="803"/>
      <c r="AH75" s="805"/>
      <c r="AI75" s="802"/>
      <c r="AJ75" s="804"/>
    </row>
    <row r="76" spans="1:36" ht="15" thickBot="1">
      <c r="A76" s="1780"/>
      <c r="B76" s="1758"/>
      <c r="C76" s="1757"/>
      <c r="D76" s="1756"/>
      <c r="E76" s="640">
        <v>3</v>
      </c>
      <c r="F76" s="640" t="s">
        <v>249</v>
      </c>
      <c r="G76" s="640">
        <v>3.03</v>
      </c>
      <c r="H76" s="640" t="s">
        <v>251</v>
      </c>
      <c r="I76" s="517" t="s">
        <v>1281</v>
      </c>
      <c r="J76" s="519" t="s">
        <v>1282</v>
      </c>
      <c r="K76" s="802"/>
      <c r="L76" s="803"/>
      <c r="M76" s="803"/>
      <c r="N76" s="804"/>
      <c r="O76" s="802"/>
      <c r="P76" s="803"/>
      <c r="Q76" s="803"/>
      <c r="R76" s="804"/>
      <c r="S76" s="802"/>
      <c r="T76" s="803"/>
      <c r="U76" s="803"/>
      <c r="V76" s="804"/>
      <c r="W76" s="802"/>
      <c r="X76" s="803"/>
      <c r="Y76" s="803"/>
      <c r="Z76" s="804"/>
      <c r="AA76" s="802"/>
      <c r="AB76" s="803"/>
      <c r="AC76" s="803"/>
      <c r="AD76" s="804"/>
      <c r="AE76" s="802"/>
      <c r="AF76" s="803"/>
      <c r="AG76" s="803"/>
      <c r="AH76" s="805"/>
      <c r="AI76" s="802"/>
      <c r="AJ76" s="804"/>
    </row>
    <row r="77" spans="1:36" ht="15" thickBot="1">
      <c r="A77" s="1780"/>
      <c r="B77" s="1758"/>
      <c r="C77" s="1757"/>
      <c r="D77" s="1756"/>
      <c r="E77" s="640">
        <v>3</v>
      </c>
      <c r="F77" s="640" t="s">
        <v>249</v>
      </c>
      <c r="G77" s="640">
        <v>3.03</v>
      </c>
      <c r="H77" s="640" t="s">
        <v>251</v>
      </c>
      <c r="I77" s="517" t="s">
        <v>1283</v>
      </c>
      <c r="J77" s="519" t="s">
        <v>1284</v>
      </c>
      <c r="K77" s="802"/>
      <c r="L77" s="803"/>
      <c r="M77" s="803"/>
      <c r="N77" s="804"/>
      <c r="O77" s="802"/>
      <c r="P77" s="803"/>
      <c r="Q77" s="803"/>
      <c r="R77" s="804"/>
      <c r="S77" s="802"/>
      <c r="T77" s="803"/>
      <c r="U77" s="803"/>
      <c r="V77" s="804"/>
      <c r="W77" s="802"/>
      <c r="X77" s="803"/>
      <c r="Y77" s="803"/>
      <c r="Z77" s="804"/>
      <c r="AA77" s="802"/>
      <c r="AB77" s="803"/>
      <c r="AC77" s="803"/>
      <c r="AD77" s="804"/>
      <c r="AE77" s="802"/>
      <c r="AF77" s="803"/>
      <c r="AG77" s="803"/>
      <c r="AH77" s="805"/>
      <c r="AI77" s="802"/>
      <c r="AJ77" s="804"/>
    </row>
    <row r="78" spans="1:36" ht="15" thickBot="1">
      <c r="A78" s="1780"/>
      <c r="B78" s="1758"/>
      <c r="C78" s="1757"/>
      <c r="D78" s="1756"/>
      <c r="E78" s="640">
        <v>3</v>
      </c>
      <c r="F78" s="640" t="s">
        <v>249</v>
      </c>
      <c r="G78" s="640">
        <v>3.03</v>
      </c>
      <c r="H78" s="640" t="s">
        <v>251</v>
      </c>
      <c r="I78" s="517" t="s">
        <v>1285</v>
      </c>
      <c r="J78" s="519" t="s">
        <v>1286</v>
      </c>
      <c r="K78" s="818"/>
      <c r="L78" s="819"/>
      <c r="M78" s="819"/>
      <c r="N78" s="820"/>
      <c r="O78" s="818"/>
      <c r="P78" s="819"/>
      <c r="Q78" s="819"/>
      <c r="R78" s="820"/>
      <c r="S78" s="818"/>
      <c r="T78" s="819"/>
      <c r="U78" s="819"/>
      <c r="V78" s="820"/>
      <c r="W78" s="818"/>
      <c r="X78" s="819"/>
      <c r="Y78" s="819"/>
      <c r="Z78" s="820"/>
      <c r="AA78" s="818"/>
      <c r="AB78" s="819"/>
      <c r="AC78" s="819"/>
      <c r="AD78" s="820"/>
      <c r="AE78" s="818"/>
      <c r="AF78" s="819"/>
      <c r="AG78" s="819"/>
      <c r="AH78" s="820"/>
      <c r="AI78" s="818"/>
      <c r="AJ78" s="820"/>
    </row>
    <row r="79" spans="1:36" ht="15" thickBot="1">
      <c r="A79" s="1780"/>
      <c r="B79" s="1758"/>
      <c r="C79" s="1757"/>
      <c r="D79" s="1756"/>
      <c r="E79" s="640">
        <v>3</v>
      </c>
      <c r="F79" s="640" t="s">
        <v>249</v>
      </c>
      <c r="G79" s="640">
        <v>3.03</v>
      </c>
      <c r="H79" s="640" t="s">
        <v>251</v>
      </c>
      <c r="I79" s="517" t="s">
        <v>1291</v>
      </c>
      <c r="J79" s="519" t="s">
        <v>1292</v>
      </c>
      <c r="K79" s="818"/>
      <c r="L79" s="819"/>
      <c r="M79" s="819"/>
      <c r="N79" s="820"/>
      <c r="O79" s="818"/>
      <c r="P79" s="819"/>
      <c r="Q79" s="819"/>
      <c r="R79" s="820"/>
      <c r="S79" s="818"/>
      <c r="T79" s="819"/>
      <c r="U79" s="819"/>
      <c r="V79" s="820"/>
      <c r="W79" s="818"/>
      <c r="X79" s="819"/>
      <c r="Y79" s="819"/>
      <c r="Z79" s="820"/>
      <c r="AA79" s="818"/>
      <c r="AB79" s="819"/>
      <c r="AC79" s="819"/>
      <c r="AD79" s="820"/>
      <c r="AE79" s="818"/>
      <c r="AF79" s="819"/>
      <c r="AG79" s="819"/>
      <c r="AH79" s="820"/>
      <c r="AI79" s="818"/>
      <c r="AJ79" s="820"/>
    </row>
    <row r="80" spans="1:36" ht="15" thickBot="1">
      <c r="A80" s="1780"/>
      <c r="B80" s="1758"/>
      <c r="C80" s="1757"/>
      <c r="D80" s="1756"/>
      <c r="E80" s="640">
        <v>3</v>
      </c>
      <c r="F80" s="640" t="s">
        <v>249</v>
      </c>
      <c r="G80" s="640">
        <v>3.03</v>
      </c>
      <c r="H80" s="640" t="s">
        <v>251</v>
      </c>
      <c r="I80" s="517" t="s">
        <v>1293</v>
      </c>
      <c r="J80" s="519" t="s">
        <v>1294</v>
      </c>
      <c r="K80" s="818"/>
      <c r="L80" s="819"/>
      <c r="M80" s="819"/>
      <c r="N80" s="820"/>
      <c r="O80" s="818"/>
      <c r="P80" s="819"/>
      <c r="Q80" s="819"/>
      <c r="R80" s="820"/>
      <c r="S80" s="818"/>
      <c r="T80" s="819"/>
      <c r="U80" s="819"/>
      <c r="V80" s="820"/>
      <c r="W80" s="818"/>
      <c r="X80" s="819"/>
      <c r="Y80" s="819"/>
      <c r="Z80" s="820"/>
      <c r="AA80" s="818"/>
      <c r="AB80" s="819"/>
      <c r="AC80" s="819"/>
      <c r="AD80" s="820"/>
      <c r="AE80" s="818"/>
      <c r="AF80" s="819"/>
      <c r="AG80" s="819"/>
      <c r="AH80" s="820"/>
      <c r="AI80" s="818"/>
      <c r="AJ80" s="820"/>
    </row>
    <row r="81" spans="1:36" ht="15" thickBot="1">
      <c r="A81" s="1780"/>
      <c r="B81" s="1758"/>
      <c r="C81" s="1757"/>
      <c r="D81" s="1756"/>
      <c r="E81" s="640">
        <v>3</v>
      </c>
      <c r="F81" s="640" t="s">
        <v>249</v>
      </c>
      <c r="G81" s="640">
        <v>3.03</v>
      </c>
      <c r="H81" s="640" t="s">
        <v>251</v>
      </c>
      <c r="I81" s="517" t="s">
        <v>1295</v>
      </c>
      <c r="J81" s="519" t="s">
        <v>1296</v>
      </c>
      <c r="K81" s="818"/>
      <c r="L81" s="819"/>
      <c r="M81" s="819"/>
      <c r="N81" s="820"/>
      <c r="O81" s="818"/>
      <c r="P81" s="819"/>
      <c r="Q81" s="819"/>
      <c r="R81" s="820"/>
      <c r="S81" s="818"/>
      <c r="T81" s="819"/>
      <c r="U81" s="819"/>
      <c r="V81" s="820"/>
      <c r="W81" s="818"/>
      <c r="X81" s="819"/>
      <c r="Y81" s="819"/>
      <c r="Z81" s="820"/>
      <c r="AA81" s="818"/>
      <c r="AB81" s="819"/>
      <c r="AC81" s="819"/>
      <c r="AD81" s="820"/>
      <c r="AE81" s="818"/>
      <c r="AF81" s="819"/>
      <c r="AG81" s="819"/>
      <c r="AH81" s="820"/>
      <c r="AI81" s="818"/>
      <c r="AJ81" s="820"/>
    </row>
    <row r="82" spans="1:36" ht="15" thickBot="1">
      <c r="A82" s="1780"/>
      <c r="B82" s="1758"/>
      <c r="C82" s="1757"/>
      <c r="D82" s="1756"/>
      <c r="E82" s="640">
        <v>3</v>
      </c>
      <c r="F82" s="640" t="s">
        <v>249</v>
      </c>
      <c r="G82" s="640">
        <v>3.03</v>
      </c>
      <c r="H82" s="640" t="s">
        <v>251</v>
      </c>
      <c r="I82" s="517" t="s">
        <v>1297</v>
      </c>
      <c r="J82" s="519" t="s">
        <v>1298</v>
      </c>
      <c r="K82" s="818"/>
      <c r="L82" s="819"/>
      <c r="M82" s="819"/>
      <c r="N82" s="820"/>
      <c r="O82" s="818"/>
      <c r="P82" s="819"/>
      <c r="Q82" s="819"/>
      <c r="R82" s="820"/>
      <c r="S82" s="818"/>
      <c r="T82" s="819"/>
      <c r="U82" s="819"/>
      <c r="V82" s="820"/>
      <c r="W82" s="818"/>
      <c r="X82" s="819"/>
      <c r="Y82" s="819"/>
      <c r="Z82" s="820"/>
      <c r="AA82" s="818"/>
      <c r="AB82" s="819"/>
      <c r="AC82" s="819"/>
      <c r="AD82" s="820"/>
      <c r="AE82" s="818"/>
      <c r="AF82" s="819"/>
      <c r="AG82" s="819"/>
      <c r="AH82" s="820"/>
      <c r="AI82" s="818"/>
      <c r="AJ82" s="820"/>
    </row>
    <row r="83" spans="1:36" ht="15" thickBot="1">
      <c r="A83" s="1780"/>
      <c r="B83" s="1758"/>
      <c r="C83" s="1757"/>
      <c r="D83" s="1756"/>
      <c r="E83" s="640">
        <v>3</v>
      </c>
      <c r="F83" s="640" t="s">
        <v>249</v>
      </c>
      <c r="G83" s="640">
        <v>3.03</v>
      </c>
      <c r="H83" s="640" t="s">
        <v>251</v>
      </c>
      <c r="I83" s="517" t="s">
        <v>1299</v>
      </c>
      <c r="J83" s="519" t="s">
        <v>1300</v>
      </c>
      <c r="K83" s="818"/>
      <c r="L83" s="819"/>
      <c r="M83" s="819"/>
      <c r="N83" s="820"/>
      <c r="O83" s="818"/>
      <c r="P83" s="819"/>
      <c r="Q83" s="819"/>
      <c r="R83" s="820"/>
      <c r="S83" s="818"/>
      <c r="T83" s="819"/>
      <c r="U83" s="819"/>
      <c r="V83" s="820"/>
      <c r="W83" s="818"/>
      <c r="X83" s="819"/>
      <c r="Y83" s="819"/>
      <c r="Z83" s="820"/>
      <c r="AA83" s="818"/>
      <c r="AB83" s="819"/>
      <c r="AC83" s="819"/>
      <c r="AD83" s="820"/>
      <c r="AE83" s="818"/>
      <c r="AF83" s="819"/>
      <c r="AG83" s="819"/>
      <c r="AH83" s="820"/>
      <c r="AI83" s="818"/>
      <c r="AJ83" s="820"/>
    </row>
    <row r="84" spans="1:36" ht="15" thickBot="1">
      <c r="A84" s="1780"/>
      <c r="B84" s="1758"/>
      <c r="C84" s="1757"/>
      <c r="D84" s="1756"/>
      <c r="E84" s="640">
        <v>3</v>
      </c>
      <c r="F84" s="640" t="s">
        <v>249</v>
      </c>
      <c r="G84" s="640">
        <v>3.03</v>
      </c>
      <c r="H84" s="640" t="s">
        <v>251</v>
      </c>
      <c r="I84" s="517" t="s">
        <v>1301</v>
      </c>
      <c r="J84" s="519" t="s">
        <v>1302</v>
      </c>
      <c r="K84" s="818"/>
      <c r="L84" s="819"/>
      <c r="M84" s="819"/>
      <c r="N84" s="820"/>
      <c r="O84" s="818"/>
      <c r="P84" s="819"/>
      <c r="Q84" s="819"/>
      <c r="R84" s="820"/>
      <c r="S84" s="818"/>
      <c r="T84" s="819"/>
      <c r="U84" s="819"/>
      <c r="V84" s="820"/>
      <c r="W84" s="818"/>
      <c r="X84" s="819"/>
      <c r="Y84" s="819"/>
      <c r="Z84" s="820"/>
      <c r="AA84" s="818"/>
      <c r="AB84" s="819"/>
      <c r="AC84" s="819"/>
      <c r="AD84" s="820"/>
      <c r="AE84" s="818"/>
      <c r="AF84" s="819"/>
      <c r="AG84" s="819"/>
      <c r="AH84" s="820"/>
      <c r="AI84" s="818"/>
      <c r="AJ84" s="820"/>
    </row>
    <row r="85" spans="1:36" ht="15" thickBot="1">
      <c r="A85" s="1780"/>
      <c r="B85" s="1758"/>
      <c r="C85" s="1757"/>
      <c r="D85" s="1756"/>
      <c r="E85" s="640">
        <v>3</v>
      </c>
      <c r="F85" s="640" t="s">
        <v>249</v>
      </c>
      <c r="G85" s="640">
        <v>3.03</v>
      </c>
      <c r="H85" s="640" t="s">
        <v>251</v>
      </c>
      <c r="I85" s="517" t="s">
        <v>1303</v>
      </c>
      <c r="J85" s="519" t="s">
        <v>1304</v>
      </c>
      <c r="K85" s="818"/>
      <c r="L85" s="819"/>
      <c r="M85" s="819"/>
      <c r="N85" s="820"/>
      <c r="O85" s="818"/>
      <c r="P85" s="819"/>
      <c r="Q85" s="819"/>
      <c r="R85" s="820"/>
      <c r="S85" s="818"/>
      <c r="T85" s="819"/>
      <c r="U85" s="819"/>
      <c r="V85" s="820"/>
      <c r="W85" s="818"/>
      <c r="X85" s="819"/>
      <c r="Y85" s="819"/>
      <c r="Z85" s="820"/>
      <c r="AA85" s="818"/>
      <c r="AB85" s="819"/>
      <c r="AC85" s="819"/>
      <c r="AD85" s="820"/>
      <c r="AE85" s="818"/>
      <c r="AF85" s="819"/>
      <c r="AG85" s="819"/>
      <c r="AH85" s="820"/>
      <c r="AI85" s="818"/>
      <c r="AJ85" s="820"/>
    </row>
    <row r="86" spans="1:36" ht="15" thickBot="1">
      <c r="A86" s="1780"/>
      <c r="B86" s="1758"/>
      <c r="C86" s="1757"/>
      <c r="D86" s="1756"/>
      <c r="E86" s="640">
        <v>3</v>
      </c>
      <c r="F86" s="640" t="s">
        <v>249</v>
      </c>
      <c r="G86" s="640">
        <v>3.03</v>
      </c>
      <c r="H86" s="640" t="s">
        <v>251</v>
      </c>
      <c r="I86" s="517" t="s">
        <v>1305</v>
      </c>
      <c r="J86" s="519" t="s">
        <v>1306</v>
      </c>
      <c r="K86" s="818"/>
      <c r="L86" s="819"/>
      <c r="M86" s="819"/>
      <c r="N86" s="820"/>
      <c r="O86" s="818"/>
      <c r="P86" s="819"/>
      <c r="Q86" s="819"/>
      <c r="R86" s="820"/>
      <c r="S86" s="818"/>
      <c r="T86" s="819"/>
      <c r="U86" s="819"/>
      <c r="V86" s="820"/>
      <c r="W86" s="818"/>
      <c r="X86" s="819"/>
      <c r="Y86" s="819"/>
      <c r="Z86" s="820"/>
      <c r="AA86" s="818"/>
      <c r="AB86" s="819"/>
      <c r="AC86" s="819"/>
      <c r="AD86" s="820"/>
      <c r="AE86" s="818"/>
      <c r="AF86" s="819"/>
      <c r="AG86" s="819"/>
      <c r="AH86" s="820"/>
      <c r="AI86" s="818"/>
      <c r="AJ86" s="820"/>
    </row>
    <row r="87" spans="1:36" ht="15" thickBot="1">
      <c r="A87" s="1780"/>
      <c r="B87" s="1758"/>
      <c r="C87" s="1757"/>
      <c r="D87" s="1756"/>
      <c r="E87" s="640">
        <v>3</v>
      </c>
      <c r="F87" s="640" t="s">
        <v>249</v>
      </c>
      <c r="G87" s="640">
        <v>3.03</v>
      </c>
      <c r="H87" s="640" t="s">
        <v>251</v>
      </c>
      <c r="I87" s="517" t="s">
        <v>1307</v>
      </c>
      <c r="J87" s="519" t="s">
        <v>1308</v>
      </c>
      <c r="K87" s="818"/>
      <c r="L87" s="819"/>
      <c r="M87" s="819"/>
      <c r="N87" s="820"/>
      <c r="O87" s="818"/>
      <c r="P87" s="819"/>
      <c r="Q87" s="819"/>
      <c r="R87" s="820"/>
      <c r="S87" s="818"/>
      <c r="T87" s="819"/>
      <c r="U87" s="819"/>
      <c r="V87" s="820"/>
      <c r="W87" s="818"/>
      <c r="X87" s="819"/>
      <c r="Y87" s="819"/>
      <c r="Z87" s="820"/>
      <c r="AA87" s="818"/>
      <c r="AB87" s="819"/>
      <c r="AC87" s="819"/>
      <c r="AD87" s="820"/>
      <c r="AE87" s="818"/>
      <c r="AF87" s="819"/>
      <c r="AG87" s="819"/>
      <c r="AH87" s="820"/>
      <c r="AI87" s="818"/>
      <c r="AJ87" s="820"/>
    </row>
    <row r="88" spans="1:36" ht="15" thickBot="1">
      <c r="A88" s="1780"/>
      <c r="B88" s="1758"/>
      <c r="C88" s="1757"/>
      <c r="D88" s="1756"/>
      <c r="E88" s="640">
        <v>3</v>
      </c>
      <c r="F88" s="640" t="s">
        <v>249</v>
      </c>
      <c r="G88" s="640">
        <v>3.03</v>
      </c>
      <c r="H88" s="640" t="s">
        <v>251</v>
      </c>
      <c r="I88" s="517" t="s">
        <v>1309</v>
      </c>
      <c r="J88" s="519" t="s">
        <v>1310</v>
      </c>
      <c r="K88" s="818"/>
      <c r="L88" s="819"/>
      <c r="M88" s="819"/>
      <c r="N88" s="820"/>
      <c r="O88" s="818"/>
      <c r="P88" s="819"/>
      <c r="Q88" s="819"/>
      <c r="R88" s="820"/>
      <c r="S88" s="818"/>
      <c r="T88" s="819"/>
      <c r="U88" s="819"/>
      <c r="V88" s="820"/>
      <c r="W88" s="818"/>
      <c r="X88" s="819"/>
      <c r="Y88" s="819"/>
      <c r="Z88" s="820"/>
      <c r="AA88" s="818"/>
      <c r="AB88" s="819"/>
      <c r="AC88" s="819"/>
      <c r="AD88" s="820"/>
      <c r="AE88" s="818"/>
      <c r="AF88" s="819"/>
      <c r="AG88" s="819"/>
      <c r="AH88" s="820"/>
      <c r="AI88" s="818"/>
      <c r="AJ88" s="820"/>
    </row>
    <row r="89" spans="1:36" ht="15" thickBot="1">
      <c r="A89" s="1780"/>
      <c r="B89" s="1758"/>
      <c r="C89" s="1757"/>
      <c r="D89" s="1756"/>
      <c r="E89" s="640">
        <v>3</v>
      </c>
      <c r="F89" s="640" t="s">
        <v>249</v>
      </c>
      <c r="G89" s="640">
        <v>3.03</v>
      </c>
      <c r="H89" s="640" t="s">
        <v>251</v>
      </c>
      <c r="I89" s="517" t="s">
        <v>1311</v>
      </c>
      <c r="J89" s="519" t="s">
        <v>1312</v>
      </c>
      <c r="K89" s="818"/>
      <c r="L89" s="819"/>
      <c r="M89" s="819"/>
      <c r="N89" s="820"/>
      <c r="O89" s="818"/>
      <c r="P89" s="819"/>
      <c r="Q89" s="819"/>
      <c r="R89" s="820"/>
      <c r="S89" s="818"/>
      <c r="T89" s="819"/>
      <c r="U89" s="819"/>
      <c r="V89" s="820"/>
      <c r="W89" s="818"/>
      <c r="X89" s="819"/>
      <c r="Y89" s="819"/>
      <c r="Z89" s="820"/>
      <c r="AA89" s="818"/>
      <c r="AB89" s="819"/>
      <c r="AC89" s="819"/>
      <c r="AD89" s="820"/>
      <c r="AE89" s="818"/>
      <c r="AF89" s="819"/>
      <c r="AG89" s="819"/>
      <c r="AH89" s="820"/>
      <c r="AI89" s="818"/>
      <c r="AJ89" s="820"/>
    </row>
    <row r="90" spans="1:36" ht="15" thickBot="1">
      <c r="A90" s="1780"/>
      <c r="B90" s="1758"/>
      <c r="C90" s="1757"/>
      <c r="D90" s="1756"/>
      <c r="E90" s="640">
        <v>3</v>
      </c>
      <c r="F90" s="640" t="s">
        <v>249</v>
      </c>
      <c r="G90" s="640">
        <v>3.03</v>
      </c>
      <c r="H90" s="640" t="s">
        <v>251</v>
      </c>
      <c r="I90" s="517" t="s">
        <v>1313</v>
      </c>
      <c r="J90" s="519" t="s">
        <v>1314</v>
      </c>
      <c r="K90" s="818"/>
      <c r="L90" s="819"/>
      <c r="M90" s="819"/>
      <c r="N90" s="820"/>
      <c r="O90" s="818"/>
      <c r="P90" s="819"/>
      <c r="Q90" s="819"/>
      <c r="R90" s="820"/>
      <c r="S90" s="818"/>
      <c r="T90" s="819"/>
      <c r="U90" s="819"/>
      <c r="V90" s="820"/>
      <c r="W90" s="818"/>
      <c r="X90" s="819"/>
      <c r="Y90" s="819"/>
      <c r="Z90" s="820"/>
      <c r="AA90" s="818"/>
      <c r="AB90" s="819"/>
      <c r="AC90" s="819"/>
      <c r="AD90" s="820"/>
      <c r="AE90" s="818"/>
      <c r="AF90" s="819"/>
      <c r="AG90" s="819"/>
      <c r="AH90" s="820"/>
      <c r="AI90" s="818"/>
      <c r="AJ90" s="820"/>
    </row>
    <row r="91" spans="1:36" ht="15" thickBot="1">
      <c r="A91" s="1780"/>
      <c r="B91" s="1758"/>
      <c r="C91" s="1757"/>
      <c r="D91" s="1756"/>
      <c r="E91" s="640">
        <v>3</v>
      </c>
      <c r="F91" s="640" t="s">
        <v>249</v>
      </c>
      <c r="G91" s="640">
        <v>3.03</v>
      </c>
      <c r="H91" s="640" t="s">
        <v>251</v>
      </c>
      <c r="I91" s="517" t="s">
        <v>1315</v>
      </c>
      <c r="J91" s="519" t="s">
        <v>1316</v>
      </c>
      <c r="K91" s="818"/>
      <c r="L91" s="819"/>
      <c r="M91" s="819"/>
      <c r="N91" s="820"/>
      <c r="O91" s="818"/>
      <c r="P91" s="819"/>
      <c r="Q91" s="819"/>
      <c r="R91" s="820"/>
      <c r="S91" s="818"/>
      <c r="T91" s="819"/>
      <c r="U91" s="819"/>
      <c r="V91" s="820"/>
      <c r="W91" s="818"/>
      <c r="X91" s="819"/>
      <c r="Y91" s="819"/>
      <c r="Z91" s="820"/>
      <c r="AA91" s="818"/>
      <c r="AB91" s="819"/>
      <c r="AC91" s="819"/>
      <c r="AD91" s="820"/>
      <c r="AE91" s="818"/>
      <c r="AF91" s="819"/>
      <c r="AG91" s="819"/>
      <c r="AH91" s="820"/>
      <c r="AI91" s="818"/>
      <c r="AJ91" s="820"/>
    </row>
    <row r="92" spans="1:36" ht="15" thickBot="1">
      <c r="A92" s="1780"/>
      <c r="B92" s="1758"/>
      <c r="C92" s="1757"/>
      <c r="D92" s="1756"/>
      <c r="E92" s="640">
        <v>3</v>
      </c>
      <c r="F92" s="640" t="s">
        <v>249</v>
      </c>
      <c r="G92" s="640">
        <v>3.03</v>
      </c>
      <c r="H92" s="640" t="s">
        <v>251</v>
      </c>
      <c r="I92" s="517" t="s">
        <v>1317</v>
      </c>
      <c r="J92" s="519" t="s">
        <v>1318</v>
      </c>
      <c r="K92" s="818"/>
      <c r="L92" s="819"/>
      <c r="M92" s="819"/>
      <c r="N92" s="820"/>
      <c r="O92" s="818"/>
      <c r="P92" s="819"/>
      <c r="Q92" s="819"/>
      <c r="R92" s="820"/>
      <c r="S92" s="818"/>
      <c r="T92" s="819"/>
      <c r="U92" s="819"/>
      <c r="V92" s="820"/>
      <c r="W92" s="818"/>
      <c r="X92" s="819"/>
      <c r="Y92" s="819"/>
      <c r="Z92" s="820"/>
      <c r="AA92" s="818"/>
      <c r="AB92" s="819"/>
      <c r="AC92" s="819"/>
      <c r="AD92" s="820"/>
      <c r="AE92" s="818"/>
      <c r="AF92" s="819"/>
      <c r="AG92" s="819"/>
      <c r="AH92" s="820"/>
      <c r="AI92" s="818"/>
      <c r="AJ92" s="820"/>
    </row>
    <row r="93" spans="1:36" ht="15" thickBot="1">
      <c r="A93" s="1780"/>
      <c r="B93" s="1758"/>
      <c r="C93" s="1757"/>
      <c r="D93" s="1756"/>
      <c r="E93" s="640">
        <v>3</v>
      </c>
      <c r="F93" s="640" t="s">
        <v>249</v>
      </c>
      <c r="G93" s="640">
        <v>3.03</v>
      </c>
      <c r="H93" s="640" t="s">
        <v>251</v>
      </c>
      <c r="I93" s="517" t="s">
        <v>1319</v>
      </c>
      <c r="J93" s="519" t="s">
        <v>1320</v>
      </c>
      <c r="K93" s="818"/>
      <c r="L93" s="819"/>
      <c r="M93" s="819"/>
      <c r="N93" s="820"/>
      <c r="O93" s="818"/>
      <c r="P93" s="819"/>
      <c r="Q93" s="819"/>
      <c r="R93" s="820"/>
      <c r="S93" s="818"/>
      <c r="T93" s="819"/>
      <c r="U93" s="819"/>
      <c r="V93" s="820"/>
      <c r="W93" s="818"/>
      <c r="X93" s="819"/>
      <c r="Y93" s="819"/>
      <c r="Z93" s="820"/>
      <c r="AA93" s="818"/>
      <c r="AB93" s="819"/>
      <c r="AC93" s="819"/>
      <c r="AD93" s="820"/>
      <c r="AE93" s="818"/>
      <c r="AF93" s="819"/>
      <c r="AG93" s="819"/>
      <c r="AH93" s="820"/>
      <c r="AI93" s="818"/>
      <c r="AJ93" s="820"/>
    </row>
    <row r="94" spans="1:36" ht="15" thickBot="1">
      <c r="A94" s="1780"/>
      <c r="B94" s="1758"/>
      <c r="C94" s="1757"/>
      <c r="D94" s="1756"/>
      <c r="E94" s="640">
        <v>3</v>
      </c>
      <c r="F94" s="640" t="s">
        <v>249</v>
      </c>
      <c r="G94" s="640">
        <v>3.03</v>
      </c>
      <c r="H94" s="640" t="s">
        <v>251</v>
      </c>
      <c r="I94" s="517" t="s">
        <v>1321</v>
      </c>
      <c r="J94" s="519" t="s">
        <v>1322</v>
      </c>
      <c r="K94" s="818"/>
      <c r="L94" s="819"/>
      <c r="M94" s="819"/>
      <c r="N94" s="820"/>
      <c r="O94" s="818"/>
      <c r="P94" s="819"/>
      <c r="Q94" s="819"/>
      <c r="R94" s="820"/>
      <c r="S94" s="818"/>
      <c r="T94" s="819"/>
      <c r="U94" s="819"/>
      <c r="V94" s="820"/>
      <c r="W94" s="818"/>
      <c r="X94" s="819"/>
      <c r="Y94" s="819"/>
      <c r="Z94" s="820"/>
      <c r="AA94" s="818"/>
      <c r="AB94" s="819"/>
      <c r="AC94" s="819"/>
      <c r="AD94" s="820"/>
      <c r="AE94" s="818"/>
      <c r="AF94" s="819"/>
      <c r="AG94" s="819"/>
      <c r="AH94" s="820"/>
      <c r="AI94" s="818"/>
      <c r="AJ94" s="820"/>
    </row>
    <row r="95" spans="1:36" ht="15" thickBot="1">
      <c r="A95" s="1780"/>
      <c r="B95" s="1758"/>
      <c r="C95" s="1757"/>
      <c r="D95" s="1756"/>
      <c r="E95" s="640">
        <v>3</v>
      </c>
      <c r="F95" s="640" t="s">
        <v>249</v>
      </c>
      <c r="G95" s="640">
        <v>3.03</v>
      </c>
      <c r="H95" s="640" t="s">
        <v>251</v>
      </c>
      <c r="I95" s="517" t="s">
        <v>1323</v>
      </c>
      <c r="J95" s="519" t="s">
        <v>1324</v>
      </c>
      <c r="K95" s="818"/>
      <c r="L95" s="819"/>
      <c r="M95" s="819"/>
      <c r="N95" s="820"/>
      <c r="O95" s="818"/>
      <c r="P95" s="819"/>
      <c r="Q95" s="819"/>
      <c r="R95" s="820"/>
      <c r="S95" s="818"/>
      <c r="T95" s="819"/>
      <c r="U95" s="819"/>
      <c r="V95" s="820"/>
      <c r="W95" s="818"/>
      <c r="X95" s="819"/>
      <c r="Y95" s="819"/>
      <c r="Z95" s="820"/>
      <c r="AA95" s="818"/>
      <c r="AB95" s="819"/>
      <c r="AC95" s="819"/>
      <c r="AD95" s="820"/>
      <c r="AE95" s="818"/>
      <c r="AF95" s="819"/>
      <c r="AG95" s="819"/>
      <c r="AH95" s="820"/>
      <c r="AI95" s="818"/>
      <c r="AJ95" s="820"/>
    </row>
    <row r="96" spans="1:36" ht="15" thickBot="1">
      <c r="A96" s="1780"/>
      <c r="B96" s="1758"/>
      <c r="C96" s="1757"/>
      <c r="D96" s="1756"/>
      <c r="E96" s="640">
        <v>3</v>
      </c>
      <c r="F96" s="640" t="s">
        <v>249</v>
      </c>
      <c r="G96" s="640">
        <v>3.03</v>
      </c>
      <c r="H96" s="640" t="s">
        <v>251</v>
      </c>
      <c r="I96" s="517" t="s">
        <v>1325</v>
      </c>
      <c r="J96" s="519" t="s">
        <v>1326</v>
      </c>
      <c r="K96" s="818"/>
      <c r="L96" s="819"/>
      <c r="M96" s="819"/>
      <c r="N96" s="820"/>
      <c r="O96" s="818"/>
      <c r="P96" s="819"/>
      <c r="Q96" s="819"/>
      <c r="R96" s="820"/>
      <c r="S96" s="818"/>
      <c r="T96" s="819"/>
      <c r="U96" s="819"/>
      <c r="V96" s="820"/>
      <c r="W96" s="818"/>
      <c r="X96" s="819"/>
      <c r="Y96" s="819"/>
      <c r="Z96" s="820"/>
      <c r="AA96" s="818"/>
      <c r="AB96" s="819"/>
      <c r="AC96" s="819"/>
      <c r="AD96" s="820"/>
      <c r="AE96" s="818"/>
      <c r="AF96" s="819"/>
      <c r="AG96" s="819"/>
      <c r="AH96" s="820"/>
      <c r="AI96" s="818"/>
      <c r="AJ96" s="820"/>
    </row>
    <row r="97" spans="1:36" ht="15" thickBot="1">
      <c r="A97" s="1780"/>
      <c r="B97" s="1758"/>
      <c r="C97" s="1757"/>
      <c r="D97" s="1756"/>
      <c r="E97" s="640">
        <v>3</v>
      </c>
      <c r="F97" s="640" t="s">
        <v>249</v>
      </c>
      <c r="G97" s="640">
        <v>3.03</v>
      </c>
      <c r="H97" s="640" t="s">
        <v>251</v>
      </c>
      <c r="I97" s="517" t="s">
        <v>1327</v>
      </c>
      <c r="J97" s="519" t="s">
        <v>1328</v>
      </c>
      <c r="K97" s="818"/>
      <c r="L97" s="819"/>
      <c r="M97" s="819"/>
      <c r="N97" s="820"/>
      <c r="O97" s="818"/>
      <c r="P97" s="819"/>
      <c r="Q97" s="819"/>
      <c r="R97" s="820"/>
      <c r="S97" s="818"/>
      <c r="T97" s="819"/>
      <c r="U97" s="819"/>
      <c r="V97" s="820"/>
      <c r="W97" s="818"/>
      <c r="X97" s="819"/>
      <c r="Y97" s="819"/>
      <c r="Z97" s="820"/>
      <c r="AA97" s="818"/>
      <c r="AB97" s="819"/>
      <c r="AC97" s="819"/>
      <c r="AD97" s="820"/>
      <c r="AE97" s="818"/>
      <c r="AF97" s="819"/>
      <c r="AG97" s="819"/>
      <c r="AH97" s="820"/>
      <c r="AI97" s="818"/>
      <c r="AJ97" s="820"/>
    </row>
    <row r="98" spans="1:36" ht="15" thickBot="1">
      <c r="A98" s="1780"/>
      <c r="B98" s="1758"/>
      <c r="C98" s="1757"/>
      <c r="D98" s="1756"/>
      <c r="E98" s="640">
        <v>3</v>
      </c>
      <c r="F98" s="640" t="s">
        <v>249</v>
      </c>
      <c r="G98" s="640">
        <v>3.03</v>
      </c>
      <c r="H98" s="640" t="s">
        <v>251</v>
      </c>
      <c r="I98" s="517" t="s">
        <v>1329</v>
      </c>
      <c r="J98" s="519" t="s">
        <v>1330</v>
      </c>
      <c r="K98" s="818"/>
      <c r="L98" s="819"/>
      <c r="M98" s="819"/>
      <c r="N98" s="820"/>
      <c r="O98" s="818"/>
      <c r="P98" s="819"/>
      <c r="Q98" s="819"/>
      <c r="R98" s="820"/>
      <c r="S98" s="818"/>
      <c r="T98" s="819"/>
      <c r="U98" s="819"/>
      <c r="V98" s="820"/>
      <c r="W98" s="818"/>
      <c r="X98" s="819"/>
      <c r="Y98" s="819"/>
      <c r="Z98" s="820"/>
      <c r="AA98" s="818"/>
      <c r="AB98" s="819"/>
      <c r="AC98" s="819"/>
      <c r="AD98" s="820"/>
      <c r="AE98" s="818"/>
      <c r="AF98" s="819"/>
      <c r="AG98" s="819"/>
      <c r="AH98" s="820"/>
      <c r="AI98" s="818"/>
      <c r="AJ98" s="820"/>
    </row>
    <row r="99" spans="1:36" ht="15" thickBot="1">
      <c r="A99" s="1780"/>
      <c r="B99" s="1758"/>
      <c r="C99" s="1757"/>
      <c r="D99" s="1756"/>
      <c r="E99" s="640">
        <v>3</v>
      </c>
      <c r="F99" s="640" t="s">
        <v>249</v>
      </c>
      <c r="G99" s="640">
        <v>3.03</v>
      </c>
      <c r="H99" s="640" t="s">
        <v>251</v>
      </c>
      <c r="I99" s="517" t="s">
        <v>1331</v>
      </c>
      <c r="J99" s="519" t="s">
        <v>1332</v>
      </c>
      <c r="K99" s="818"/>
      <c r="L99" s="819"/>
      <c r="M99" s="819"/>
      <c r="N99" s="820"/>
      <c r="O99" s="818"/>
      <c r="P99" s="819"/>
      <c r="Q99" s="819"/>
      <c r="R99" s="820"/>
      <c r="S99" s="818"/>
      <c r="T99" s="819"/>
      <c r="U99" s="819"/>
      <c r="V99" s="820"/>
      <c r="W99" s="818"/>
      <c r="X99" s="819"/>
      <c r="Y99" s="819"/>
      <c r="Z99" s="820"/>
      <c r="AA99" s="818"/>
      <c r="AB99" s="819"/>
      <c r="AC99" s="819"/>
      <c r="AD99" s="820"/>
      <c r="AE99" s="818"/>
      <c r="AF99" s="819"/>
      <c r="AG99" s="819"/>
      <c r="AH99" s="820"/>
      <c r="AI99" s="818"/>
      <c r="AJ99" s="820"/>
    </row>
    <row r="100" spans="1:36" ht="15" thickBot="1">
      <c r="A100" s="1780"/>
      <c r="B100" s="1758"/>
      <c r="C100" s="1757"/>
      <c r="D100" s="1756"/>
      <c r="E100" s="640">
        <v>3</v>
      </c>
      <c r="F100" s="640" t="s">
        <v>249</v>
      </c>
      <c r="G100" s="640">
        <v>3.03</v>
      </c>
      <c r="H100" s="640" t="s">
        <v>251</v>
      </c>
      <c r="I100" s="517" t="s">
        <v>1333</v>
      </c>
      <c r="J100" s="519" t="s">
        <v>1334</v>
      </c>
      <c r="K100" s="818"/>
      <c r="L100" s="819"/>
      <c r="M100" s="819"/>
      <c r="N100" s="820"/>
      <c r="O100" s="818"/>
      <c r="P100" s="819"/>
      <c r="Q100" s="819"/>
      <c r="R100" s="820"/>
      <c r="S100" s="818"/>
      <c r="T100" s="819"/>
      <c r="U100" s="819"/>
      <c r="V100" s="820"/>
      <c r="W100" s="818"/>
      <c r="X100" s="819"/>
      <c r="Y100" s="819"/>
      <c r="Z100" s="820"/>
      <c r="AA100" s="818"/>
      <c r="AB100" s="819"/>
      <c r="AC100" s="819"/>
      <c r="AD100" s="820"/>
      <c r="AE100" s="818"/>
      <c r="AF100" s="819"/>
      <c r="AG100" s="819"/>
      <c r="AH100" s="820"/>
      <c r="AI100" s="818"/>
      <c r="AJ100" s="820"/>
    </row>
    <row r="101" spans="1:36" ht="15" thickBot="1">
      <c r="A101" s="1780"/>
      <c r="B101" s="1758"/>
      <c r="C101" s="1757"/>
      <c r="D101" s="1756"/>
      <c r="E101" s="640">
        <v>3</v>
      </c>
      <c r="F101" s="640" t="s">
        <v>249</v>
      </c>
      <c r="G101" s="640">
        <v>3.03</v>
      </c>
      <c r="H101" s="640" t="s">
        <v>251</v>
      </c>
      <c r="I101" s="517" t="s">
        <v>1335</v>
      </c>
      <c r="J101" s="519" t="s">
        <v>1336</v>
      </c>
      <c r="K101" s="818"/>
      <c r="L101" s="819"/>
      <c r="M101" s="819"/>
      <c r="N101" s="820"/>
      <c r="O101" s="818"/>
      <c r="P101" s="819"/>
      <c r="Q101" s="819"/>
      <c r="R101" s="820"/>
      <c r="S101" s="818"/>
      <c r="T101" s="819"/>
      <c r="U101" s="819"/>
      <c r="V101" s="820"/>
      <c r="W101" s="818"/>
      <c r="X101" s="819"/>
      <c r="Y101" s="819"/>
      <c r="Z101" s="820"/>
      <c r="AA101" s="818"/>
      <c r="AB101" s="819"/>
      <c r="AC101" s="819"/>
      <c r="AD101" s="820"/>
      <c r="AE101" s="818"/>
      <c r="AF101" s="819"/>
      <c r="AG101" s="819"/>
      <c r="AH101" s="820"/>
      <c r="AI101" s="818"/>
      <c r="AJ101" s="820"/>
    </row>
    <row r="102" spans="1:36" ht="15" thickBot="1">
      <c r="A102" s="1780"/>
      <c r="B102" s="1758"/>
      <c r="C102" s="1757"/>
      <c r="D102" s="1756"/>
      <c r="E102" s="640">
        <v>3</v>
      </c>
      <c r="F102" s="640" t="s">
        <v>249</v>
      </c>
      <c r="G102" s="640">
        <v>3.03</v>
      </c>
      <c r="H102" s="640" t="s">
        <v>251</v>
      </c>
      <c r="I102" s="517" t="s">
        <v>1337</v>
      </c>
      <c r="J102" s="519" t="s">
        <v>1338</v>
      </c>
      <c r="K102" s="818"/>
      <c r="L102" s="819"/>
      <c r="M102" s="819"/>
      <c r="N102" s="820"/>
      <c r="O102" s="818"/>
      <c r="P102" s="819"/>
      <c r="Q102" s="819"/>
      <c r="R102" s="820"/>
      <c r="S102" s="818"/>
      <c r="T102" s="819"/>
      <c r="U102" s="819"/>
      <c r="V102" s="820"/>
      <c r="W102" s="818"/>
      <c r="X102" s="819"/>
      <c r="Y102" s="819"/>
      <c r="Z102" s="820"/>
      <c r="AA102" s="818"/>
      <c r="AB102" s="819"/>
      <c r="AC102" s="819"/>
      <c r="AD102" s="820"/>
      <c r="AE102" s="818"/>
      <c r="AF102" s="819"/>
      <c r="AG102" s="819"/>
      <c r="AH102" s="820"/>
      <c r="AI102" s="818"/>
      <c r="AJ102" s="820"/>
    </row>
    <row r="103" spans="1:36" ht="15" thickBot="1">
      <c r="A103" s="1780"/>
      <c r="B103" s="1758"/>
      <c r="C103" s="1757"/>
      <c r="D103" s="1756"/>
      <c r="E103" s="640">
        <v>3</v>
      </c>
      <c r="F103" s="640" t="s">
        <v>249</v>
      </c>
      <c r="G103" s="640">
        <v>3.03</v>
      </c>
      <c r="H103" s="640" t="s">
        <v>251</v>
      </c>
      <c r="I103" s="517" t="s">
        <v>1339</v>
      </c>
      <c r="J103" s="519" t="s">
        <v>1340</v>
      </c>
      <c r="K103" s="818"/>
      <c r="L103" s="819"/>
      <c r="M103" s="819"/>
      <c r="N103" s="820"/>
      <c r="O103" s="818"/>
      <c r="P103" s="819"/>
      <c r="Q103" s="819"/>
      <c r="R103" s="820"/>
      <c r="S103" s="818"/>
      <c r="T103" s="819"/>
      <c r="U103" s="819"/>
      <c r="V103" s="820"/>
      <c r="W103" s="818"/>
      <c r="X103" s="819"/>
      <c r="Y103" s="819"/>
      <c r="Z103" s="820"/>
      <c r="AA103" s="818"/>
      <c r="AB103" s="819"/>
      <c r="AC103" s="819"/>
      <c r="AD103" s="820"/>
      <c r="AE103" s="818"/>
      <c r="AF103" s="819"/>
      <c r="AG103" s="819"/>
      <c r="AH103" s="820"/>
      <c r="AI103" s="818"/>
      <c r="AJ103" s="820"/>
    </row>
    <row r="104" spans="1:36" ht="15" thickBot="1">
      <c r="A104" s="1780"/>
      <c r="B104" s="1758"/>
      <c r="C104" s="1757"/>
      <c r="D104" s="1756"/>
      <c r="E104" s="640">
        <v>3</v>
      </c>
      <c r="F104" s="640" t="s">
        <v>249</v>
      </c>
      <c r="G104" s="640">
        <v>3.03</v>
      </c>
      <c r="H104" s="640" t="s">
        <v>251</v>
      </c>
      <c r="I104" s="517" t="s">
        <v>1341</v>
      </c>
      <c r="J104" s="519" t="s">
        <v>1342</v>
      </c>
      <c r="K104" s="818"/>
      <c r="L104" s="819"/>
      <c r="M104" s="819"/>
      <c r="N104" s="820"/>
      <c r="O104" s="818"/>
      <c r="P104" s="819"/>
      <c r="Q104" s="819"/>
      <c r="R104" s="820"/>
      <c r="S104" s="818"/>
      <c r="T104" s="819"/>
      <c r="U104" s="819"/>
      <c r="V104" s="820"/>
      <c r="W104" s="818"/>
      <c r="X104" s="819"/>
      <c r="Y104" s="819"/>
      <c r="Z104" s="820"/>
      <c r="AA104" s="818"/>
      <c r="AB104" s="819"/>
      <c r="AC104" s="819"/>
      <c r="AD104" s="820"/>
      <c r="AE104" s="818"/>
      <c r="AF104" s="819"/>
      <c r="AG104" s="819"/>
      <c r="AH104" s="820"/>
      <c r="AI104" s="818"/>
      <c r="AJ104" s="820"/>
    </row>
    <row r="105" spans="1:36" ht="15" thickBot="1">
      <c r="A105" s="1780"/>
      <c r="B105" s="1758"/>
      <c r="C105" s="1757"/>
      <c r="D105" s="1756"/>
      <c r="E105" s="640">
        <v>3</v>
      </c>
      <c r="F105" s="640" t="s">
        <v>249</v>
      </c>
      <c r="G105" s="640">
        <v>3.03</v>
      </c>
      <c r="H105" s="640" t="s">
        <v>251</v>
      </c>
      <c r="I105" s="517" t="s">
        <v>1343</v>
      </c>
      <c r="J105" s="519" t="s">
        <v>1344</v>
      </c>
      <c r="K105" s="818"/>
      <c r="L105" s="819"/>
      <c r="M105" s="819"/>
      <c r="N105" s="820"/>
      <c r="O105" s="818"/>
      <c r="P105" s="819"/>
      <c r="Q105" s="819"/>
      <c r="R105" s="820"/>
      <c r="S105" s="818"/>
      <c r="T105" s="819"/>
      <c r="U105" s="819"/>
      <c r="V105" s="820"/>
      <c r="W105" s="818"/>
      <c r="X105" s="819"/>
      <c r="Y105" s="819"/>
      <c r="Z105" s="820"/>
      <c r="AA105" s="818"/>
      <c r="AB105" s="819"/>
      <c r="AC105" s="819"/>
      <c r="AD105" s="820"/>
      <c r="AE105" s="818"/>
      <c r="AF105" s="819"/>
      <c r="AG105" s="819"/>
      <c r="AH105" s="820"/>
      <c r="AI105" s="818"/>
      <c r="AJ105" s="820"/>
    </row>
    <row r="106" spans="1:36" ht="15" thickBot="1">
      <c r="A106" s="1780"/>
      <c r="B106" s="1758"/>
      <c r="C106" s="1757"/>
      <c r="D106" s="1756"/>
      <c r="E106" s="640">
        <v>3</v>
      </c>
      <c r="F106" s="640" t="s">
        <v>249</v>
      </c>
      <c r="G106" s="640">
        <v>3.03</v>
      </c>
      <c r="H106" s="640" t="s">
        <v>251</v>
      </c>
      <c r="I106" s="517" t="s">
        <v>1345</v>
      </c>
      <c r="J106" s="519" t="s">
        <v>1346</v>
      </c>
      <c r="K106" s="818"/>
      <c r="L106" s="819"/>
      <c r="M106" s="819"/>
      <c r="N106" s="820"/>
      <c r="O106" s="818"/>
      <c r="P106" s="819"/>
      <c r="Q106" s="819"/>
      <c r="R106" s="820"/>
      <c r="S106" s="818"/>
      <c r="T106" s="819"/>
      <c r="U106" s="819"/>
      <c r="V106" s="820"/>
      <c r="W106" s="818"/>
      <c r="X106" s="819"/>
      <c r="Y106" s="819"/>
      <c r="Z106" s="820"/>
      <c r="AA106" s="818"/>
      <c r="AB106" s="819"/>
      <c r="AC106" s="819"/>
      <c r="AD106" s="820"/>
      <c r="AE106" s="818"/>
      <c r="AF106" s="819"/>
      <c r="AG106" s="819"/>
      <c r="AH106" s="820"/>
      <c r="AI106" s="818"/>
      <c r="AJ106" s="820"/>
    </row>
    <row r="107" spans="1:36" ht="15" thickBot="1">
      <c r="A107" s="1780"/>
      <c r="B107" s="1758"/>
      <c r="C107" s="1757"/>
      <c r="D107" s="1756"/>
      <c r="E107" s="640">
        <v>3</v>
      </c>
      <c r="F107" s="640" t="s">
        <v>249</v>
      </c>
      <c r="G107" s="640">
        <v>3.03</v>
      </c>
      <c r="H107" s="640" t="s">
        <v>251</v>
      </c>
      <c r="I107" s="517" t="s">
        <v>1347</v>
      </c>
      <c r="J107" s="519" t="s">
        <v>1348</v>
      </c>
      <c r="K107" s="818"/>
      <c r="L107" s="819"/>
      <c r="M107" s="819"/>
      <c r="N107" s="820"/>
      <c r="O107" s="818"/>
      <c r="P107" s="819"/>
      <c r="Q107" s="819"/>
      <c r="R107" s="820"/>
      <c r="S107" s="818"/>
      <c r="T107" s="819"/>
      <c r="U107" s="819"/>
      <c r="V107" s="820"/>
      <c r="W107" s="818"/>
      <c r="X107" s="819"/>
      <c r="Y107" s="819"/>
      <c r="Z107" s="820"/>
      <c r="AA107" s="818"/>
      <c r="AB107" s="819"/>
      <c r="AC107" s="819"/>
      <c r="AD107" s="820"/>
      <c r="AE107" s="818"/>
      <c r="AF107" s="819"/>
      <c r="AG107" s="819"/>
      <c r="AH107" s="820"/>
      <c r="AI107" s="818"/>
      <c r="AJ107" s="820"/>
    </row>
    <row r="108" spans="1:36" ht="15" thickBot="1">
      <c r="A108" s="1780"/>
      <c r="B108" s="1758"/>
      <c r="C108" s="1757"/>
      <c r="D108" s="1756"/>
      <c r="E108" s="640">
        <v>3</v>
      </c>
      <c r="F108" s="640" t="s">
        <v>249</v>
      </c>
      <c r="G108" s="640">
        <v>3.03</v>
      </c>
      <c r="H108" s="640" t="s">
        <v>251</v>
      </c>
      <c r="I108" s="517" t="s">
        <v>1349</v>
      </c>
      <c r="J108" s="519" t="s">
        <v>1350</v>
      </c>
      <c r="K108" s="818"/>
      <c r="L108" s="819"/>
      <c r="M108" s="819"/>
      <c r="N108" s="820"/>
      <c r="O108" s="818"/>
      <c r="P108" s="819"/>
      <c r="Q108" s="819"/>
      <c r="R108" s="820"/>
      <c r="S108" s="818"/>
      <c r="T108" s="819"/>
      <c r="U108" s="819"/>
      <c r="V108" s="820"/>
      <c r="W108" s="818"/>
      <c r="X108" s="819"/>
      <c r="Y108" s="819"/>
      <c r="Z108" s="820"/>
      <c r="AA108" s="818"/>
      <c r="AB108" s="819"/>
      <c r="AC108" s="819"/>
      <c r="AD108" s="820"/>
      <c r="AE108" s="818"/>
      <c r="AF108" s="819"/>
      <c r="AG108" s="819"/>
      <c r="AH108" s="820"/>
      <c r="AI108" s="818"/>
      <c r="AJ108" s="820"/>
    </row>
    <row r="109" spans="1:36" ht="15" thickBot="1">
      <c r="A109" s="1780"/>
      <c r="B109" s="1758"/>
      <c r="C109" s="1757"/>
      <c r="D109" s="1756"/>
      <c r="E109" s="640">
        <v>3</v>
      </c>
      <c r="F109" s="640" t="s">
        <v>249</v>
      </c>
      <c r="G109" s="640">
        <v>3.03</v>
      </c>
      <c r="H109" s="640" t="s">
        <v>251</v>
      </c>
      <c r="I109" s="517" t="s">
        <v>1351</v>
      </c>
      <c r="J109" s="519" t="s">
        <v>1352</v>
      </c>
      <c r="K109" s="818"/>
      <c r="L109" s="819"/>
      <c r="M109" s="819"/>
      <c r="N109" s="820"/>
      <c r="O109" s="818"/>
      <c r="P109" s="819"/>
      <c r="Q109" s="819"/>
      <c r="R109" s="820"/>
      <c r="S109" s="818"/>
      <c r="T109" s="819"/>
      <c r="U109" s="819"/>
      <c r="V109" s="820"/>
      <c r="W109" s="818"/>
      <c r="X109" s="819"/>
      <c r="Y109" s="819"/>
      <c r="Z109" s="820"/>
      <c r="AA109" s="818"/>
      <c r="AB109" s="819"/>
      <c r="AC109" s="819"/>
      <c r="AD109" s="820"/>
      <c r="AE109" s="818"/>
      <c r="AF109" s="819"/>
      <c r="AG109" s="819"/>
      <c r="AH109" s="820"/>
      <c r="AI109" s="818"/>
      <c r="AJ109" s="820"/>
    </row>
    <row r="110" spans="1:36" ht="15" thickBot="1">
      <c r="A110" s="1780"/>
      <c r="B110" s="1758"/>
      <c r="C110" s="1757"/>
      <c r="D110" s="1756"/>
      <c r="E110" s="640">
        <v>3</v>
      </c>
      <c r="F110" s="640" t="s">
        <v>249</v>
      </c>
      <c r="G110" s="640">
        <v>3.03</v>
      </c>
      <c r="H110" s="640" t="s">
        <v>251</v>
      </c>
      <c r="I110" s="517" t="s">
        <v>1353</v>
      </c>
      <c r="J110" s="519" t="s">
        <v>1354</v>
      </c>
      <c r="K110" s="818"/>
      <c r="L110" s="819"/>
      <c r="M110" s="819"/>
      <c r="N110" s="820"/>
      <c r="O110" s="818"/>
      <c r="P110" s="819"/>
      <c r="Q110" s="819"/>
      <c r="R110" s="820"/>
      <c r="S110" s="818"/>
      <c r="T110" s="819"/>
      <c r="U110" s="819"/>
      <c r="V110" s="820"/>
      <c r="W110" s="818"/>
      <c r="X110" s="819"/>
      <c r="Y110" s="819"/>
      <c r="Z110" s="820"/>
      <c r="AA110" s="818"/>
      <c r="AB110" s="819"/>
      <c r="AC110" s="819"/>
      <c r="AD110" s="820"/>
      <c r="AE110" s="818"/>
      <c r="AF110" s="819"/>
      <c r="AG110" s="819"/>
      <c r="AH110" s="820"/>
      <c r="AI110" s="818"/>
      <c r="AJ110" s="820"/>
    </row>
    <row r="111" spans="1:36" ht="15" thickBot="1">
      <c r="A111" s="1780"/>
      <c r="B111" s="1758"/>
      <c r="C111" s="1757"/>
      <c r="D111" s="1756"/>
      <c r="E111" s="640">
        <v>3</v>
      </c>
      <c r="F111" s="640" t="s">
        <v>249</v>
      </c>
      <c r="G111" s="640">
        <v>3.03</v>
      </c>
      <c r="H111" s="640" t="s">
        <v>251</v>
      </c>
      <c r="I111" s="517" t="s">
        <v>1355</v>
      </c>
      <c r="J111" s="519" t="s">
        <v>1356</v>
      </c>
      <c r="K111" s="818"/>
      <c r="L111" s="819"/>
      <c r="M111" s="819"/>
      <c r="N111" s="820"/>
      <c r="O111" s="818"/>
      <c r="P111" s="819"/>
      <c r="Q111" s="819"/>
      <c r="R111" s="820"/>
      <c r="S111" s="818"/>
      <c r="T111" s="819"/>
      <c r="U111" s="819"/>
      <c r="V111" s="820"/>
      <c r="W111" s="818"/>
      <c r="X111" s="819"/>
      <c r="Y111" s="819"/>
      <c r="Z111" s="820"/>
      <c r="AA111" s="818"/>
      <c r="AB111" s="819"/>
      <c r="AC111" s="819"/>
      <c r="AD111" s="820"/>
      <c r="AE111" s="818"/>
      <c r="AF111" s="819"/>
      <c r="AG111" s="819"/>
      <c r="AH111" s="820"/>
      <c r="AI111" s="818"/>
      <c r="AJ111" s="820"/>
    </row>
    <row r="112" spans="1:36" ht="15" thickBot="1">
      <c r="A112" s="1780"/>
      <c r="B112" s="1758"/>
      <c r="C112" s="1757"/>
      <c r="D112" s="1756"/>
      <c r="E112" s="640">
        <v>3</v>
      </c>
      <c r="F112" s="640" t="s">
        <v>249</v>
      </c>
      <c r="G112" s="640">
        <v>3.03</v>
      </c>
      <c r="H112" s="640" t="s">
        <v>251</v>
      </c>
      <c r="I112" s="517" t="s">
        <v>1357</v>
      </c>
      <c r="J112" s="519" t="s">
        <v>1358</v>
      </c>
      <c r="K112" s="818"/>
      <c r="L112" s="819"/>
      <c r="M112" s="819"/>
      <c r="N112" s="820"/>
      <c r="O112" s="818"/>
      <c r="P112" s="819"/>
      <c r="Q112" s="819"/>
      <c r="R112" s="820"/>
      <c r="S112" s="818"/>
      <c r="T112" s="819"/>
      <c r="U112" s="819"/>
      <c r="V112" s="820"/>
      <c r="W112" s="818"/>
      <c r="X112" s="819"/>
      <c r="Y112" s="819"/>
      <c r="Z112" s="820"/>
      <c r="AA112" s="818"/>
      <c r="AB112" s="819"/>
      <c r="AC112" s="819"/>
      <c r="AD112" s="820"/>
      <c r="AE112" s="818"/>
      <c r="AF112" s="819"/>
      <c r="AG112" s="819"/>
      <c r="AH112" s="820"/>
      <c r="AI112" s="818"/>
      <c r="AJ112" s="820"/>
    </row>
    <row r="113" spans="1:36" ht="15" thickBot="1">
      <c r="A113" s="1780"/>
      <c r="B113" s="1758"/>
      <c r="C113" s="1757"/>
      <c r="D113" s="1756"/>
      <c r="E113" s="640">
        <v>3</v>
      </c>
      <c r="F113" s="640" t="s">
        <v>249</v>
      </c>
      <c r="G113" s="640">
        <v>3.03</v>
      </c>
      <c r="H113" s="640" t="s">
        <v>251</v>
      </c>
      <c r="I113" s="517" t="s">
        <v>1359</v>
      </c>
      <c r="J113" s="519" t="s">
        <v>1360</v>
      </c>
      <c r="K113" s="821"/>
      <c r="L113" s="822"/>
      <c r="M113" s="822"/>
      <c r="N113" s="823"/>
      <c r="O113" s="821"/>
      <c r="P113" s="822"/>
      <c r="Q113" s="822"/>
      <c r="R113" s="823"/>
      <c r="S113" s="821"/>
      <c r="T113" s="822"/>
      <c r="U113" s="822"/>
      <c r="V113" s="823"/>
      <c r="W113" s="821"/>
      <c r="X113" s="822"/>
      <c r="Y113" s="822"/>
      <c r="Z113" s="823"/>
      <c r="AA113" s="821"/>
      <c r="AB113" s="822"/>
      <c r="AC113" s="822"/>
      <c r="AD113" s="823"/>
      <c r="AE113" s="821"/>
      <c r="AF113" s="822"/>
      <c r="AG113" s="822"/>
      <c r="AH113" s="823"/>
      <c r="AI113" s="821"/>
      <c r="AJ113" s="823"/>
    </row>
    <row r="114" spans="1:36" ht="15.75" customHeight="1" thickBot="1">
      <c r="A114" s="1780">
        <v>1</v>
      </c>
      <c r="B114" s="1758" t="s">
        <v>255</v>
      </c>
      <c r="C114" s="1757" t="s">
        <v>1571</v>
      </c>
      <c r="D114" s="1756" t="s">
        <v>256</v>
      </c>
      <c r="E114" s="640">
        <v>1</v>
      </c>
      <c r="F114" s="640" t="s">
        <v>255</v>
      </c>
      <c r="G114" s="640">
        <v>1.01</v>
      </c>
      <c r="H114" s="640" t="s">
        <v>256</v>
      </c>
      <c r="I114" s="517" t="s">
        <v>1361</v>
      </c>
      <c r="J114" s="519" t="s">
        <v>1362</v>
      </c>
      <c r="K114" s="824"/>
      <c r="L114" s="825"/>
      <c r="M114" s="825"/>
      <c r="N114" s="826"/>
      <c r="O114" s="824"/>
      <c r="P114" s="825"/>
      <c r="Q114" s="825"/>
      <c r="R114" s="826"/>
      <c r="S114" s="824"/>
      <c r="T114" s="825"/>
      <c r="U114" s="825"/>
      <c r="V114" s="826"/>
      <c r="W114" s="824"/>
      <c r="X114" s="825"/>
      <c r="Y114" s="825"/>
      <c r="Z114" s="826"/>
      <c r="AA114" s="824"/>
      <c r="AB114" s="825"/>
      <c r="AC114" s="825"/>
      <c r="AD114" s="826"/>
      <c r="AE114" s="824"/>
      <c r="AF114" s="825"/>
      <c r="AG114" s="825"/>
      <c r="AH114" s="826"/>
      <c r="AI114" s="824"/>
      <c r="AJ114" s="826"/>
    </row>
    <row r="115" spans="1:36" ht="15" thickBot="1">
      <c r="A115" s="1780"/>
      <c r="B115" s="1758"/>
      <c r="C115" s="1757"/>
      <c r="D115" s="1756"/>
      <c r="E115" s="640">
        <v>1</v>
      </c>
      <c r="F115" s="640" t="s">
        <v>255</v>
      </c>
      <c r="G115" s="640">
        <v>1.01</v>
      </c>
      <c r="H115" s="640" t="s">
        <v>256</v>
      </c>
      <c r="I115" s="517" t="s">
        <v>1363</v>
      </c>
      <c r="J115" s="519" t="s">
        <v>1364</v>
      </c>
      <c r="K115" s="827"/>
      <c r="L115" s="828"/>
      <c r="M115" s="828"/>
      <c r="N115" s="829"/>
      <c r="O115" s="827"/>
      <c r="P115" s="828"/>
      <c r="Q115" s="828"/>
      <c r="R115" s="829"/>
      <c r="S115" s="827"/>
      <c r="T115" s="828"/>
      <c r="U115" s="828"/>
      <c r="V115" s="829"/>
      <c r="W115" s="827"/>
      <c r="X115" s="828"/>
      <c r="Y115" s="828"/>
      <c r="Z115" s="829"/>
      <c r="AA115" s="827"/>
      <c r="AB115" s="828"/>
      <c r="AC115" s="828"/>
      <c r="AD115" s="829"/>
      <c r="AE115" s="827"/>
      <c r="AF115" s="828"/>
      <c r="AG115" s="828"/>
      <c r="AH115" s="829"/>
      <c r="AI115" s="827"/>
      <c r="AJ115" s="829"/>
    </row>
    <row r="116" spans="1:36" ht="15" thickBot="1">
      <c r="A116" s="1780"/>
      <c r="B116" s="1758"/>
      <c r="C116" s="1757"/>
      <c r="D116" s="1756"/>
      <c r="E116" s="640">
        <v>1</v>
      </c>
      <c r="F116" s="640" t="s">
        <v>255</v>
      </c>
      <c r="G116" s="640">
        <v>1.01</v>
      </c>
      <c r="H116" s="640" t="s">
        <v>256</v>
      </c>
      <c r="I116" s="517" t="s">
        <v>1365</v>
      </c>
      <c r="J116" s="519" t="s">
        <v>1366</v>
      </c>
      <c r="K116" s="818"/>
      <c r="L116" s="819"/>
      <c r="M116" s="819"/>
      <c r="N116" s="820"/>
      <c r="O116" s="818"/>
      <c r="P116" s="819"/>
      <c r="Q116" s="819"/>
      <c r="R116" s="820"/>
      <c r="S116" s="818"/>
      <c r="T116" s="819"/>
      <c r="U116" s="819"/>
      <c r="V116" s="820"/>
      <c r="W116" s="818"/>
      <c r="X116" s="819"/>
      <c r="Y116" s="819"/>
      <c r="Z116" s="820"/>
      <c r="AA116" s="818"/>
      <c r="AB116" s="819"/>
      <c r="AC116" s="819"/>
      <c r="AD116" s="820"/>
      <c r="AE116" s="818"/>
      <c r="AF116" s="819"/>
      <c r="AG116" s="819"/>
      <c r="AH116" s="820"/>
      <c r="AI116" s="818"/>
      <c r="AJ116" s="820"/>
    </row>
    <row r="117" spans="1:36" ht="15" thickBot="1">
      <c r="A117" s="1780"/>
      <c r="B117" s="1758"/>
      <c r="C117" s="1757" t="s">
        <v>1572</v>
      </c>
      <c r="D117" s="1756" t="s">
        <v>259</v>
      </c>
      <c r="E117" s="640">
        <v>1</v>
      </c>
      <c r="F117" s="640" t="s">
        <v>255</v>
      </c>
      <c r="G117" s="640">
        <v>1.02</v>
      </c>
      <c r="H117" s="640" t="s">
        <v>259</v>
      </c>
      <c r="I117" s="517" t="s">
        <v>1367</v>
      </c>
      <c r="J117" s="519" t="s">
        <v>1368</v>
      </c>
      <c r="K117" s="818"/>
      <c r="L117" s="819"/>
      <c r="M117" s="819"/>
      <c r="N117" s="820"/>
      <c r="O117" s="818"/>
      <c r="P117" s="819"/>
      <c r="Q117" s="819"/>
      <c r="R117" s="820"/>
      <c r="S117" s="818"/>
      <c r="T117" s="819"/>
      <c r="U117" s="819"/>
      <c r="V117" s="820"/>
      <c r="W117" s="818"/>
      <c r="X117" s="819"/>
      <c r="Y117" s="819"/>
      <c r="Z117" s="820"/>
      <c r="AA117" s="818"/>
      <c r="AB117" s="819"/>
      <c r="AC117" s="819"/>
      <c r="AD117" s="820"/>
      <c r="AE117" s="818"/>
      <c r="AF117" s="819"/>
      <c r="AG117" s="819"/>
      <c r="AH117" s="820"/>
      <c r="AI117" s="818"/>
      <c r="AJ117" s="820"/>
    </row>
    <row r="118" spans="1:36" ht="15" thickBot="1">
      <c r="A118" s="1780"/>
      <c r="B118" s="1758"/>
      <c r="C118" s="1757"/>
      <c r="D118" s="1756"/>
      <c r="E118" s="640">
        <v>1</v>
      </c>
      <c r="F118" s="640" t="s">
        <v>255</v>
      </c>
      <c r="G118" s="640">
        <v>1.02</v>
      </c>
      <c r="H118" s="640" t="s">
        <v>259</v>
      </c>
      <c r="I118" s="517" t="s">
        <v>1369</v>
      </c>
      <c r="J118" s="519" t="s">
        <v>1370</v>
      </c>
      <c r="K118" s="818"/>
      <c r="L118" s="819"/>
      <c r="M118" s="819"/>
      <c r="N118" s="820"/>
      <c r="O118" s="818"/>
      <c r="P118" s="819"/>
      <c r="Q118" s="819"/>
      <c r="R118" s="820"/>
      <c r="S118" s="818"/>
      <c r="T118" s="819"/>
      <c r="U118" s="819"/>
      <c r="V118" s="820"/>
      <c r="W118" s="818"/>
      <c r="X118" s="819"/>
      <c r="Y118" s="819"/>
      <c r="Z118" s="820"/>
      <c r="AA118" s="818"/>
      <c r="AB118" s="819"/>
      <c r="AC118" s="819"/>
      <c r="AD118" s="820"/>
      <c r="AE118" s="818"/>
      <c r="AF118" s="819"/>
      <c r="AG118" s="819"/>
      <c r="AH118" s="820"/>
      <c r="AI118" s="818"/>
      <c r="AJ118" s="820"/>
    </row>
    <row r="119" spans="1:36" ht="15" thickBot="1">
      <c r="A119" s="1780"/>
      <c r="B119" s="1758"/>
      <c r="C119" s="1757" t="s">
        <v>1574</v>
      </c>
      <c r="D119" s="1756" t="s">
        <v>258</v>
      </c>
      <c r="E119" s="640">
        <v>1</v>
      </c>
      <c r="F119" s="640" t="s">
        <v>255</v>
      </c>
      <c r="G119" s="640">
        <v>1.04</v>
      </c>
      <c r="H119" s="640" t="s">
        <v>258</v>
      </c>
      <c r="I119" s="517" t="s">
        <v>1371</v>
      </c>
      <c r="J119" s="519" t="s">
        <v>1372</v>
      </c>
      <c r="K119" s="818"/>
      <c r="L119" s="819"/>
      <c r="M119" s="819"/>
      <c r="N119" s="820"/>
      <c r="O119" s="818"/>
      <c r="P119" s="819"/>
      <c r="Q119" s="819"/>
      <c r="R119" s="820"/>
      <c r="S119" s="818"/>
      <c r="T119" s="819"/>
      <c r="U119" s="819"/>
      <c r="V119" s="820"/>
      <c r="W119" s="818"/>
      <c r="X119" s="819"/>
      <c r="Y119" s="819"/>
      <c r="Z119" s="820"/>
      <c r="AA119" s="818"/>
      <c r="AB119" s="819"/>
      <c r="AC119" s="819"/>
      <c r="AD119" s="820"/>
      <c r="AE119" s="818"/>
      <c r="AF119" s="819"/>
      <c r="AG119" s="819"/>
      <c r="AH119" s="820"/>
      <c r="AI119" s="818"/>
      <c r="AJ119" s="820"/>
    </row>
    <row r="120" spans="1:36" ht="15" thickBot="1">
      <c r="A120" s="1780"/>
      <c r="B120" s="1758"/>
      <c r="C120" s="1757"/>
      <c r="D120" s="1756"/>
      <c r="E120" s="640">
        <v>1</v>
      </c>
      <c r="F120" s="640" t="s">
        <v>255</v>
      </c>
      <c r="G120" s="640">
        <v>1.04</v>
      </c>
      <c r="H120" s="640" t="s">
        <v>258</v>
      </c>
      <c r="I120" s="517" t="s">
        <v>1373</v>
      </c>
      <c r="J120" s="519" t="s">
        <v>1374</v>
      </c>
      <c r="K120" s="818"/>
      <c r="L120" s="819"/>
      <c r="M120" s="819"/>
      <c r="N120" s="820"/>
      <c r="O120" s="818"/>
      <c r="P120" s="819"/>
      <c r="Q120" s="819"/>
      <c r="R120" s="820"/>
      <c r="S120" s="818"/>
      <c r="T120" s="819"/>
      <c r="U120" s="819"/>
      <c r="V120" s="820"/>
      <c r="W120" s="818"/>
      <c r="X120" s="819"/>
      <c r="Y120" s="819"/>
      <c r="Z120" s="820"/>
      <c r="AA120" s="818"/>
      <c r="AB120" s="819"/>
      <c r="AC120" s="819"/>
      <c r="AD120" s="820"/>
      <c r="AE120" s="818"/>
      <c r="AF120" s="819"/>
      <c r="AG120" s="819"/>
      <c r="AH120" s="820"/>
      <c r="AI120" s="818"/>
      <c r="AJ120" s="820"/>
    </row>
    <row r="121" spans="1:36" ht="15" thickBot="1">
      <c r="A121" s="1780"/>
      <c r="B121" s="1758"/>
      <c r="C121" s="1757" t="s">
        <v>1575</v>
      </c>
      <c r="D121" s="1756" t="s">
        <v>257</v>
      </c>
      <c r="E121" s="640">
        <v>1</v>
      </c>
      <c r="F121" s="640" t="s">
        <v>255</v>
      </c>
      <c r="G121" s="640">
        <v>1.05</v>
      </c>
      <c r="H121" s="640" t="s">
        <v>257</v>
      </c>
      <c r="I121" s="517" t="s">
        <v>1375</v>
      </c>
      <c r="J121" s="519" t="s">
        <v>1376</v>
      </c>
      <c r="K121" s="818"/>
      <c r="L121" s="819"/>
      <c r="M121" s="819"/>
      <c r="N121" s="820"/>
      <c r="O121" s="818"/>
      <c r="P121" s="819"/>
      <c r="Q121" s="819"/>
      <c r="R121" s="820"/>
      <c r="S121" s="818"/>
      <c r="T121" s="819"/>
      <c r="U121" s="819"/>
      <c r="V121" s="820"/>
      <c r="W121" s="818"/>
      <c r="X121" s="819"/>
      <c r="Y121" s="819"/>
      <c r="Z121" s="820"/>
      <c r="AA121" s="818"/>
      <c r="AB121" s="819"/>
      <c r="AC121" s="819"/>
      <c r="AD121" s="820"/>
      <c r="AE121" s="818"/>
      <c r="AF121" s="819"/>
      <c r="AG121" s="819"/>
      <c r="AH121" s="820"/>
      <c r="AI121" s="818"/>
      <c r="AJ121" s="820"/>
    </row>
    <row r="122" spans="1:36" ht="15" thickBot="1">
      <c r="A122" s="1780"/>
      <c r="B122" s="1758"/>
      <c r="C122" s="1757"/>
      <c r="D122" s="1756"/>
      <c r="E122" s="640">
        <v>1</v>
      </c>
      <c r="F122" s="640" t="s">
        <v>255</v>
      </c>
      <c r="G122" s="640">
        <v>1.05</v>
      </c>
      <c r="H122" s="640" t="s">
        <v>257</v>
      </c>
      <c r="I122" s="517" t="s">
        <v>1377</v>
      </c>
      <c r="J122" s="519" t="s">
        <v>1378</v>
      </c>
      <c r="K122" s="818"/>
      <c r="L122" s="819"/>
      <c r="M122" s="819"/>
      <c r="N122" s="820"/>
      <c r="O122" s="818"/>
      <c r="P122" s="819"/>
      <c r="Q122" s="819"/>
      <c r="R122" s="820"/>
      <c r="S122" s="818"/>
      <c r="T122" s="819"/>
      <c r="U122" s="819"/>
      <c r="V122" s="820"/>
      <c r="W122" s="818"/>
      <c r="X122" s="819"/>
      <c r="Y122" s="819"/>
      <c r="Z122" s="820"/>
      <c r="AA122" s="818"/>
      <c r="AB122" s="819"/>
      <c r="AC122" s="819"/>
      <c r="AD122" s="820"/>
      <c r="AE122" s="818"/>
      <c r="AF122" s="819"/>
      <c r="AG122" s="819"/>
      <c r="AH122" s="820"/>
      <c r="AI122" s="818"/>
      <c r="AJ122" s="820"/>
    </row>
    <row r="123" spans="1:36" ht="15" thickBot="1">
      <c r="A123" s="1780"/>
      <c r="B123" s="1758"/>
      <c r="C123" s="1757" t="s">
        <v>1573</v>
      </c>
      <c r="D123" s="1756" t="s">
        <v>261</v>
      </c>
      <c r="E123" s="640">
        <v>1</v>
      </c>
      <c r="F123" s="640" t="s">
        <v>255</v>
      </c>
      <c r="G123" s="640">
        <v>1.03</v>
      </c>
      <c r="H123" s="640" t="s">
        <v>261</v>
      </c>
      <c r="I123" s="517" t="s">
        <v>1379</v>
      </c>
      <c r="J123" s="519" t="s">
        <v>1380</v>
      </c>
      <c r="K123" s="818"/>
      <c r="L123" s="819"/>
      <c r="M123" s="819"/>
      <c r="N123" s="820"/>
      <c r="O123" s="818"/>
      <c r="P123" s="819"/>
      <c r="Q123" s="819"/>
      <c r="R123" s="820"/>
      <c r="S123" s="818"/>
      <c r="T123" s="819"/>
      <c r="U123" s="819"/>
      <c r="V123" s="820"/>
      <c r="W123" s="818"/>
      <c r="X123" s="819"/>
      <c r="Y123" s="819"/>
      <c r="Z123" s="820"/>
      <c r="AA123" s="818"/>
      <c r="AB123" s="819"/>
      <c r="AC123" s="819"/>
      <c r="AD123" s="820"/>
      <c r="AE123" s="818"/>
      <c r="AF123" s="819"/>
      <c r="AG123" s="819"/>
      <c r="AH123" s="820"/>
      <c r="AI123" s="818"/>
      <c r="AJ123" s="820"/>
    </row>
    <row r="124" spans="1:36" ht="15" thickBot="1">
      <c r="A124" s="1780"/>
      <c r="B124" s="1758"/>
      <c r="C124" s="1757"/>
      <c r="D124" s="1756"/>
      <c r="E124" s="640">
        <v>1</v>
      </c>
      <c r="F124" s="640" t="s">
        <v>255</v>
      </c>
      <c r="G124" s="640">
        <v>1.03</v>
      </c>
      <c r="H124" s="640" t="s">
        <v>261</v>
      </c>
      <c r="I124" s="517" t="s">
        <v>1381</v>
      </c>
      <c r="J124" s="519" t="s">
        <v>1382</v>
      </c>
      <c r="K124" s="818"/>
      <c r="L124" s="819"/>
      <c r="M124" s="819"/>
      <c r="N124" s="820"/>
      <c r="O124" s="818"/>
      <c r="P124" s="819"/>
      <c r="Q124" s="819"/>
      <c r="R124" s="820"/>
      <c r="S124" s="818"/>
      <c r="T124" s="819"/>
      <c r="U124" s="819"/>
      <c r="V124" s="820"/>
      <c r="W124" s="818"/>
      <c r="X124" s="819"/>
      <c r="Y124" s="819"/>
      <c r="Z124" s="820"/>
      <c r="AA124" s="818"/>
      <c r="AB124" s="819"/>
      <c r="AC124" s="819"/>
      <c r="AD124" s="820"/>
      <c r="AE124" s="818"/>
      <c r="AF124" s="819"/>
      <c r="AG124" s="819"/>
      <c r="AH124" s="820"/>
      <c r="AI124" s="818"/>
      <c r="AJ124" s="820"/>
    </row>
    <row r="125" spans="1:36" ht="15" thickBot="1">
      <c r="A125" s="1780"/>
      <c r="B125" s="1758"/>
      <c r="C125" s="1757" t="s">
        <v>1576</v>
      </c>
      <c r="D125" s="1756" t="s">
        <v>260</v>
      </c>
      <c r="E125" s="640">
        <v>1</v>
      </c>
      <c r="F125" s="640" t="s">
        <v>255</v>
      </c>
      <c r="G125" s="640">
        <v>1.06</v>
      </c>
      <c r="H125" s="640" t="s">
        <v>260</v>
      </c>
      <c r="I125" s="517" t="s">
        <v>1383</v>
      </c>
      <c r="J125" s="519" t="s">
        <v>1384</v>
      </c>
      <c r="K125" s="818"/>
      <c r="L125" s="819"/>
      <c r="M125" s="819"/>
      <c r="N125" s="820"/>
      <c r="O125" s="818"/>
      <c r="P125" s="819"/>
      <c r="Q125" s="819"/>
      <c r="R125" s="820"/>
      <c r="S125" s="818"/>
      <c r="T125" s="819"/>
      <c r="U125" s="819"/>
      <c r="V125" s="820"/>
      <c r="W125" s="818"/>
      <c r="X125" s="819"/>
      <c r="Y125" s="819"/>
      <c r="Z125" s="820"/>
      <c r="AA125" s="818"/>
      <c r="AB125" s="819"/>
      <c r="AC125" s="819"/>
      <c r="AD125" s="820"/>
      <c r="AE125" s="818"/>
      <c r="AF125" s="819"/>
      <c r="AG125" s="819"/>
      <c r="AH125" s="820"/>
      <c r="AI125" s="818"/>
      <c r="AJ125" s="820"/>
    </row>
    <row r="126" spans="1:36" ht="15" thickBot="1">
      <c r="A126" s="1780"/>
      <c r="B126" s="1758"/>
      <c r="C126" s="1757"/>
      <c r="D126" s="1756"/>
      <c r="E126" s="640">
        <v>1</v>
      </c>
      <c r="F126" s="640" t="s">
        <v>255</v>
      </c>
      <c r="G126" s="640">
        <v>1.06</v>
      </c>
      <c r="H126" s="640" t="s">
        <v>260</v>
      </c>
      <c r="I126" s="517" t="s">
        <v>1385</v>
      </c>
      <c r="J126" s="519" t="s">
        <v>1386</v>
      </c>
      <c r="K126" s="818"/>
      <c r="L126" s="819"/>
      <c r="M126" s="819"/>
      <c r="N126" s="820"/>
      <c r="O126" s="818"/>
      <c r="P126" s="819"/>
      <c r="Q126" s="819"/>
      <c r="R126" s="820"/>
      <c r="S126" s="818"/>
      <c r="T126" s="819"/>
      <c r="U126" s="819"/>
      <c r="V126" s="820"/>
      <c r="W126" s="818"/>
      <c r="X126" s="819"/>
      <c r="Y126" s="819"/>
      <c r="Z126" s="820"/>
      <c r="AA126" s="818"/>
      <c r="AB126" s="819"/>
      <c r="AC126" s="819"/>
      <c r="AD126" s="820"/>
      <c r="AE126" s="818"/>
      <c r="AF126" s="819"/>
      <c r="AG126" s="819"/>
      <c r="AH126" s="820"/>
      <c r="AI126" s="818"/>
      <c r="AJ126" s="820"/>
    </row>
    <row r="127" spans="1:36" ht="15" thickBot="1">
      <c r="A127" s="1780"/>
      <c r="B127" s="1758"/>
      <c r="C127" s="1757"/>
      <c r="D127" s="1756"/>
      <c r="E127" s="640">
        <v>1</v>
      </c>
      <c r="F127" s="640" t="s">
        <v>255</v>
      </c>
      <c r="G127" s="640">
        <v>1.06</v>
      </c>
      <c r="H127" s="640" t="s">
        <v>260</v>
      </c>
      <c r="I127" s="517" t="s">
        <v>1387</v>
      </c>
      <c r="J127" s="519" t="s">
        <v>1388</v>
      </c>
      <c r="K127" s="818"/>
      <c r="L127" s="819"/>
      <c r="M127" s="819"/>
      <c r="N127" s="820"/>
      <c r="O127" s="818"/>
      <c r="P127" s="819"/>
      <c r="Q127" s="819"/>
      <c r="R127" s="820"/>
      <c r="S127" s="818"/>
      <c r="T127" s="819"/>
      <c r="U127" s="819"/>
      <c r="V127" s="820"/>
      <c r="W127" s="818"/>
      <c r="X127" s="819"/>
      <c r="Y127" s="819"/>
      <c r="Z127" s="820"/>
      <c r="AA127" s="818"/>
      <c r="AB127" s="819"/>
      <c r="AC127" s="819"/>
      <c r="AD127" s="820"/>
      <c r="AE127" s="818"/>
      <c r="AF127" s="819"/>
      <c r="AG127" s="819"/>
      <c r="AH127" s="820"/>
      <c r="AI127" s="818"/>
      <c r="AJ127" s="820"/>
    </row>
    <row r="128" spans="1:36" ht="15" thickBot="1">
      <c r="A128" s="1780"/>
      <c r="B128" s="1758"/>
      <c r="C128" s="1757"/>
      <c r="D128" s="1756"/>
      <c r="E128" s="640">
        <v>1</v>
      </c>
      <c r="F128" s="640" t="s">
        <v>255</v>
      </c>
      <c r="G128" s="640">
        <v>1.06</v>
      </c>
      <c r="H128" s="640" t="s">
        <v>260</v>
      </c>
      <c r="I128" s="517" t="s">
        <v>1389</v>
      </c>
      <c r="J128" s="519" t="s">
        <v>1390</v>
      </c>
      <c r="K128" s="818"/>
      <c r="L128" s="819"/>
      <c r="M128" s="819"/>
      <c r="N128" s="820"/>
      <c r="O128" s="818"/>
      <c r="P128" s="819"/>
      <c r="Q128" s="819"/>
      <c r="R128" s="820"/>
      <c r="S128" s="818"/>
      <c r="T128" s="819"/>
      <c r="U128" s="819"/>
      <c r="V128" s="820"/>
      <c r="W128" s="818"/>
      <c r="X128" s="819"/>
      <c r="Y128" s="819"/>
      <c r="Z128" s="820"/>
      <c r="AA128" s="818"/>
      <c r="AB128" s="819"/>
      <c r="AC128" s="819"/>
      <c r="AD128" s="820"/>
      <c r="AE128" s="818"/>
      <c r="AF128" s="819"/>
      <c r="AG128" s="819"/>
      <c r="AH128" s="820"/>
      <c r="AI128" s="818"/>
      <c r="AJ128" s="820"/>
    </row>
    <row r="129" spans="1:36" ht="15" customHeight="1" thickBot="1">
      <c r="A129" s="1780"/>
      <c r="B129" s="1758"/>
      <c r="C129" s="1757" t="s">
        <v>1577</v>
      </c>
      <c r="D129" s="1756" t="s">
        <v>262</v>
      </c>
      <c r="E129" s="640">
        <v>1</v>
      </c>
      <c r="F129" s="640" t="s">
        <v>255</v>
      </c>
      <c r="G129" s="640">
        <v>1.07</v>
      </c>
      <c r="H129" s="640" t="s">
        <v>262</v>
      </c>
      <c r="I129" s="517" t="s">
        <v>1391</v>
      </c>
      <c r="J129" s="519" t="s">
        <v>1392</v>
      </c>
      <c r="K129" s="818"/>
      <c r="L129" s="819"/>
      <c r="M129" s="819"/>
      <c r="N129" s="820"/>
      <c r="O129" s="818"/>
      <c r="P129" s="819"/>
      <c r="Q129" s="819"/>
      <c r="R129" s="820"/>
      <c r="S129" s="818"/>
      <c r="T129" s="819"/>
      <c r="U129" s="819"/>
      <c r="V129" s="820"/>
      <c r="W129" s="818"/>
      <c r="X129" s="819"/>
      <c r="Y129" s="819"/>
      <c r="Z129" s="820"/>
      <c r="AA129" s="818"/>
      <c r="AB129" s="819"/>
      <c r="AC129" s="819"/>
      <c r="AD129" s="820"/>
      <c r="AE129" s="818"/>
      <c r="AF129" s="819"/>
      <c r="AG129" s="819"/>
      <c r="AH129" s="820"/>
      <c r="AI129" s="818"/>
      <c r="AJ129" s="820"/>
    </row>
    <row r="130" spans="1:36" ht="27" thickBot="1">
      <c r="A130" s="1780"/>
      <c r="B130" s="1758"/>
      <c r="C130" s="1757"/>
      <c r="D130" s="1756"/>
      <c r="E130" s="640">
        <v>1</v>
      </c>
      <c r="F130" s="640" t="s">
        <v>255</v>
      </c>
      <c r="G130" s="640">
        <v>1.07</v>
      </c>
      <c r="H130" s="640" t="s">
        <v>262</v>
      </c>
      <c r="I130" s="517" t="s">
        <v>1393</v>
      </c>
      <c r="J130" s="519" t="s">
        <v>1394</v>
      </c>
      <c r="K130" s="818"/>
      <c r="L130" s="819"/>
      <c r="M130" s="819"/>
      <c r="N130" s="820"/>
      <c r="O130" s="818"/>
      <c r="P130" s="819"/>
      <c r="Q130" s="819"/>
      <c r="R130" s="820"/>
      <c r="S130" s="818"/>
      <c r="T130" s="819"/>
      <c r="U130" s="819"/>
      <c r="V130" s="820"/>
      <c r="W130" s="818"/>
      <c r="X130" s="819"/>
      <c r="Y130" s="819"/>
      <c r="Z130" s="820"/>
      <c r="AA130" s="818"/>
      <c r="AB130" s="819"/>
      <c r="AC130" s="819"/>
      <c r="AD130" s="820"/>
      <c r="AE130" s="818"/>
      <c r="AF130" s="819"/>
      <c r="AG130" s="819"/>
      <c r="AH130" s="820"/>
      <c r="AI130" s="818"/>
      <c r="AJ130" s="820"/>
    </row>
    <row r="131" spans="1:36" ht="15.75" customHeight="1" thickBot="1">
      <c r="A131" s="1780">
        <v>2</v>
      </c>
      <c r="B131" s="1758" t="s">
        <v>263</v>
      </c>
      <c r="C131" s="524" t="s">
        <v>1571</v>
      </c>
      <c r="D131" s="396" t="s">
        <v>58</v>
      </c>
      <c r="E131" s="640">
        <v>2</v>
      </c>
      <c r="F131" s="640" t="s">
        <v>263</v>
      </c>
      <c r="G131" s="640">
        <v>2.0099999999999998</v>
      </c>
      <c r="H131" s="640" t="str">
        <f>D131</f>
        <v>Salas de parto</v>
      </c>
      <c r="I131" s="517">
        <v>238</v>
      </c>
      <c r="J131" s="520" t="s">
        <v>285</v>
      </c>
      <c r="K131" s="818"/>
      <c r="L131" s="819"/>
      <c r="M131" s="819"/>
      <c r="N131" s="820"/>
      <c r="O131" s="818"/>
      <c r="P131" s="819"/>
      <c r="Q131" s="819"/>
      <c r="R131" s="820"/>
      <c r="S131" s="818"/>
      <c r="T131" s="819"/>
      <c r="U131" s="819"/>
      <c r="V131" s="820"/>
      <c r="W131" s="818"/>
      <c r="X131" s="819"/>
      <c r="Y131" s="819"/>
      <c r="Z131" s="820"/>
      <c r="AA131" s="818"/>
      <c r="AB131" s="819"/>
      <c r="AC131" s="819"/>
      <c r="AD131" s="820"/>
      <c r="AE131" s="818"/>
      <c r="AF131" s="819"/>
      <c r="AG131" s="819"/>
      <c r="AH131" s="820"/>
      <c r="AI131" s="818"/>
      <c r="AJ131" s="820"/>
    </row>
    <row r="132" spans="1:36" ht="27" thickBot="1">
      <c r="A132" s="1780"/>
      <c r="B132" s="1758"/>
      <c r="C132" s="1757" t="s">
        <v>1572</v>
      </c>
      <c r="D132" s="1756" t="s">
        <v>264</v>
      </c>
      <c r="E132" s="640">
        <v>2</v>
      </c>
      <c r="F132" s="640" t="s">
        <v>263</v>
      </c>
      <c r="G132" s="640">
        <v>2.02</v>
      </c>
      <c r="H132" s="640" t="s">
        <v>264</v>
      </c>
      <c r="I132" s="517">
        <v>239</v>
      </c>
      <c r="J132" s="520" t="s">
        <v>286</v>
      </c>
      <c r="K132" s="818"/>
      <c r="L132" s="819"/>
      <c r="M132" s="819"/>
      <c r="N132" s="820"/>
      <c r="O132" s="818"/>
      <c r="P132" s="819"/>
      <c r="Q132" s="819"/>
      <c r="R132" s="820"/>
      <c r="S132" s="818"/>
      <c r="T132" s="819"/>
      <c r="U132" s="819"/>
      <c r="V132" s="820"/>
      <c r="W132" s="818"/>
      <c r="X132" s="819"/>
      <c r="Y132" s="819"/>
      <c r="Z132" s="820"/>
      <c r="AA132" s="818"/>
      <c r="AB132" s="819"/>
      <c r="AC132" s="819"/>
      <c r="AD132" s="820"/>
      <c r="AE132" s="818"/>
      <c r="AF132" s="819"/>
      <c r="AG132" s="819"/>
      <c r="AH132" s="820"/>
      <c r="AI132" s="818"/>
      <c r="AJ132" s="820"/>
    </row>
    <row r="133" spans="1:36" ht="27" thickBot="1">
      <c r="A133" s="1780"/>
      <c r="B133" s="1758"/>
      <c r="C133" s="1757"/>
      <c r="D133" s="1756"/>
      <c r="E133" s="640">
        <v>2</v>
      </c>
      <c r="F133" s="640" t="s">
        <v>263</v>
      </c>
      <c r="G133" s="640">
        <v>2.02</v>
      </c>
      <c r="H133" s="640" t="s">
        <v>264</v>
      </c>
      <c r="I133" s="517" t="s">
        <v>1395</v>
      </c>
      <c r="J133" s="519" t="s">
        <v>1302</v>
      </c>
      <c r="K133" s="818"/>
      <c r="L133" s="819"/>
      <c r="M133" s="819"/>
      <c r="N133" s="820"/>
      <c r="O133" s="818"/>
      <c r="P133" s="819"/>
      <c r="Q133" s="819"/>
      <c r="R133" s="820"/>
      <c r="S133" s="818"/>
      <c r="T133" s="819"/>
      <c r="U133" s="819"/>
      <c r="V133" s="820"/>
      <c r="W133" s="818"/>
      <c r="X133" s="819"/>
      <c r="Y133" s="819"/>
      <c r="Z133" s="820"/>
      <c r="AA133" s="818"/>
      <c r="AB133" s="819"/>
      <c r="AC133" s="819"/>
      <c r="AD133" s="820"/>
      <c r="AE133" s="818"/>
      <c r="AF133" s="819"/>
      <c r="AG133" s="819"/>
      <c r="AH133" s="820"/>
      <c r="AI133" s="818"/>
      <c r="AJ133" s="820"/>
    </row>
    <row r="134" spans="1:36" ht="27" thickBot="1">
      <c r="A134" s="1780"/>
      <c r="B134" s="1758"/>
      <c r="C134" s="1757"/>
      <c r="D134" s="1756"/>
      <c r="E134" s="640">
        <v>2</v>
      </c>
      <c r="F134" s="640" t="s">
        <v>263</v>
      </c>
      <c r="G134" s="640">
        <v>2.02</v>
      </c>
      <c r="H134" s="640" t="s">
        <v>264</v>
      </c>
      <c r="I134" s="517" t="s">
        <v>1396</v>
      </c>
      <c r="J134" s="519" t="s">
        <v>1197</v>
      </c>
      <c r="K134" s="818"/>
      <c r="L134" s="819"/>
      <c r="M134" s="819"/>
      <c r="N134" s="820"/>
      <c r="O134" s="818"/>
      <c r="P134" s="819"/>
      <c r="Q134" s="819"/>
      <c r="R134" s="820"/>
      <c r="S134" s="818"/>
      <c r="T134" s="819"/>
      <c r="U134" s="819"/>
      <c r="V134" s="820"/>
      <c r="W134" s="818"/>
      <c r="X134" s="819"/>
      <c r="Y134" s="819"/>
      <c r="Z134" s="820"/>
      <c r="AA134" s="818"/>
      <c r="AB134" s="819"/>
      <c r="AC134" s="819"/>
      <c r="AD134" s="820"/>
      <c r="AE134" s="818"/>
      <c r="AF134" s="819"/>
      <c r="AG134" s="819"/>
      <c r="AH134" s="820"/>
      <c r="AI134" s="818"/>
      <c r="AJ134" s="820"/>
    </row>
    <row r="135" spans="1:36" ht="15.75" customHeight="1" thickBot="1">
      <c r="A135" s="1780"/>
      <c r="B135" s="1758"/>
      <c r="C135" s="1757"/>
      <c r="D135" s="1756"/>
      <c r="E135" s="640">
        <v>2</v>
      </c>
      <c r="F135" s="640" t="s">
        <v>263</v>
      </c>
      <c r="G135" s="640">
        <v>2.02</v>
      </c>
      <c r="H135" s="640" t="s">
        <v>264</v>
      </c>
      <c r="I135" s="517" t="s">
        <v>1397</v>
      </c>
      <c r="J135" s="519" t="s">
        <v>1199</v>
      </c>
      <c r="K135" s="818"/>
      <c r="L135" s="819"/>
      <c r="M135" s="819"/>
      <c r="N135" s="820"/>
      <c r="O135" s="818"/>
      <c r="P135" s="819"/>
      <c r="Q135" s="819"/>
      <c r="R135" s="820"/>
      <c r="S135" s="818"/>
      <c r="T135" s="819"/>
      <c r="U135" s="819"/>
      <c r="V135" s="820"/>
      <c r="W135" s="818"/>
      <c r="X135" s="819"/>
      <c r="Y135" s="819"/>
      <c r="Z135" s="820"/>
      <c r="AA135" s="818"/>
      <c r="AB135" s="819"/>
      <c r="AC135" s="819"/>
      <c r="AD135" s="820"/>
      <c r="AE135" s="818"/>
      <c r="AF135" s="819"/>
      <c r="AG135" s="819"/>
      <c r="AH135" s="820"/>
      <c r="AI135" s="818"/>
      <c r="AJ135" s="820"/>
    </row>
    <row r="136" spans="1:36" ht="27" thickBot="1">
      <c r="A136" s="1780"/>
      <c r="B136" s="1758"/>
      <c r="C136" s="1757"/>
      <c r="D136" s="1756"/>
      <c r="E136" s="640">
        <v>2</v>
      </c>
      <c r="F136" s="640" t="s">
        <v>263</v>
      </c>
      <c r="G136" s="640">
        <v>2.02</v>
      </c>
      <c r="H136" s="640" t="s">
        <v>264</v>
      </c>
      <c r="I136" s="517" t="s">
        <v>1398</v>
      </c>
      <c r="J136" s="519" t="s">
        <v>1399</v>
      </c>
      <c r="K136" s="818"/>
      <c r="L136" s="819"/>
      <c r="M136" s="819"/>
      <c r="N136" s="820"/>
      <c r="O136" s="818"/>
      <c r="P136" s="819"/>
      <c r="Q136" s="819"/>
      <c r="R136" s="820"/>
      <c r="S136" s="818"/>
      <c r="T136" s="819"/>
      <c r="U136" s="819"/>
      <c r="V136" s="820"/>
      <c r="W136" s="818"/>
      <c r="X136" s="819"/>
      <c r="Y136" s="819"/>
      <c r="Z136" s="820"/>
      <c r="AA136" s="818"/>
      <c r="AB136" s="819"/>
      <c r="AC136" s="819"/>
      <c r="AD136" s="820"/>
      <c r="AE136" s="818"/>
      <c r="AF136" s="819"/>
      <c r="AG136" s="819"/>
      <c r="AH136" s="820"/>
      <c r="AI136" s="818"/>
      <c r="AJ136" s="820"/>
    </row>
    <row r="137" spans="1:36" ht="15.75" customHeight="1" thickBot="1">
      <c r="A137" s="1780"/>
      <c r="B137" s="1758"/>
      <c r="C137" s="1757"/>
      <c r="D137" s="1756"/>
      <c r="E137" s="640">
        <v>2</v>
      </c>
      <c r="F137" s="640" t="s">
        <v>263</v>
      </c>
      <c r="G137" s="640">
        <v>2.02</v>
      </c>
      <c r="H137" s="640" t="s">
        <v>264</v>
      </c>
      <c r="I137" s="517" t="s">
        <v>1400</v>
      </c>
      <c r="J137" s="519" t="s">
        <v>1401</v>
      </c>
      <c r="K137" s="818"/>
      <c r="L137" s="819"/>
      <c r="M137" s="819"/>
      <c r="N137" s="820"/>
      <c r="O137" s="818"/>
      <c r="P137" s="819"/>
      <c r="Q137" s="819"/>
      <c r="R137" s="820"/>
      <c r="S137" s="818"/>
      <c r="T137" s="819"/>
      <c r="U137" s="819"/>
      <c r="V137" s="820"/>
      <c r="W137" s="818"/>
      <c r="X137" s="819"/>
      <c r="Y137" s="819"/>
      <c r="Z137" s="820"/>
      <c r="AA137" s="818"/>
      <c r="AB137" s="819"/>
      <c r="AC137" s="819"/>
      <c r="AD137" s="820"/>
      <c r="AE137" s="818"/>
      <c r="AF137" s="819"/>
      <c r="AG137" s="819"/>
      <c r="AH137" s="820"/>
      <c r="AI137" s="818"/>
      <c r="AJ137" s="820"/>
    </row>
    <row r="138" spans="1:36" ht="27" thickBot="1">
      <c r="A138" s="1780"/>
      <c r="B138" s="1758"/>
      <c r="C138" s="1757"/>
      <c r="D138" s="1756"/>
      <c r="E138" s="640">
        <v>2</v>
      </c>
      <c r="F138" s="640" t="s">
        <v>263</v>
      </c>
      <c r="G138" s="640">
        <v>2.02</v>
      </c>
      <c r="H138" s="640" t="s">
        <v>264</v>
      </c>
      <c r="I138" s="517" t="s">
        <v>1402</v>
      </c>
      <c r="J138" s="519" t="s">
        <v>1201</v>
      </c>
      <c r="K138" s="818"/>
      <c r="L138" s="819"/>
      <c r="M138" s="819"/>
      <c r="N138" s="820"/>
      <c r="O138" s="818"/>
      <c r="P138" s="819"/>
      <c r="Q138" s="819"/>
      <c r="R138" s="820"/>
      <c r="S138" s="818"/>
      <c r="T138" s="819"/>
      <c r="U138" s="819"/>
      <c r="V138" s="820"/>
      <c r="W138" s="818"/>
      <c r="X138" s="819"/>
      <c r="Y138" s="819"/>
      <c r="Z138" s="820"/>
      <c r="AA138" s="818"/>
      <c r="AB138" s="819"/>
      <c r="AC138" s="819"/>
      <c r="AD138" s="820"/>
      <c r="AE138" s="818"/>
      <c r="AF138" s="819"/>
      <c r="AG138" s="819"/>
      <c r="AH138" s="820"/>
      <c r="AI138" s="818"/>
      <c r="AJ138" s="820"/>
    </row>
    <row r="139" spans="1:36" ht="27" thickBot="1">
      <c r="A139" s="1780"/>
      <c r="B139" s="1758"/>
      <c r="C139" s="1757"/>
      <c r="D139" s="1756"/>
      <c r="E139" s="640">
        <v>2</v>
      </c>
      <c r="F139" s="640" t="s">
        <v>263</v>
      </c>
      <c r="G139" s="640">
        <v>2.02</v>
      </c>
      <c r="H139" s="640" t="s">
        <v>264</v>
      </c>
      <c r="I139" s="517" t="s">
        <v>1403</v>
      </c>
      <c r="J139" s="519" t="s">
        <v>1404</v>
      </c>
      <c r="K139" s="818"/>
      <c r="L139" s="819"/>
      <c r="M139" s="819"/>
      <c r="N139" s="820"/>
      <c r="O139" s="818"/>
      <c r="P139" s="819"/>
      <c r="Q139" s="819"/>
      <c r="R139" s="820"/>
      <c r="S139" s="818"/>
      <c r="T139" s="819"/>
      <c r="U139" s="819"/>
      <c r="V139" s="820"/>
      <c r="W139" s="818"/>
      <c r="X139" s="819"/>
      <c r="Y139" s="819"/>
      <c r="Z139" s="820"/>
      <c r="AA139" s="818"/>
      <c r="AB139" s="819"/>
      <c r="AC139" s="819"/>
      <c r="AD139" s="820"/>
      <c r="AE139" s="818"/>
      <c r="AF139" s="819"/>
      <c r="AG139" s="819"/>
      <c r="AH139" s="820"/>
      <c r="AI139" s="818"/>
      <c r="AJ139" s="820"/>
    </row>
    <row r="140" spans="1:36" ht="27" thickBot="1">
      <c r="A140" s="1780"/>
      <c r="B140" s="1758"/>
      <c r="C140" s="1757"/>
      <c r="D140" s="1756"/>
      <c r="E140" s="640">
        <v>2</v>
      </c>
      <c r="F140" s="640" t="s">
        <v>263</v>
      </c>
      <c r="G140" s="640">
        <v>2.02</v>
      </c>
      <c r="H140" s="640" t="s">
        <v>264</v>
      </c>
      <c r="I140" s="517" t="s">
        <v>1405</v>
      </c>
      <c r="J140" s="519" t="s">
        <v>1406</v>
      </c>
      <c r="K140" s="818"/>
      <c r="L140" s="819"/>
      <c r="M140" s="819"/>
      <c r="N140" s="820"/>
      <c r="O140" s="818"/>
      <c r="P140" s="819"/>
      <c r="Q140" s="819"/>
      <c r="R140" s="820"/>
      <c r="S140" s="818"/>
      <c r="T140" s="819"/>
      <c r="U140" s="819"/>
      <c r="V140" s="820"/>
      <c r="W140" s="818"/>
      <c r="X140" s="819"/>
      <c r="Y140" s="819"/>
      <c r="Z140" s="820"/>
      <c r="AA140" s="818"/>
      <c r="AB140" s="819"/>
      <c r="AC140" s="819"/>
      <c r="AD140" s="820"/>
      <c r="AE140" s="818"/>
      <c r="AF140" s="819"/>
      <c r="AG140" s="819"/>
      <c r="AH140" s="820"/>
      <c r="AI140" s="818"/>
      <c r="AJ140" s="820"/>
    </row>
    <row r="141" spans="1:36" ht="27" thickBot="1">
      <c r="A141" s="1780"/>
      <c r="B141" s="1758"/>
      <c r="C141" s="1757"/>
      <c r="D141" s="1756"/>
      <c r="E141" s="640">
        <v>2</v>
      </c>
      <c r="F141" s="640" t="s">
        <v>263</v>
      </c>
      <c r="G141" s="640">
        <v>2.02</v>
      </c>
      <c r="H141" s="640" t="s">
        <v>264</v>
      </c>
      <c r="I141" s="517" t="s">
        <v>1407</v>
      </c>
      <c r="J141" s="519" t="s">
        <v>1408</v>
      </c>
      <c r="K141" s="818"/>
      <c r="L141" s="819"/>
      <c r="M141" s="819"/>
      <c r="N141" s="820"/>
      <c r="O141" s="818"/>
      <c r="P141" s="819"/>
      <c r="Q141" s="819"/>
      <c r="R141" s="820"/>
      <c r="S141" s="818"/>
      <c r="T141" s="819"/>
      <c r="U141" s="819"/>
      <c r="V141" s="820"/>
      <c r="W141" s="818"/>
      <c r="X141" s="819"/>
      <c r="Y141" s="819"/>
      <c r="Z141" s="820"/>
      <c r="AA141" s="818"/>
      <c r="AB141" s="819"/>
      <c r="AC141" s="819"/>
      <c r="AD141" s="820"/>
      <c r="AE141" s="818"/>
      <c r="AF141" s="819"/>
      <c r="AG141" s="819"/>
      <c r="AH141" s="820"/>
      <c r="AI141" s="818"/>
      <c r="AJ141" s="820"/>
    </row>
    <row r="142" spans="1:36" ht="27" thickBot="1">
      <c r="A142" s="1780"/>
      <c r="B142" s="1758"/>
      <c r="C142" s="1757"/>
      <c r="D142" s="1756"/>
      <c r="E142" s="640">
        <v>2</v>
      </c>
      <c r="F142" s="640" t="s">
        <v>263</v>
      </c>
      <c r="G142" s="640">
        <v>2.02</v>
      </c>
      <c r="H142" s="640" t="s">
        <v>264</v>
      </c>
      <c r="I142" s="517" t="s">
        <v>1409</v>
      </c>
      <c r="J142" s="519" t="s">
        <v>1322</v>
      </c>
      <c r="K142" s="818"/>
      <c r="L142" s="819"/>
      <c r="M142" s="819"/>
      <c r="N142" s="820"/>
      <c r="O142" s="818"/>
      <c r="P142" s="819"/>
      <c r="Q142" s="819"/>
      <c r="R142" s="820"/>
      <c r="S142" s="818"/>
      <c r="T142" s="819"/>
      <c r="U142" s="819"/>
      <c r="V142" s="820"/>
      <c r="W142" s="818"/>
      <c r="X142" s="819"/>
      <c r="Y142" s="819"/>
      <c r="Z142" s="820"/>
      <c r="AA142" s="818"/>
      <c r="AB142" s="819"/>
      <c r="AC142" s="819"/>
      <c r="AD142" s="820"/>
      <c r="AE142" s="818"/>
      <c r="AF142" s="819"/>
      <c r="AG142" s="819"/>
      <c r="AH142" s="820"/>
      <c r="AI142" s="818"/>
      <c r="AJ142" s="820"/>
    </row>
    <row r="143" spans="1:36" ht="27" thickBot="1">
      <c r="A143" s="1780"/>
      <c r="B143" s="1758"/>
      <c r="C143" s="1757"/>
      <c r="D143" s="1756"/>
      <c r="E143" s="640">
        <v>2</v>
      </c>
      <c r="F143" s="640" t="s">
        <v>263</v>
      </c>
      <c r="G143" s="640">
        <v>2.02</v>
      </c>
      <c r="H143" s="640" t="s">
        <v>264</v>
      </c>
      <c r="I143" s="517" t="s">
        <v>1410</v>
      </c>
      <c r="J143" s="519" t="s">
        <v>1411</v>
      </c>
      <c r="K143" s="818"/>
      <c r="L143" s="819"/>
      <c r="M143" s="819"/>
      <c r="N143" s="820"/>
      <c r="O143" s="818"/>
      <c r="P143" s="819"/>
      <c r="Q143" s="819"/>
      <c r="R143" s="820"/>
      <c r="S143" s="818"/>
      <c r="T143" s="819"/>
      <c r="U143" s="819"/>
      <c r="V143" s="820"/>
      <c r="W143" s="818"/>
      <c r="X143" s="819"/>
      <c r="Y143" s="819"/>
      <c r="Z143" s="820"/>
      <c r="AA143" s="818"/>
      <c r="AB143" s="819"/>
      <c r="AC143" s="819"/>
      <c r="AD143" s="820"/>
      <c r="AE143" s="818"/>
      <c r="AF143" s="819"/>
      <c r="AG143" s="819"/>
      <c r="AH143" s="820"/>
      <c r="AI143" s="818"/>
      <c r="AJ143" s="820"/>
    </row>
    <row r="144" spans="1:36" ht="27" thickBot="1">
      <c r="A144" s="1780"/>
      <c r="B144" s="1758"/>
      <c r="C144" s="1757"/>
      <c r="D144" s="1756"/>
      <c r="E144" s="640">
        <v>2</v>
      </c>
      <c r="F144" s="640" t="s">
        <v>263</v>
      </c>
      <c r="G144" s="640">
        <v>2.02</v>
      </c>
      <c r="H144" s="640" t="s">
        <v>264</v>
      </c>
      <c r="I144" s="517" t="s">
        <v>1412</v>
      </c>
      <c r="J144" s="519" t="s">
        <v>1203</v>
      </c>
      <c r="K144" s="818"/>
      <c r="L144" s="819"/>
      <c r="M144" s="819"/>
      <c r="N144" s="820"/>
      <c r="O144" s="818"/>
      <c r="P144" s="819"/>
      <c r="Q144" s="819"/>
      <c r="R144" s="820"/>
      <c r="S144" s="818"/>
      <c r="T144" s="819"/>
      <c r="U144" s="819"/>
      <c r="V144" s="820"/>
      <c r="W144" s="818"/>
      <c r="X144" s="819"/>
      <c r="Y144" s="819"/>
      <c r="Z144" s="820"/>
      <c r="AA144" s="818"/>
      <c r="AB144" s="819"/>
      <c r="AC144" s="819"/>
      <c r="AD144" s="820"/>
      <c r="AE144" s="818"/>
      <c r="AF144" s="819"/>
      <c r="AG144" s="819"/>
      <c r="AH144" s="820"/>
      <c r="AI144" s="818"/>
      <c r="AJ144" s="820"/>
    </row>
    <row r="145" spans="1:36" ht="27" thickBot="1">
      <c r="A145" s="1780"/>
      <c r="B145" s="1758"/>
      <c r="C145" s="1757"/>
      <c r="D145" s="1756"/>
      <c r="E145" s="640">
        <v>2</v>
      </c>
      <c r="F145" s="640" t="s">
        <v>263</v>
      </c>
      <c r="G145" s="640">
        <v>2.02</v>
      </c>
      <c r="H145" s="640" t="s">
        <v>264</v>
      </c>
      <c r="I145" s="517" t="s">
        <v>1413</v>
      </c>
      <c r="J145" s="519" t="s">
        <v>1316</v>
      </c>
      <c r="K145" s="818"/>
      <c r="L145" s="819"/>
      <c r="M145" s="819"/>
      <c r="N145" s="820"/>
      <c r="O145" s="818"/>
      <c r="P145" s="819"/>
      <c r="Q145" s="819"/>
      <c r="R145" s="820"/>
      <c r="S145" s="818"/>
      <c r="T145" s="819"/>
      <c r="U145" s="819"/>
      <c r="V145" s="820"/>
      <c r="W145" s="818"/>
      <c r="X145" s="819"/>
      <c r="Y145" s="819"/>
      <c r="Z145" s="820"/>
      <c r="AA145" s="818"/>
      <c r="AB145" s="819"/>
      <c r="AC145" s="819"/>
      <c r="AD145" s="820"/>
      <c r="AE145" s="818"/>
      <c r="AF145" s="819"/>
      <c r="AG145" s="819"/>
      <c r="AH145" s="820"/>
      <c r="AI145" s="818"/>
      <c r="AJ145" s="820"/>
    </row>
    <row r="146" spans="1:36" ht="27" thickBot="1">
      <c r="A146" s="1780"/>
      <c r="B146" s="1758"/>
      <c r="C146" s="1757"/>
      <c r="D146" s="1756"/>
      <c r="E146" s="640">
        <v>2</v>
      </c>
      <c r="F146" s="640" t="s">
        <v>263</v>
      </c>
      <c r="G146" s="640">
        <v>2.02</v>
      </c>
      <c r="H146" s="640" t="s">
        <v>264</v>
      </c>
      <c r="I146" s="517" t="s">
        <v>1414</v>
      </c>
      <c r="J146" s="519" t="s">
        <v>1415</v>
      </c>
      <c r="K146" s="818"/>
      <c r="L146" s="819"/>
      <c r="M146" s="819"/>
      <c r="N146" s="820"/>
      <c r="O146" s="818"/>
      <c r="P146" s="819"/>
      <c r="Q146" s="819"/>
      <c r="R146" s="820"/>
      <c r="S146" s="818"/>
      <c r="T146" s="819"/>
      <c r="U146" s="819"/>
      <c r="V146" s="820"/>
      <c r="W146" s="818"/>
      <c r="X146" s="819"/>
      <c r="Y146" s="819"/>
      <c r="Z146" s="820"/>
      <c r="AA146" s="818"/>
      <c r="AB146" s="819"/>
      <c r="AC146" s="819"/>
      <c r="AD146" s="820"/>
      <c r="AE146" s="818"/>
      <c r="AF146" s="819"/>
      <c r="AG146" s="819"/>
      <c r="AH146" s="820"/>
      <c r="AI146" s="818"/>
      <c r="AJ146" s="820"/>
    </row>
    <row r="147" spans="1:36" ht="27" thickBot="1">
      <c r="A147" s="1780"/>
      <c r="B147" s="1758"/>
      <c r="C147" s="1757"/>
      <c r="D147" s="1756"/>
      <c r="E147" s="640">
        <v>2</v>
      </c>
      <c r="F147" s="640" t="s">
        <v>263</v>
      </c>
      <c r="G147" s="640">
        <v>2.02</v>
      </c>
      <c r="H147" s="640" t="s">
        <v>264</v>
      </c>
      <c r="I147" s="517" t="s">
        <v>1416</v>
      </c>
      <c r="J147" s="519" t="s">
        <v>1417</v>
      </c>
      <c r="K147" s="818"/>
      <c r="L147" s="819"/>
      <c r="M147" s="819"/>
      <c r="N147" s="820"/>
      <c r="O147" s="818"/>
      <c r="P147" s="819"/>
      <c r="Q147" s="819"/>
      <c r="R147" s="820"/>
      <c r="S147" s="818"/>
      <c r="T147" s="819"/>
      <c r="U147" s="819"/>
      <c r="V147" s="820"/>
      <c r="W147" s="818"/>
      <c r="X147" s="819"/>
      <c r="Y147" s="819"/>
      <c r="Z147" s="820"/>
      <c r="AA147" s="818"/>
      <c r="AB147" s="819"/>
      <c r="AC147" s="819"/>
      <c r="AD147" s="820"/>
      <c r="AE147" s="818"/>
      <c r="AF147" s="819"/>
      <c r="AG147" s="819"/>
      <c r="AH147" s="820"/>
      <c r="AI147" s="818"/>
      <c r="AJ147" s="820"/>
    </row>
    <row r="148" spans="1:36" ht="27" thickBot="1">
      <c r="A148" s="1780"/>
      <c r="B148" s="1758"/>
      <c r="C148" s="1757"/>
      <c r="D148" s="1756"/>
      <c r="E148" s="640">
        <v>2</v>
      </c>
      <c r="F148" s="640" t="s">
        <v>263</v>
      </c>
      <c r="G148" s="640">
        <v>2.02</v>
      </c>
      <c r="H148" s="640" t="s">
        <v>264</v>
      </c>
      <c r="I148" s="517" t="s">
        <v>1418</v>
      </c>
      <c r="J148" s="519" t="s">
        <v>1419</v>
      </c>
      <c r="K148" s="818"/>
      <c r="L148" s="819"/>
      <c r="M148" s="819"/>
      <c r="N148" s="820"/>
      <c r="O148" s="818"/>
      <c r="P148" s="819"/>
      <c r="Q148" s="819"/>
      <c r="R148" s="820"/>
      <c r="S148" s="818"/>
      <c r="T148" s="819"/>
      <c r="U148" s="819"/>
      <c r="V148" s="820"/>
      <c r="W148" s="818"/>
      <c r="X148" s="819"/>
      <c r="Y148" s="819"/>
      <c r="Z148" s="820"/>
      <c r="AA148" s="818"/>
      <c r="AB148" s="819"/>
      <c r="AC148" s="819"/>
      <c r="AD148" s="820"/>
      <c r="AE148" s="818"/>
      <c r="AF148" s="819"/>
      <c r="AG148" s="819"/>
      <c r="AH148" s="820"/>
      <c r="AI148" s="818"/>
      <c r="AJ148" s="820"/>
    </row>
    <row r="149" spans="1:36" ht="27" thickBot="1">
      <c r="A149" s="1780"/>
      <c r="B149" s="1758"/>
      <c r="C149" s="1757"/>
      <c r="D149" s="1756"/>
      <c r="E149" s="640">
        <v>2</v>
      </c>
      <c r="F149" s="640" t="s">
        <v>263</v>
      </c>
      <c r="G149" s="640">
        <v>2.02</v>
      </c>
      <c r="H149" s="640" t="s">
        <v>264</v>
      </c>
      <c r="I149" s="517" t="s">
        <v>1420</v>
      </c>
      <c r="J149" s="519" t="s">
        <v>1421</v>
      </c>
      <c r="K149" s="818"/>
      <c r="L149" s="819"/>
      <c r="M149" s="819"/>
      <c r="N149" s="820"/>
      <c r="O149" s="818"/>
      <c r="P149" s="819"/>
      <c r="Q149" s="819"/>
      <c r="R149" s="820"/>
      <c r="S149" s="818"/>
      <c r="T149" s="819"/>
      <c r="U149" s="819"/>
      <c r="V149" s="820"/>
      <c r="W149" s="818"/>
      <c r="X149" s="819"/>
      <c r="Y149" s="819"/>
      <c r="Z149" s="820"/>
      <c r="AA149" s="818"/>
      <c r="AB149" s="819"/>
      <c r="AC149" s="819"/>
      <c r="AD149" s="820"/>
      <c r="AE149" s="818"/>
      <c r="AF149" s="819"/>
      <c r="AG149" s="819"/>
      <c r="AH149" s="820"/>
      <c r="AI149" s="818"/>
      <c r="AJ149" s="820"/>
    </row>
    <row r="150" spans="1:36" ht="27" thickBot="1">
      <c r="A150" s="1780"/>
      <c r="B150" s="1758"/>
      <c r="C150" s="1757"/>
      <c r="D150" s="1756"/>
      <c r="E150" s="640">
        <v>2</v>
      </c>
      <c r="F150" s="640" t="s">
        <v>263</v>
      </c>
      <c r="G150" s="640">
        <v>2.02</v>
      </c>
      <c r="H150" s="640" t="s">
        <v>264</v>
      </c>
      <c r="I150" s="517" t="s">
        <v>1422</v>
      </c>
      <c r="J150" s="519" t="s">
        <v>1423</v>
      </c>
      <c r="K150" s="818"/>
      <c r="L150" s="819"/>
      <c r="M150" s="819"/>
      <c r="N150" s="820"/>
      <c r="O150" s="818"/>
      <c r="P150" s="819"/>
      <c r="Q150" s="819"/>
      <c r="R150" s="820"/>
      <c r="S150" s="818"/>
      <c r="T150" s="819"/>
      <c r="U150" s="819"/>
      <c r="V150" s="820"/>
      <c r="W150" s="818"/>
      <c r="X150" s="819"/>
      <c r="Y150" s="819"/>
      <c r="Z150" s="820"/>
      <c r="AA150" s="818"/>
      <c r="AB150" s="819"/>
      <c r="AC150" s="819"/>
      <c r="AD150" s="820"/>
      <c r="AE150" s="818"/>
      <c r="AF150" s="819"/>
      <c r="AG150" s="819"/>
      <c r="AH150" s="820"/>
      <c r="AI150" s="818"/>
      <c r="AJ150" s="820"/>
    </row>
    <row r="151" spans="1:36" ht="27" thickBot="1">
      <c r="A151" s="1780"/>
      <c r="B151" s="1758"/>
      <c r="C151" s="1757"/>
      <c r="D151" s="1756"/>
      <c r="E151" s="640">
        <v>2</v>
      </c>
      <c r="F151" s="640" t="s">
        <v>263</v>
      </c>
      <c r="G151" s="640">
        <v>2.02</v>
      </c>
      <c r="H151" s="640" t="s">
        <v>264</v>
      </c>
      <c r="I151" s="517" t="s">
        <v>1424</v>
      </c>
      <c r="J151" s="519" t="s">
        <v>1425</v>
      </c>
      <c r="K151" s="818"/>
      <c r="L151" s="819"/>
      <c r="M151" s="819"/>
      <c r="N151" s="820"/>
      <c r="O151" s="818"/>
      <c r="P151" s="819"/>
      <c r="Q151" s="819"/>
      <c r="R151" s="820"/>
      <c r="S151" s="818"/>
      <c r="T151" s="819"/>
      <c r="U151" s="819"/>
      <c r="V151" s="820"/>
      <c r="W151" s="818"/>
      <c r="X151" s="819"/>
      <c r="Y151" s="819"/>
      <c r="Z151" s="820"/>
      <c r="AA151" s="818"/>
      <c r="AB151" s="819"/>
      <c r="AC151" s="819"/>
      <c r="AD151" s="820"/>
      <c r="AE151" s="818"/>
      <c r="AF151" s="819"/>
      <c r="AG151" s="819"/>
      <c r="AH151" s="820"/>
      <c r="AI151" s="818"/>
      <c r="AJ151" s="820"/>
    </row>
    <row r="152" spans="1:36" ht="27" thickBot="1">
      <c r="A152" s="1780"/>
      <c r="B152" s="1758"/>
      <c r="C152" s="1757"/>
      <c r="D152" s="1756"/>
      <c r="E152" s="640">
        <v>2</v>
      </c>
      <c r="F152" s="640" t="s">
        <v>263</v>
      </c>
      <c r="G152" s="640">
        <v>2.02</v>
      </c>
      <c r="H152" s="640" t="s">
        <v>264</v>
      </c>
      <c r="I152" s="517" t="s">
        <v>1426</v>
      </c>
      <c r="J152" s="519" t="s">
        <v>1427</v>
      </c>
      <c r="K152" s="818"/>
      <c r="L152" s="819"/>
      <c r="M152" s="819"/>
      <c r="N152" s="820"/>
      <c r="O152" s="818"/>
      <c r="P152" s="819"/>
      <c r="Q152" s="819"/>
      <c r="R152" s="820"/>
      <c r="S152" s="818"/>
      <c r="T152" s="819"/>
      <c r="U152" s="819"/>
      <c r="V152" s="820"/>
      <c r="W152" s="818"/>
      <c r="X152" s="819"/>
      <c r="Y152" s="819"/>
      <c r="Z152" s="820"/>
      <c r="AA152" s="818"/>
      <c r="AB152" s="819"/>
      <c r="AC152" s="819"/>
      <c r="AD152" s="820"/>
      <c r="AE152" s="818"/>
      <c r="AF152" s="819"/>
      <c r="AG152" s="819"/>
      <c r="AH152" s="820"/>
      <c r="AI152" s="818"/>
      <c r="AJ152" s="820"/>
    </row>
    <row r="153" spans="1:36" ht="27" thickBot="1">
      <c r="A153" s="1780"/>
      <c r="B153" s="1758"/>
      <c r="C153" s="1757"/>
      <c r="D153" s="1756"/>
      <c r="E153" s="640">
        <v>2</v>
      </c>
      <c r="F153" s="640" t="s">
        <v>263</v>
      </c>
      <c r="G153" s="640">
        <v>2.02</v>
      </c>
      <c r="H153" s="640" t="s">
        <v>264</v>
      </c>
      <c r="I153" s="517" t="s">
        <v>1428</v>
      </c>
      <c r="J153" s="519" t="s">
        <v>1429</v>
      </c>
      <c r="K153" s="818"/>
      <c r="L153" s="819"/>
      <c r="M153" s="819"/>
      <c r="N153" s="820"/>
      <c r="O153" s="818"/>
      <c r="P153" s="819"/>
      <c r="Q153" s="819"/>
      <c r="R153" s="820"/>
      <c r="S153" s="818"/>
      <c r="T153" s="819"/>
      <c r="U153" s="819"/>
      <c r="V153" s="820"/>
      <c r="W153" s="818"/>
      <c r="X153" s="819"/>
      <c r="Y153" s="819"/>
      <c r="Z153" s="820"/>
      <c r="AA153" s="818"/>
      <c r="AB153" s="819"/>
      <c r="AC153" s="819"/>
      <c r="AD153" s="820"/>
      <c r="AE153" s="818"/>
      <c r="AF153" s="819"/>
      <c r="AG153" s="819"/>
      <c r="AH153" s="820"/>
      <c r="AI153" s="818"/>
      <c r="AJ153" s="820"/>
    </row>
    <row r="154" spans="1:36" ht="27" thickBot="1">
      <c r="A154" s="1780"/>
      <c r="B154" s="1758"/>
      <c r="C154" s="1757"/>
      <c r="D154" s="1756"/>
      <c r="E154" s="640">
        <v>2</v>
      </c>
      <c r="F154" s="640" t="s">
        <v>263</v>
      </c>
      <c r="G154" s="640">
        <v>2.02</v>
      </c>
      <c r="H154" s="640" t="s">
        <v>264</v>
      </c>
      <c r="I154" s="517" t="s">
        <v>1430</v>
      </c>
      <c r="J154" s="519" t="s">
        <v>1431</v>
      </c>
      <c r="K154" s="818"/>
      <c r="L154" s="819"/>
      <c r="M154" s="819"/>
      <c r="N154" s="820"/>
      <c r="O154" s="818"/>
      <c r="P154" s="819"/>
      <c r="Q154" s="819"/>
      <c r="R154" s="820"/>
      <c r="S154" s="818"/>
      <c r="T154" s="819"/>
      <c r="U154" s="819"/>
      <c r="V154" s="820"/>
      <c r="W154" s="818"/>
      <c r="X154" s="819"/>
      <c r="Y154" s="819"/>
      <c r="Z154" s="820"/>
      <c r="AA154" s="818"/>
      <c r="AB154" s="819"/>
      <c r="AC154" s="819"/>
      <c r="AD154" s="820"/>
      <c r="AE154" s="818"/>
      <c r="AF154" s="819"/>
      <c r="AG154" s="819"/>
      <c r="AH154" s="820"/>
      <c r="AI154" s="818"/>
      <c r="AJ154" s="820"/>
    </row>
    <row r="155" spans="1:36" ht="27" thickBot="1">
      <c r="A155" s="1780"/>
      <c r="B155" s="1758"/>
      <c r="C155" s="1757"/>
      <c r="D155" s="1756"/>
      <c r="E155" s="640">
        <v>2</v>
      </c>
      <c r="F155" s="640" t="s">
        <v>263</v>
      </c>
      <c r="G155" s="640">
        <v>2.02</v>
      </c>
      <c r="H155" s="640" t="s">
        <v>264</v>
      </c>
      <c r="I155" s="517" t="s">
        <v>1432</v>
      </c>
      <c r="J155" s="519" t="s">
        <v>1433</v>
      </c>
      <c r="K155" s="818"/>
      <c r="L155" s="819"/>
      <c r="M155" s="819"/>
      <c r="N155" s="820"/>
      <c r="O155" s="818"/>
      <c r="P155" s="819"/>
      <c r="Q155" s="819"/>
      <c r="R155" s="820"/>
      <c r="S155" s="818"/>
      <c r="T155" s="819"/>
      <c r="U155" s="819"/>
      <c r="V155" s="820"/>
      <c r="W155" s="818"/>
      <c r="X155" s="819"/>
      <c r="Y155" s="819"/>
      <c r="Z155" s="820"/>
      <c r="AA155" s="818"/>
      <c r="AB155" s="819"/>
      <c r="AC155" s="819"/>
      <c r="AD155" s="820"/>
      <c r="AE155" s="818"/>
      <c r="AF155" s="819"/>
      <c r="AG155" s="819"/>
      <c r="AH155" s="820"/>
      <c r="AI155" s="818"/>
      <c r="AJ155" s="820"/>
    </row>
    <row r="156" spans="1:36" ht="27" thickBot="1">
      <c r="A156" s="1780"/>
      <c r="B156" s="1758"/>
      <c r="C156" s="1757"/>
      <c r="D156" s="1756"/>
      <c r="E156" s="640">
        <v>2</v>
      </c>
      <c r="F156" s="640" t="s">
        <v>263</v>
      </c>
      <c r="G156" s="640">
        <v>2.02</v>
      </c>
      <c r="H156" s="640" t="s">
        <v>264</v>
      </c>
      <c r="I156" s="517" t="s">
        <v>1434</v>
      </c>
      <c r="J156" s="519" t="s">
        <v>1435</v>
      </c>
      <c r="K156" s="818"/>
      <c r="L156" s="819"/>
      <c r="M156" s="819"/>
      <c r="N156" s="820"/>
      <c r="O156" s="818"/>
      <c r="P156" s="819"/>
      <c r="Q156" s="819"/>
      <c r="R156" s="820"/>
      <c r="S156" s="818"/>
      <c r="T156" s="819"/>
      <c r="U156" s="819"/>
      <c r="V156" s="820"/>
      <c r="W156" s="818"/>
      <c r="X156" s="819"/>
      <c r="Y156" s="819"/>
      <c r="Z156" s="820"/>
      <c r="AA156" s="818"/>
      <c r="AB156" s="819"/>
      <c r="AC156" s="819"/>
      <c r="AD156" s="820"/>
      <c r="AE156" s="818"/>
      <c r="AF156" s="819"/>
      <c r="AG156" s="819"/>
      <c r="AH156" s="820"/>
      <c r="AI156" s="818"/>
      <c r="AJ156" s="820"/>
    </row>
    <row r="157" spans="1:36" ht="27" thickBot="1">
      <c r="A157" s="1780"/>
      <c r="B157" s="1758"/>
      <c r="C157" s="1757"/>
      <c r="D157" s="1756"/>
      <c r="E157" s="640">
        <v>2</v>
      </c>
      <c r="F157" s="640" t="s">
        <v>263</v>
      </c>
      <c r="G157" s="640">
        <v>2.02</v>
      </c>
      <c r="H157" s="640" t="s">
        <v>264</v>
      </c>
      <c r="I157" s="517" t="s">
        <v>1436</v>
      </c>
      <c r="J157" s="519" t="s">
        <v>1437</v>
      </c>
      <c r="K157" s="818"/>
      <c r="L157" s="819"/>
      <c r="M157" s="819"/>
      <c r="N157" s="820"/>
      <c r="O157" s="818"/>
      <c r="P157" s="819"/>
      <c r="Q157" s="819"/>
      <c r="R157" s="820"/>
      <c r="S157" s="818"/>
      <c r="T157" s="819"/>
      <c r="U157" s="819"/>
      <c r="V157" s="820"/>
      <c r="W157" s="818"/>
      <c r="X157" s="819"/>
      <c r="Y157" s="819"/>
      <c r="Z157" s="820"/>
      <c r="AA157" s="818"/>
      <c r="AB157" s="819"/>
      <c r="AC157" s="819"/>
      <c r="AD157" s="820"/>
      <c r="AE157" s="818"/>
      <c r="AF157" s="819"/>
      <c r="AG157" s="819"/>
      <c r="AH157" s="820"/>
      <c r="AI157" s="818"/>
      <c r="AJ157" s="820"/>
    </row>
    <row r="158" spans="1:36" ht="27" thickBot="1">
      <c r="A158" s="1780"/>
      <c r="B158" s="1758"/>
      <c r="C158" s="1757"/>
      <c r="D158" s="1756"/>
      <c r="E158" s="640">
        <v>2</v>
      </c>
      <c r="F158" s="640" t="s">
        <v>263</v>
      </c>
      <c r="G158" s="640">
        <v>2.02</v>
      </c>
      <c r="H158" s="640" t="s">
        <v>264</v>
      </c>
      <c r="I158" s="517" t="s">
        <v>1438</v>
      </c>
      <c r="J158" s="519" t="s">
        <v>1324</v>
      </c>
      <c r="K158" s="818"/>
      <c r="L158" s="819"/>
      <c r="M158" s="819"/>
      <c r="N158" s="820"/>
      <c r="O158" s="818"/>
      <c r="P158" s="819"/>
      <c r="Q158" s="819"/>
      <c r="R158" s="820"/>
      <c r="S158" s="818"/>
      <c r="T158" s="819"/>
      <c r="U158" s="819"/>
      <c r="V158" s="820"/>
      <c r="W158" s="818"/>
      <c r="X158" s="819"/>
      <c r="Y158" s="819"/>
      <c r="Z158" s="820"/>
      <c r="AA158" s="818"/>
      <c r="AB158" s="819"/>
      <c r="AC158" s="819"/>
      <c r="AD158" s="820"/>
      <c r="AE158" s="818"/>
      <c r="AF158" s="819"/>
      <c r="AG158" s="819"/>
      <c r="AH158" s="820"/>
      <c r="AI158" s="818"/>
      <c r="AJ158" s="820"/>
    </row>
    <row r="159" spans="1:36" ht="27" thickBot="1">
      <c r="A159" s="1780"/>
      <c r="B159" s="1758"/>
      <c r="C159" s="1757"/>
      <c r="D159" s="1756"/>
      <c r="E159" s="640">
        <v>2</v>
      </c>
      <c r="F159" s="640" t="s">
        <v>263</v>
      </c>
      <c r="G159" s="640">
        <v>2.02</v>
      </c>
      <c r="H159" s="640" t="s">
        <v>264</v>
      </c>
      <c r="I159" s="517" t="s">
        <v>1439</v>
      </c>
      <c r="J159" s="519" t="s">
        <v>1440</v>
      </c>
      <c r="K159" s="818"/>
      <c r="L159" s="819"/>
      <c r="M159" s="819"/>
      <c r="N159" s="820"/>
      <c r="O159" s="818"/>
      <c r="P159" s="819"/>
      <c r="Q159" s="819"/>
      <c r="R159" s="820"/>
      <c r="S159" s="818"/>
      <c r="T159" s="819"/>
      <c r="U159" s="819"/>
      <c r="V159" s="820"/>
      <c r="W159" s="818"/>
      <c r="X159" s="819"/>
      <c r="Y159" s="819"/>
      <c r="Z159" s="820"/>
      <c r="AA159" s="818"/>
      <c r="AB159" s="819"/>
      <c r="AC159" s="819"/>
      <c r="AD159" s="820"/>
      <c r="AE159" s="818"/>
      <c r="AF159" s="819"/>
      <c r="AG159" s="819"/>
      <c r="AH159" s="820"/>
      <c r="AI159" s="818"/>
      <c r="AJ159" s="820"/>
    </row>
    <row r="160" spans="1:36" ht="27" thickBot="1">
      <c r="A160" s="1780"/>
      <c r="B160" s="1758"/>
      <c r="C160" s="1757"/>
      <c r="D160" s="1756"/>
      <c r="E160" s="640">
        <v>2</v>
      </c>
      <c r="F160" s="640" t="s">
        <v>263</v>
      </c>
      <c r="G160" s="640">
        <v>2.02</v>
      </c>
      <c r="H160" s="640" t="s">
        <v>264</v>
      </c>
      <c r="I160" s="517" t="s">
        <v>1441</v>
      </c>
      <c r="J160" s="519" t="s">
        <v>1442</v>
      </c>
      <c r="K160" s="818"/>
      <c r="L160" s="819"/>
      <c r="M160" s="819"/>
      <c r="N160" s="820"/>
      <c r="O160" s="818"/>
      <c r="P160" s="819"/>
      <c r="Q160" s="819"/>
      <c r="R160" s="820"/>
      <c r="S160" s="818"/>
      <c r="T160" s="819"/>
      <c r="U160" s="819"/>
      <c r="V160" s="820"/>
      <c r="W160" s="818"/>
      <c r="X160" s="819"/>
      <c r="Y160" s="819"/>
      <c r="Z160" s="820"/>
      <c r="AA160" s="818"/>
      <c r="AB160" s="819"/>
      <c r="AC160" s="819"/>
      <c r="AD160" s="820"/>
      <c r="AE160" s="818"/>
      <c r="AF160" s="819"/>
      <c r="AG160" s="819"/>
      <c r="AH160" s="820"/>
      <c r="AI160" s="818"/>
      <c r="AJ160" s="820"/>
    </row>
    <row r="161" spans="1:36" ht="27" thickBot="1">
      <c r="A161" s="1780"/>
      <c r="B161" s="1758"/>
      <c r="C161" s="1757"/>
      <c r="D161" s="1756"/>
      <c r="E161" s="640">
        <v>2</v>
      </c>
      <c r="F161" s="640" t="s">
        <v>263</v>
      </c>
      <c r="G161" s="640">
        <v>2.02</v>
      </c>
      <c r="H161" s="640" t="s">
        <v>264</v>
      </c>
      <c r="I161" s="517" t="s">
        <v>1443</v>
      </c>
      <c r="J161" s="519" t="s">
        <v>1444</v>
      </c>
      <c r="K161" s="818"/>
      <c r="L161" s="819"/>
      <c r="M161" s="819"/>
      <c r="N161" s="820"/>
      <c r="O161" s="818"/>
      <c r="P161" s="819"/>
      <c r="Q161" s="819"/>
      <c r="R161" s="820"/>
      <c r="S161" s="818"/>
      <c r="T161" s="819"/>
      <c r="U161" s="819"/>
      <c r="V161" s="820"/>
      <c r="W161" s="818"/>
      <c r="X161" s="819"/>
      <c r="Y161" s="819"/>
      <c r="Z161" s="820"/>
      <c r="AA161" s="818"/>
      <c r="AB161" s="819"/>
      <c r="AC161" s="819"/>
      <c r="AD161" s="820"/>
      <c r="AE161" s="818"/>
      <c r="AF161" s="819"/>
      <c r="AG161" s="819"/>
      <c r="AH161" s="820"/>
      <c r="AI161" s="818"/>
      <c r="AJ161" s="820"/>
    </row>
    <row r="162" spans="1:36" ht="27" thickBot="1">
      <c r="A162" s="1780"/>
      <c r="B162" s="1758"/>
      <c r="C162" s="1757"/>
      <c r="D162" s="1756"/>
      <c r="E162" s="640">
        <v>2</v>
      </c>
      <c r="F162" s="640" t="s">
        <v>263</v>
      </c>
      <c r="G162" s="640">
        <v>2.02</v>
      </c>
      <c r="H162" s="640" t="s">
        <v>264</v>
      </c>
      <c r="I162" s="517" t="s">
        <v>1445</v>
      </c>
      <c r="J162" s="519" t="s">
        <v>1446</v>
      </c>
      <c r="K162" s="818"/>
      <c r="L162" s="819"/>
      <c r="M162" s="819"/>
      <c r="N162" s="820"/>
      <c r="O162" s="818"/>
      <c r="P162" s="819"/>
      <c r="Q162" s="819"/>
      <c r="R162" s="820"/>
      <c r="S162" s="818"/>
      <c r="T162" s="819"/>
      <c r="U162" s="819"/>
      <c r="V162" s="820"/>
      <c r="W162" s="818"/>
      <c r="X162" s="819"/>
      <c r="Y162" s="819"/>
      <c r="Z162" s="820"/>
      <c r="AA162" s="818"/>
      <c r="AB162" s="819"/>
      <c r="AC162" s="819"/>
      <c r="AD162" s="820"/>
      <c r="AE162" s="818"/>
      <c r="AF162" s="819"/>
      <c r="AG162" s="819"/>
      <c r="AH162" s="820"/>
      <c r="AI162" s="818"/>
      <c r="AJ162" s="820"/>
    </row>
    <row r="163" spans="1:36" ht="27" thickBot="1">
      <c r="A163" s="1780"/>
      <c r="B163" s="1758"/>
      <c r="C163" s="1757"/>
      <c r="D163" s="1756"/>
      <c r="E163" s="640">
        <v>2</v>
      </c>
      <c r="F163" s="640" t="s">
        <v>263</v>
      </c>
      <c r="G163" s="640">
        <v>2.02</v>
      </c>
      <c r="H163" s="640" t="s">
        <v>264</v>
      </c>
      <c r="I163" s="517" t="s">
        <v>1447</v>
      </c>
      <c r="J163" s="519" t="s">
        <v>1306</v>
      </c>
      <c r="K163" s="818"/>
      <c r="L163" s="819"/>
      <c r="M163" s="819"/>
      <c r="N163" s="820"/>
      <c r="O163" s="818"/>
      <c r="P163" s="819"/>
      <c r="Q163" s="819"/>
      <c r="R163" s="820"/>
      <c r="S163" s="818"/>
      <c r="T163" s="819"/>
      <c r="U163" s="819"/>
      <c r="V163" s="820"/>
      <c r="W163" s="818"/>
      <c r="X163" s="819"/>
      <c r="Y163" s="819"/>
      <c r="Z163" s="820"/>
      <c r="AA163" s="818"/>
      <c r="AB163" s="819"/>
      <c r="AC163" s="819"/>
      <c r="AD163" s="820"/>
      <c r="AE163" s="818"/>
      <c r="AF163" s="819"/>
      <c r="AG163" s="819"/>
      <c r="AH163" s="820"/>
      <c r="AI163" s="818"/>
      <c r="AJ163" s="820"/>
    </row>
    <row r="164" spans="1:36" ht="27" thickBot="1">
      <c r="A164" s="1780"/>
      <c r="B164" s="1758"/>
      <c r="C164" s="1757"/>
      <c r="D164" s="1756"/>
      <c r="E164" s="640">
        <v>2</v>
      </c>
      <c r="F164" s="640" t="s">
        <v>263</v>
      </c>
      <c r="G164" s="640">
        <v>2.02</v>
      </c>
      <c r="H164" s="640" t="s">
        <v>264</v>
      </c>
      <c r="I164" s="517" t="s">
        <v>1448</v>
      </c>
      <c r="J164" s="519" t="s">
        <v>1308</v>
      </c>
      <c r="K164" s="818"/>
      <c r="L164" s="819"/>
      <c r="M164" s="819"/>
      <c r="N164" s="820"/>
      <c r="O164" s="818"/>
      <c r="P164" s="819"/>
      <c r="Q164" s="819"/>
      <c r="R164" s="820"/>
      <c r="S164" s="818"/>
      <c r="T164" s="819"/>
      <c r="U164" s="819"/>
      <c r="V164" s="820"/>
      <c r="W164" s="818"/>
      <c r="X164" s="819"/>
      <c r="Y164" s="819"/>
      <c r="Z164" s="820"/>
      <c r="AA164" s="818"/>
      <c r="AB164" s="819"/>
      <c r="AC164" s="819"/>
      <c r="AD164" s="820"/>
      <c r="AE164" s="818"/>
      <c r="AF164" s="819"/>
      <c r="AG164" s="819"/>
      <c r="AH164" s="820"/>
      <c r="AI164" s="818"/>
      <c r="AJ164" s="820"/>
    </row>
    <row r="165" spans="1:36" ht="27" thickBot="1">
      <c r="A165" s="1780"/>
      <c r="B165" s="1758"/>
      <c r="C165" s="1757"/>
      <c r="D165" s="1756"/>
      <c r="E165" s="640">
        <v>2</v>
      </c>
      <c r="F165" s="640" t="s">
        <v>263</v>
      </c>
      <c r="G165" s="640">
        <v>2.02</v>
      </c>
      <c r="H165" s="640" t="s">
        <v>264</v>
      </c>
      <c r="I165" s="517" t="s">
        <v>1449</v>
      </c>
      <c r="J165" s="519" t="s">
        <v>1310</v>
      </c>
      <c r="K165" s="818"/>
      <c r="L165" s="819"/>
      <c r="M165" s="819"/>
      <c r="N165" s="820"/>
      <c r="O165" s="818"/>
      <c r="P165" s="819"/>
      <c r="Q165" s="819"/>
      <c r="R165" s="820"/>
      <c r="S165" s="818"/>
      <c r="T165" s="819"/>
      <c r="U165" s="819"/>
      <c r="V165" s="820"/>
      <c r="W165" s="818"/>
      <c r="X165" s="819"/>
      <c r="Y165" s="819"/>
      <c r="Z165" s="820"/>
      <c r="AA165" s="818"/>
      <c r="AB165" s="819"/>
      <c r="AC165" s="819"/>
      <c r="AD165" s="820"/>
      <c r="AE165" s="818"/>
      <c r="AF165" s="819"/>
      <c r="AG165" s="819"/>
      <c r="AH165" s="820"/>
      <c r="AI165" s="818"/>
      <c r="AJ165" s="820"/>
    </row>
    <row r="166" spans="1:36" ht="27" thickBot="1">
      <c r="A166" s="1780"/>
      <c r="B166" s="1758"/>
      <c r="C166" s="1757"/>
      <c r="D166" s="1756"/>
      <c r="E166" s="640">
        <v>2</v>
      </c>
      <c r="F166" s="640" t="s">
        <v>263</v>
      </c>
      <c r="G166" s="640">
        <v>2.02</v>
      </c>
      <c r="H166" s="640" t="s">
        <v>264</v>
      </c>
      <c r="I166" s="517" t="s">
        <v>1450</v>
      </c>
      <c r="J166" s="519" t="s">
        <v>1312</v>
      </c>
      <c r="K166" s="818"/>
      <c r="L166" s="819"/>
      <c r="M166" s="819"/>
      <c r="N166" s="820"/>
      <c r="O166" s="818"/>
      <c r="P166" s="819"/>
      <c r="Q166" s="819"/>
      <c r="R166" s="820"/>
      <c r="S166" s="818"/>
      <c r="T166" s="819"/>
      <c r="U166" s="819"/>
      <c r="V166" s="820"/>
      <c r="W166" s="818"/>
      <c r="X166" s="819"/>
      <c r="Y166" s="819"/>
      <c r="Z166" s="820"/>
      <c r="AA166" s="818"/>
      <c r="AB166" s="819"/>
      <c r="AC166" s="819"/>
      <c r="AD166" s="820"/>
      <c r="AE166" s="818"/>
      <c r="AF166" s="819"/>
      <c r="AG166" s="819"/>
      <c r="AH166" s="820"/>
      <c r="AI166" s="818"/>
      <c r="AJ166" s="820"/>
    </row>
    <row r="167" spans="1:36" ht="27" thickBot="1">
      <c r="A167" s="1780"/>
      <c r="B167" s="1758"/>
      <c r="C167" s="1757"/>
      <c r="D167" s="1756"/>
      <c r="E167" s="640">
        <v>2</v>
      </c>
      <c r="F167" s="640" t="s">
        <v>263</v>
      </c>
      <c r="G167" s="640">
        <v>2.02</v>
      </c>
      <c r="H167" s="640" t="s">
        <v>264</v>
      </c>
      <c r="I167" s="517" t="s">
        <v>1451</v>
      </c>
      <c r="J167" s="519" t="s">
        <v>1318</v>
      </c>
      <c r="K167" s="818"/>
      <c r="L167" s="819"/>
      <c r="M167" s="819"/>
      <c r="N167" s="820"/>
      <c r="O167" s="818"/>
      <c r="P167" s="819"/>
      <c r="Q167" s="819"/>
      <c r="R167" s="820"/>
      <c r="S167" s="818"/>
      <c r="T167" s="819"/>
      <c r="U167" s="819"/>
      <c r="V167" s="820"/>
      <c r="W167" s="818"/>
      <c r="X167" s="819"/>
      <c r="Y167" s="819"/>
      <c r="Z167" s="820"/>
      <c r="AA167" s="818"/>
      <c r="AB167" s="819"/>
      <c r="AC167" s="819"/>
      <c r="AD167" s="820"/>
      <c r="AE167" s="818"/>
      <c r="AF167" s="819"/>
      <c r="AG167" s="819"/>
      <c r="AH167" s="820"/>
      <c r="AI167" s="818"/>
      <c r="AJ167" s="820"/>
    </row>
    <row r="168" spans="1:36" ht="15" customHeight="1" thickBot="1">
      <c r="A168" s="1780">
        <v>7</v>
      </c>
      <c r="B168" s="1758" t="s">
        <v>265</v>
      </c>
      <c r="C168" s="1757" t="s">
        <v>1572</v>
      </c>
      <c r="D168" s="1756" t="s">
        <v>266</v>
      </c>
      <c r="E168" s="640">
        <v>7</v>
      </c>
      <c r="F168" s="640" t="s">
        <v>265</v>
      </c>
      <c r="G168" s="640">
        <v>7.02</v>
      </c>
      <c r="H168" s="640" t="s">
        <v>266</v>
      </c>
      <c r="I168" s="517" t="s">
        <v>1452</v>
      </c>
      <c r="J168" s="519" t="s">
        <v>1453</v>
      </c>
      <c r="K168" s="818"/>
      <c r="L168" s="819"/>
      <c r="M168" s="819"/>
      <c r="N168" s="820"/>
      <c r="O168" s="818"/>
      <c r="P168" s="819"/>
      <c r="Q168" s="819"/>
      <c r="R168" s="820"/>
      <c r="S168" s="818"/>
      <c r="T168" s="819"/>
      <c r="U168" s="819"/>
      <c r="V168" s="820"/>
      <c r="W168" s="818"/>
      <c r="X168" s="819"/>
      <c r="Y168" s="819"/>
      <c r="Z168" s="820"/>
      <c r="AA168" s="818"/>
      <c r="AB168" s="819"/>
      <c r="AC168" s="819"/>
      <c r="AD168" s="820"/>
      <c r="AE168" s="818"/>
      <c r="AF168" s="819"/>
      <c r="AG168" s="819"/>
      <c r="AH168" s="820"/>
      <c r="AI168" s="818"/>
      <c r="AJ168" s="820"/>
    </row>
    <row r="169" spans="1:36" ht="15" thickBot="1">
      <c r="A169" s="1780"/>
      <c r="B169" s="1758"/>
      <c r="C169" s="1757"/>
      <c r="D169" s="1756"/>
      <c r="E169" s="640">
        <v>7</v>
      </c>
      <c r="F169" s="640" t="s">
        <v>265</v>
      </c>
      <c r="G169" s="640">
        <v>7.02</v>
      </c>
      <c r="H169" s="640" t="s">
        <v>266</v>
      </c>
      <c r="I169" s="517" t="s">
        <v>1454</v>
      </c>
      <c r="J169" s="521" t="s">
        <v>1455</v>
      </c>
      <c r="K169" s="818"/>
      <c r="L169" s="819"/>
      <c r="M169" s="819"/>
      <c r="N169" s="820"/>
      <c r="O169" s="818"/>
      <c r="P169" s="819"/>
      <c r="Q169" s="819"/>
      <c r="R169" s="820"/>
      <c r="S169" s="818"/>
      <c r="T169" s="819"/>
      <c r="U169" s="819"/>
      <c r="V169" s="820"/>
      <c r="W169" s="818"/>
      <c r="X169" s="819"/>
      <c r="Y169" s="819"/>
      <c r="Z169" s="820"/>
      <c r="AA169" s="818"/>
      <c r="AB169" s="819"/>
      <c r="AC169" s="819"/>
      <c r="AD169" s="820"/>
      <c r="AE169" s="818"/>
      <c r="AF169" s="819"/>
      <c r="AG169" s="819"/>
      <c r="AH169" s="820"/>
      <c r="AI169" s="818"/>
      <c r="AJ169" s="820"/>
    </row>
    <row r="170" spans="1:36" ht="15" thickBot="1">
      <c r="A170" s="1780"/>
      <c r="B170" s="1758"/>
      <c r="C170" s="1757" t="s">
        <v>1571</v>
      </c>
      <c r="D170" s="1756" t="s">
        <v>267</v>
      </c>
      <c r="E170" s="640">
        <v>7</v>
      </c>
      <c r="F170" s="640" t="s">
        <v>265</v>
      </c>
      <c r="G170" s="640">
        <v>7.01</v>
      </c>
      <c r="H170" s="640" t="s">
        <v>267</v>
      </c>
      <c r="I170" s="517" t="s">
        <v>1456</v>
      </c>
      <c r="J170" s="519" t="s">
        <v>1457</v>
      </c>
      <c r="K170" s="818"/>
      <c r="L170" s="819"/>
      <c r="M170" s="819"/>
      <c r="N170" s="820"/>
      <c r="O170" s="818"/>
      <c r="P170" s="819"/>
      <c r="Q170" s="819"/>
      <c r="R170" s="820"/>
      <c r="S170" s="818"/>
      <c r="T170" s="819"/>
      <c r="U170" s="819"/>
      <c r="V170" s="820"/>
      <c r="W170" s="818"/>
      <c r="X170" s="819"/>
      <c r="Y170" s="819"/>
      <c r="Z170" s="820"/>
      <c r="AA170" s="818"/>
      <c r="AB170" s="819"/>
      <c r="AC170" s="819"/>
      <c r="AD170" s="820"/>
      <c r="AE170" s="818"/>
      <c r="AF170" s="819"/>
      <c r="AG170" s="819"/>
      <c r="AH170" s="820"/>
      <c r="AI170" s="818"/>
      <c r="AJ170" s="820"/>
    </row>
    <row r="171" spans="1:36" ht="15" thickBot="1">
      <c r="A171" s="1780"/>
      <c r="B171" s="1758"/>
      <c r="C171" s="1757"/>
      <c r="D171" s="1756"/>
      <c r="E171" s="640">
        <v>7</v>
      </c>
      <c r="F171" s="640" t="s">
        <v>265</v>
      </c>
      <c r="G171" s="640">
        <v>7.01</v>
      </c>
      <c r="H171" s="640" t="s">
        <v>267</v>
      </c>
      <c r="I171" s="517" t="s">
        <v>1458</v>
      </c>
      <c r="J171" s="519" t="s">
        <v>1459</v>
      </c>
      <c r="K171" s="821"/>
      <c r="L171" s="822"/>
      <c r="M171" s="822"/>
      <c r="N171" s="823"/>
      <c r="O171" s="821"/>
      <c r="P171" s="822"/>
      <c r="Q171" s="822"/>
      <c r="R171" s="823"/>
      <c r="S171" s="821"/>
      <c r="T171" s="822"/>
      <c r="U171" s="822"/>
      <c r="V171" s="823"/>
      <c r="W171" s="821"/>
      <c r="X171" s="822"/>
      <c r="Y171" s="822"/>
      <c r="Z171" s="823"/>
      <c r="AA171" s="821"/>
      <c r="AB171" s="822"/>
      <c r="AC171" s="822"/>
      <c r="AD171" s="823"/>
      <c r="AE171" s="821"/>
      <c r="AF171" s="822"/>
      <c r="AG171" s="822"/>
      <c r="AH171" s="823"/>
      <c r="AI171" s="821"/>
      <c r="AJ171" s="823"/>
    </row>
    <row r="172" spans="1:36" ht="15" thickBot="1">
      <c r="A172" s="1780"/>
      <c r="B172" s="1758"/>
      <c r="C172" s="1757"/>
      <c r="D172" s="1756"/>
      <c r="E172" s="640">
        <v>7</v>
      </c>
      <c r="F172" s="640" t="s">
        <v>265</v>
      </c>
      <c r="G172" s="640">
        <v>7.01</v>
      </c>
      <c r="H172" s="640" t="s">
        <v>267</v>
      </c>
      <c r="I172" s="517" t="s">
        <v>1460</v>
      </c>
      <c r="J172" s="519" t="s">
        <v>1461</v>
      </c>
      <c r="K172" s="824"/>
      <c r="L172" s="825"/>
      <c r="M172" s="825"/>
      <c r="N172" s="826"/>
      <c r="O172" s="824"/>
      <c r="P172" s="825"/>
      <c r="Q172" s="825"/>
      <c r="R172" s="826"/>
      <c r="S172" s="824"/>
      <c r="T172" s="825"/>
      <c r="U172" s="825"/>
      <c r="V172" s="826"/>
      <c r="W172" s="824"/>
      <c r="X172" s="825"/>
      <c r="Y172" s="825"/>
      <c r="Z172" s="826"/>
      <c r="AA172" s="824"/>
      <c r="AB172" s="825"/>
      <c r="AC172" s="825"/>
      <c r="AD172" s="826"/>
      <c r="AE172" s="824"/>
      <c r="AF172" s="825"/>
      <c r="AG172" s="825"/>
      <c r="AH172" s="826"/>
      <c r="AI172" s="824"/>
      <c r="AJ172" s="826"/>
    </row>
    <row r="173" spans="1:36" ht="15" thickBot="1">
      <c r="A173" s="1780"/>
      <c r="B173" s="1758"/>
      <c r="C173" s="1757" t="s">
        <v>1573</v>
      </c>
      <c r="D173" s="1756" t="s">
        <v>268</v>
      </c>
      <c r="E173" s="640">
        <v>7</v>
      </c>
      <c r="F173" s="640" t="s">
        <v>265</v>
      </c>
      <c r="G173" s="640">
        <v>7.03</v>
      </c>
      <c r="H173" s="640" t="s">
        <v>268</v>
      </c>
      <c r="I173" s="517" t="s">
        <v>1462</v>
      </c>
      <c r="J173" s="519" t="s">
        <v>1463</v>
      </c>
      <c r="K173" s="827"/>
      <c r="L173" s="828"/>
      <c r="M173" s="828"/>
      <c r="N173" s="829"/>
      <c r="O173" s="827"/>
      <c r="P173" s="828"/>
      <c r="Q173" s="828"/>
      <c r="R173" s="829"/>
      <c r="S173" s="827"/>
      <c r="T173" s="828"/>
      <c r="U173" s="828"/>
      <c r="V173" s="829"/>
      <c r="W173" s="827"/>
      <c r="X173" s="828"/>
      <c r="Y173" s="828"/>
      <c r="Z173" s="829"/>
      <c r="AA173" s="827"/>
      <c r="AB173" s="828"/>
      <c r="AC173" s="828"/>
      <c r="AD173" s="829"/>
      <c r="AE173" s="827"/>
      <c r="AF173" s="828"/>
      <c r="AG173" s="828"/>
      <c r="AH173" s="829"/>
      <c r="AI173" s="827"/>
      <c r="AJ173" s="829"/>
    </row>
    <row r="174" spans="1:36" ht="15.75" customHeight="1" thickBot="1">
      <c r="A174" s="1780"/>
      <c r="B174" s="1758"/>
      <c r="C174" s="1757"/>
      <c r="D174" s="1756"/>
      <c r="E174" s="640">
        <v>7</v>
      </c>
      <c r="F174" s="640" t="s">
        <v>265</v>
      </c>
      <c r="G174" s="640">
        <v>7.03</v>
      </c>
      <c r="H174" s="640" t="s">
        <v>268</v>
      </c>
      <c r="I174" s="517" t="s">
        <v>1464</v>
      </c>
      <c r="J174" s="519" t="s">
        <v>1465</v>
      </c>
      <c r="K174" s="818"/>
      <c r="L174" s="819"/>
      <c r="M174" s="819"/>
      <c r="N174" s="820"/>
      <c r="O174" s="818"/>
      <c r="P174" s="819"/>
      <c r="Q174" s="819"/>
      <c r="R174" s="820"/>
      <c r="S174" s="818"/>
      <c r="T174" s="819"/>
      <c r="U174" s="819"/>
      <c r="V174" s="820"/>
      <c r="W174" s="818"/>
      <c r="X174" s="819"/>
      <c r="Y174" s="819"/>
      <c r="Z174" s="820"/>
      <c r="AA174" s="818"/>
      <c r="AB174" s="819"/>
      <c r="AC174" s="819"/>
      <c r="AD174" s="820"/>
      <c r="AE174" s="818"/>
      <c r="AF174" s="819"/>
      <c r="AG174" s="819"/>
      <c r="AH174" s="820"/>
      <c r="AI174" s="818"/>
      <c r="AJ174" s="820"/>
    </row>
    <row r="175" spans="1:36" ht="15" thickBot="1">
      <c r="A175" s="1780"/>
      <c r="B175" s="1758"/>
      <c r="C175" s="1757"/>
      <c r="D175" s="1756"/>
      <c r="E175" s="640">
        <v>7</v>
      </c>
      <c r="F175" s="640" t="s">
        <v>265</v>
      </c>
      <c r="G175" s="640">
        <v>7.03</v>
      </c>
      <c r="H175" s="640" t="s">
        <v>268</v>
      </c>
      <c r="I175" s="517" t="s">
        <v>1466</v>
      </c>
      <c r="J175" s="519" t="s">
        <v>1467</v>
      </c>
      <c r="K175" s="818"/>
      <c r="L175" s="819"/>
      <c r="M175" s="819"/>
      <c r="N175" s="820"/>
      <c r="O175" s="818"/>
      <c r="P175" s="819"/>
      <c r="Q175" s="819"/>
      <c r="R175" s="820"/>
      <c r="S175" s="818"/>
      <c r="T175" s="819"/>
      <c r="U175" s="819"/>
      <c r="V175" s="820"/>
      <c r="W175" s="818"/>
      <c r="X175" s="819"/>
      <c r="Y175" s="819"/>
      <c r="Z175" s="820"/>
      <c r="AA175" s="818"/>
      <c r="AB175" s="819"/>
      <c r="AC175" s="819"/>
      <c r="AD175" s="820"/>
      <c r="AE175" s="818"/>
      <c r="AF175" s="819"/>
      <c r="AG175" s="819"/>
      <c r="AH175" s="820"/>
      <c r="AI175" s="818"/>
      <c r="AJ175" s="820"/>
    </row>
    <row r="176" spans="1:36" ht="15" thickBot="1">
      <c r="A176" s="1780"/>
      <c r="B176" s="1758"/>
      <c r="C176" s="1757"/>
      <c r="D176" s="1756"/>
      <c r="E176" s="640">
        <v>7</v>
      </c>
      <c r="F176" s="640" t="s">
        <v>265</v>
      </c>
      <c r="G176" s="640">
        <v>7.03</v>
      </c>
      <c r="H176" s="640" t="s">
        <v>268</v>
      </c>
      <c r="I176" s="517" t="s">
        <v>1468</v>
      </c>
      <c r="J176" s="519" t="s">
        <v>1469</v>
      </c>
      <c r="K176" s="818"/>
      <c r="L176" s="819"/>
      <c r="M176" s="819"/>
      <c r="N176" s="820"/>
      <c r="O176" s="818"/>
      <c r="P176" s="819"/>
      <c r="Q176" s="819"/>
      <c r="R176" s="820"/>
      <c r="S176" s="818"/>
      <c r="T176" s="819"/>
      <c r="U176" s="819"/>
      <c r="V176" s="820"/>
      <c r="W176" s="818"/>
      <c r="X176" s="819"/>
      <c r="Y176" s="819"/>
      <c r="Z176" s="820"/>
      <c r="AA176" s="818"/>
      <c r="AB176" s="819"/>
      <c r="AC176" s="819"/>
      <c r="AD176" s="820"/>
      <c r="AE176" s="818"/>
      <c r="AF176" s="819"/>
      <c r="AG176" s="819"/>
      <c r="AH176" s="820"/>
      <c r="AI176" s="818"/>
      <c r="AJ176" s="820"/>
    </row>
    <row r="177" spans="1:36" ht="15" customHeight="1" thickBot="1">
      <c r="A177" s="1780"/>
      <c r="B177" s="1758"/>
      <c r="C177" s="1757" t="s">
        <v>1574</v>
      </c>
      <c r="D177" s="1756" t="s">
        <v>269</v>
      </c>
      <c r="E177" s="640">
        <v>7</v>
      </c>
      <c r="F177" s="640" t="s">
        <v>265</v>
      </c>
      <c r="G177" s="640">
        <v>7.04</v>
      </c>
      <c r="H177" s="640" t="s">
        <v>269</v>
      </c>
      <c r="I177" s="517" t="s">
        <v>1470</v>
      </c>
      <c r="J177" s="519" t="s">
        <v>1471</v>
      </c>
      <c r="K177" s="818"/>
      <c r="L177" s="819"/>
      <c r="M177" s="819"/>
      <c r="N177" s="820"/>
      <c r="O177" s="818"/>
      <c r="P177" s="819"/>
      <c r="Q177" s="819"/>
      <c r="R177" s="820"/>
      <c r="S177" s="818"/>
      <c r="T177" s="819"/>
      <c r="U177" s="819"/>
      <c r="V177" s="820"/>
      <c r="W177" s="818"/>
      <c r="X177" s="819"/>
      <c r="Y177" s="819"/>
      <c r="Z177" s="820"/>
      <c r="AA177" s="818"/>
      <c r="AB177" s="819"/>
      <c r="AC177" s="819"/>
      <c r="AD177" s="820"/>
      <c r="AE177" s="818"/>
      <c r="AF177" s="819"/>
      <c r="AG177" s="819"/>
      <c r="AH177" s="820"/>
      <c r="AI177" s="818"/>
      <c r="AJ177" s="820"/>
    </row>
    <row r="178" spans="1:36" ht="27" thickBot="1">
      <c r="A178" s="1780"/>
      <c r="B178" s="1758"/>
      <c r="C178" s="1757"/>
      <c r="D178" s="1756"/>
      <c r="E178" s="640">
        <v>7</v>
      </c>
      <c r="F178" s="640" t="s">
        <v>265</v>
      </c>
      <c r="G178" s="640">
        <v>7.04</v>
      </c>
      <c r="H178" s="640" t="s">
        <v>269</v>
      </c>
      <c r="I178" s="517" t="s">
        <v>1472</v>
      </c>
      <c r="J178" s="519" t="s">
        <v>1473</v>
      </c>
      <c r="K178" s="818"/>
      <c r="L178" s="819"/>
      <c r="M178" s="819"/>
      <c r="N178" s="820"/>
      <c r="O178" s="818"/>
      <c r="P178" s="819"/>
      <c r="Q178" s="819"/>
      <c r="R178" s="820"/>
      <c r="S178" s="818"/>
      <c r="T178" s="819"/>
      <c r="U178" s="819"/>
      <c r="V178" s="820"/>
      <c r="W178" s="818"/>
      <c r="X178" s="819"/>
      <c r="Y178" s="819"/>
      <c r="Z178" s="820"/>
      <c r="AA178" s="818"/>
      <c r="AB178" s="819"/>
      <c r="AC178" s="819"/>
      <c r="AD178" s="820"/>
      <c r="AE178" s="818"/>
      <c r="AF178" s="819"/>
      <c r="AG178" s="819"/>
      <c r="AH178" s="820"/>
      <c r="AI178" s="818"/>
      <c r="AJ178" s="820"/>
    </row>
    <row r="179" spans="1:36" ht="27" thickBot="1">
      <c r="A179" s="1780"/>
      <c r="B179" s="1758"/>
      <c r="C179" s="1757"/>
      <c r="D179" s="1756"/>
      <c r="E179" s="640">
        <v>7</v>
      </c>
      <c r="F179" s="640" t="s">
        <v>265</v>
      </c>
      <c r="G179" s="640">
        <v>7.04</v>
      </c>
      <c r="H179" s="640" t="s">
        <v>269</v>
      </c>
      <c r="I179" s="517" t="s">
        <v>1474</v>
      </c>
      <c r="J179" s="519" t="s">
        <v>1475</v>
      </c>
      <c r="K179" s="818"/>
      <c r="L179" s="819"/>
      <c r="M179" s="819"/>
      <c r="N179" s="820"/>
      <c r="O179" s="818"/>
      <c r="P179" s="819"/>
      <c r="Q179" s="819"/>
      <c r="R179" s="820"/>
      <c r="S179" s="818"/>
      <c r="T179" s="819"/>
      <c r="U179" s="819"/>
      <c r="V179" s="820"/>
      <c r="W179" s="818"/>
      <c r="X179" s="819"/>
      <c r="Y179" s="819"/>
      <c r="Z179" s="820"/>
      <c r="AA179" s="818"/>
      <c r="AB179" s="819"/>
      <c r="AC179" s="819"/>
      <c r="AD179" s="820"/>
      <c r="AE179" s="818"/>
      <c r="AF179" s="819"/>
      <c r="AG179" s="819"/>
      <c r="AH179" s="820"/>
      <c r="AI179" s="818"/>
      <c r="AJ179" s="820"/>
    </row>
    <row r="180" spans="1:36" ht="27" thickBot="1">
      <c r="A180" s="1780"/>
      <c r="B180" s="1758"/>
      <c r="C180" s="1757"/>
      <c r="D180" s="1756"/>
      <c r="E180" s="640">
        <v>7</v>
      </c>
      <c r="F180" s="640" t="s">
        <v>265</v>
      </c>
      <c r="G180" s="640">
        <v>7.04</v>
      </c>
      <c r="H180" s="640" t="s">
        <v>269</v>
      </c>
      <c r="I180" s="517" t="s">
        <v>1476</v>
      </c>
      <c r="J180" s="519" t="s">
        <v>1477</v>
      </c>
      <c r="K180" s="818"/>
      <c r="L180" s="819"/>
      <c r="M180" s="819"/>
      <c r="N180" s="820"/>
      <c r="O180" s="818"/>
      <c r="P180" s="819"/>
      <c r="Q180" s="819"/>
      <c r="R180" s="820"/>
      <c r="S180" s="818"/>
      <c r="T180" s="819"/>
      <c r="U180" s="819"/>
      <c r="V180" s="820"/>
      <c r="W180" s="818"/>
      <c r="X180" s="819"/>
      <c r="Y180" s="819"/>
      <c r="Z180" s="820"/>
      <c r="AA180" s="818"/>
      <c r="AB180" s="819"/>
      <c r="AC180" s="819"/>
      <c r="AD180" s="820"/>
      <c r="AE180" s="818"/>
      <c r="AF180" s="819"/>
      <c r="AG180" s="819"/>
      <c r="AH180" s="820"/>
      <c r="AI180" s="818"/>
      <c r="AJ180" s="820"/>
    </row>
    <row r="181" spans="1:36" ht="27" thickBot="1">
      <c r="A181" s="1780"/>
      <c r="B181" s="1758"/>
      <c r="C181" s="1757"/>
      <c r="D181" s="1756"/>
      <c r="E181" s="640">
        <v>7</v>
      </c>
      <c r="F181" s="640" t="s">
        <v>265</v>
      </c>
      <c r="G181" s="640">
        <v>7.04</v>
      </c>
      <c r="H181" s="640" t="s">
        <v>269</v>
      </c>
      <c r="I181" s="517" t="s">
        <v>1478</v>
      </c>
      <c r="J181" s="519" t="s">
        <v>1479</v>
      </c>
      <c r="K181" s="818"/>
      <c r="L181" s="819"/>
      <c r="M181" s="819"/>
      <c r="N181" s="820"/>
      <c r="O181" s="818"/>
      <c r="P181" s="819"/>
      <c r="Q181" s="819"/>
      <c r="R181" s="820"/>
      <c r="S181" s="818"/>
      <c r="T181" s="819"/>
      <c r="U181" s="819"/>
      <c r="V181" s="820"/>
      <c r="W181" s="818"/>
      <c r="X181" s="819"/>
      <c r="Y181" s="819"/>
      <c r="Z181" s="820"/>
      <c r="AA181" s="818"/>
      <c r="AB181" s="819"/>
      <c r="AC181" s="819"/>
      <c r="AD181" s="820"/>
      <c r="AE181" s="818"/>
      <c r="AF181" s="819"/>
      <c r="AG181" s="819"/>
      <c r="AH181" s="820"/>
      <c r="AI181" s="818"/>
      <c r="AJ181" s="820"/>
    </row>
    <row r="182" spans="1:36" ht="27" thickBot="1">
      <c r="A182" s="1780"/>
      <c r="B182" s="1758"/>
      <c r="C182" s="1757"/>
      <c r="D182" s="1756"/>
      <c r="E182" s="640">
        <v>7</v>
      </c>
      <c r="F182" s="640" t="s">
        <v>265</v>
      </c>
      <c r="G182" s="640">
        <v>7.04</v>
      </c>
      <c r="H182" s="640" t="s">
        <v>269</v>
      </c>
      <c r="I182" s="517" t="s">
        <v>1480</v>
      </c>
      <c r="J182" s="519" t="s">
        <v>1336</v>
      </c>
      <c r="K182" s="818"/>
      <c r="L182" s="819"/>
      <c r="M182" s="819"/>
      <c r="N182" s="820"/>
      <c r="O182" s="818"/>
      <c r="P182" s="819"/>
      <c r="Q182" s="819"/>
      <c r="R182" s="820"/>
      <c r="S182" s="818"/>
      <c r="T182" s="819"/>
      <c r="U182" s="819"/>
      <c r="V182" s="820"/>
      <c r="W182" s="818"/>
      <c r="X182" s="819"/>
      <c r="Y182" s="819"/>
      <c r="Z182" s="820"/>
      <c r="AA182" s="818"/>
      <c r="AB182" s="819"/>
      <c r="AC182" s="819"/>
      <c r="AD182" s="820"/>
      <c r="AE182" s="818"/>
      <c r="AF182" s="819"/>
      <c r="AG182" s="819"/>
      <c r="AH182" s="820"/>
      <c r="AI182" s="818"/>
      <c r="AJ182" s="820"/>
    </row>
    <row r="183" spans="1:36" ht="15.75" customHeight="1" thickBot="1">
      <c r="A183" s="1780">
        <v>4</v>
      </c>
      <c r="B183" s="1758" t="s">
        <v>270</v>
      </c>
      <c r="C183" s="1757" t="s">
        <v>1571</v>
      </c>
      <c r="D183" s="1756" t="s">
        <v>275</v>
      </c>
      <c r="E183" s="640">
        <v>4</v>
      </c>
      <c r="F183" s="640" t="s">
        <v>270</v>
      </c>
      <c r="G183" s="640">
        <v>4.01</v>
      </c>
      <c r="H183" s="640" t="s">
        <v>275</v>
      </c>
      <c r="I183" s="517" t="s">
        <v>1481</v>
      </c>
      <c r="J183" s="519" t="s">
        <v>1482</v>
      </c>
      <c r="K183" s="818"/>
      <c r="L183" s="819"/>
      <c r="M183" s="819"/>
      <c r="N183" s="820"/>
      <c r="O183" s="818"/>
      <c r="P183" s="819"/>
      <c r="Q183" s="819"/>
      <c r="R183" s="820"/>
      <c r="S183" s="818"/>
      <c r="T183" s="819"/>
      <c r="U183" s="819"/>
      <c r="V183" s="820"/>
      <c r="W183" s="818"/>
      <c r="X183" s="819"/>
      <c r="Y183" s="819"/>
      <c r="Z183" s="820"/>
      <c r="AA183" s="818"/>
      <c r="AB183" s="819"/>
      <c r="AC183" s="819"/>
      <c r="AD183" s="820"/>
      <c r="AE183" s="818"/>
      <c r="AF183" s="819"/>
      <c r="AG183" s="819"/>
      <c r="AH183" s="820"/>
      <c r="AI183" s="818"/>
      <c r="AJ183" s="820"/>
    </row>
    <row r="184" spans="1:36" ht="15" thickBot="1">
      <c r="A184" s="1780"/>
      <c r="B184" s="1758"/>
      <c r="C184" s="1757"/>
      <c r="D184" s="1756"/>
      <c r="E184" s="640">
        <v>4</v>
      </c>
      <c r="F184" s="640" t="s">
        <v>270</v>
      </c>
      <c r="G184" s="640">
        <v>4.01</v>
      </c>
      <c r="H184" s="640" t="s">
        <v>275</v>
      </c>
      <c r="I184" s="517" t="s">
        <v>1483</v>
      </c>
      <c r="J184" s="519" t="s">
        <v>1484</v>
      </c>
      <c r="K184" s="818"/>
      <c r="L184" s="819"/>
      <c r="M184" s="819"/>
      <c r="N184" s="820"/>
      <c r="O184" s="818"/>
      <c r="P184" s="819"/>
      <c r="Q184" s="819"/>
      <c r="R184" s="820"/>
      <c r="S184" s="818"/>
      <c r="T184" s="819"/>
      <c r="U184" s="819"/>
      <c r="V184" s="820"/>
      <c r="W184" s="818"/>
      <c r="X184" s="819"/>
      <c r="Y184" s="819"/>
      <c r="Z184" s="820"/>
      <c r="AA184" s="818"/>
      <c r="AB184" s="819"/>
      <c r="AC184" s="819"/>
      <c r="AD184" s="820"/>
      <c r="AE184" s="818"/>
      <c r="AF184" s="819"/>
      <c r="AG184" s="819"/>
      <c r="AH184" s="820"/>
      <c r="AI184" s="818"/>
      <c r="AJ184" s="820"/>
    </row>
    <row r="185" spans="1:36" ht="15" thickBot="1">
      <c r="A185" s="1780"/>
      <c r="B185" s="1758"/>
      <c r="C185" s="1757"/>
      <c r="D185" s="1756"/>
      <c r="E185" s="640">
        <v>4</v>
      </c>
      <c r="F185" s="640" t="s">
        <v>270</v>
      </c>
      <c r="G185" s="640">
        <v>4.01</v>
      </c>
      <c r="H185" s="640" t="s">
        <v>275</v>
      </c>
      <c r="I185" s="517" t="s">
        <v>1485</v>
      </c>
      <c r="J185" s="519" t="s">
        <v>1486</v>
      </c>
      <c r="K185" s="818"/>
      <c r="L185" s="819"/>
      <c r="M185" s="819"/>
      <c r="N185" s="820"/>
      <c r="O185" s="818"/>
      <c r="P185" s="819"/>
      <c r="Q185" s="819"/>
      <c r="R185" s="820"/>
      <c r="S185" s="818"/>
      <c r="T185" s="819"/>
      <c r="U185" s="819"/>
      <c r="V185" s="820"/>
      <c r="W185" s="818"/>
      <c r="X185" s="819"/>
      <c r="Y185" s="819"/>
      <c r="Z185" s="820"/>
      <c r="AA185" s="818"/>
      <c r="AB185" s="819"/>
      <c r="AC185" s="819"/>
      <c r="AD185" s="820"/>
      <c r="AE185" s="818"/>
      <c r="AF185" s="819"/>
      <c r="AG185" s="819"/>
      <c r="AH185" s="820"/>
      <c r="AI185" s="818"/>
      <c r="AJ185" s="820"/>
    </row>
    <row r="186" spans="1:36" ht="15" customHeight="1" thickBot="1">
      <c r="A186" s="1780"/>
      <c r="B186" s="1758"/>
      <c r="C186" s="1757" t="s">
        <v>1572</v>
      </c>
      <c r="D186" s="1756" t="s">
        <v>271</v>
      </c>
      <c r="E186" s="640">
        <v>4</v>
      </c>
      <c r="F186" s="640" t="s">
        <v>270</v>
      </c>
      <c r="G186" s="640">
        <v>4.0199999999999996</v>
      </c>
      <c r="H186" s="640" t="s">
        <v>271</v>
      </c>
      <c r="I186" s="522" t="s">
        <v>1216</v>
      </c>
      <c r="J186" s="523" t="s">
        <v>1217</v>
      </c>
      <c r="K186" s="818"/>
      <c r="L186" s="819"/>
      <c r="M186" s="819"/>
      <c r="N186" s="820"/>
      <c r="O186" s="818"/>
      <c r="P186" s="819"/>
      <c r="Q186" s="819"/>
      <c r="R186" s="820"/>
      <c r="S186" s="818"/>
      <c r="T186" s="819"/>
      <c r="U186" s="819"/>
      <c r="V186" s="820"/>
      <c r="W186" s="818"/>
      <c r="X186" s="819"/>
      <c r="Y186" s="819"/>
      <c r="Z186" s="820"/>
      <c r="AA186" s="818"/>
      <c r="AB186" s="819"/>
      <c r="AC186" s="819"/>
      <c r="AD186" s="820"/>
      <c r="AE186" s="818"/>
      <c r="AF186" s="819"/>
      <c r="AG186" s="819"/>
      <c r="AH186" s="820"/>
      <c r="AI186" s="818"/>
      <c r="AJ186" s="820"/>
    </row>
    <row r="187" spans="1:36" ht="27" thickBot="1">
      <c r="A187" s="1780"/>
      <c r="B187" s="1758"/>
      <c r="C187" s="1757"/>
      <c r="D187" s="1756"/>
      <c r="E187" s="640">
        <v>4</v>
      </c>
      <c r="F187" s="640" t="s">
        <v>270</v>
      </c>
      <c r="G187" s="640">
        <v>4.0199999999999996</v>
      </c>
      <c r="H187" s="640" t="s">
        <v>271</v>
      </c>
      <c r="I187" s="522" t="s">
        <v>1218</v>
      </c>
      <c r="J187" s="523" t="s">
        <v>1219</v>
      </c>
      <c r="K187" s="818"/>
      <c r="L187" s="819"/>
      <c r="M187" s="819"/>
      <c r="N187" s="820"/>
      <c r="O187" s="818"/>
      <c r="P187" s="819"/>
      <c r="Q187" s="819"/>
      <c r="R187" s="820"/>
      <c r="S187" s="818"/>
      <c r="T187" s="819"/>
      <c r="U187" s="819"/>
      <c r="V187" s="820"/>
      <c r="W187" s="818"/>
      <c r="X187" s="819"/>
      <c r="Y187" s="819"/>
      <c r="Z187" s="820"/>
      <c r="AA187" s="818"/>
      <c r="AB187" s="819"/>
      <c r="AC187" s="819"/>
      <c r="AD187" s="820"/>
      <c r="AE187" s="818"/>
      <c r="AF187" s="819"/>
      <c r="AG187" s="819"/>
      <c r="AH187" s="820"/>
      <c r="AI187" s="818"/>
      <c r="AJ187" s="820"/>
    </row>
    <row r="188" spans="1:36" ht="27" thickBot="1">
      <c r="A188" s="1780"/>
      <c r="B188" s="1758"/>
      <c r="C188" s="1757"/>
      <c r="D188" s="1756"/>
      <c r="E188" s="640">
        <v>4</v>
      </c>
      <c r="F188" s="640" t="s">
        <v>270</v>
      </c>
      <c r="G188" s="640">
        <v>4.0199999999999996</v>
      </c>
      <c r="H188" s="640" t="s">
        <v>271</v>
      </c>
      <c r="I188" s="522" t="s">
        <v>1287</v>
      </c>
      <c r="J188" s="523" t="s">
        <v>1288</v>
      </c>
      <c r="K188" s="818"/>
      <c r="L188" s="819"/>
      <c r="M188" s="819"/>
      <c r="N188" s="820"/>
      <c r="O188" s="818"/>
      <c r="P188" s="819"/>
      <c r="Q188" s="819"/>
      <c r="R188" s="820"/>
      <c r="S188" s="818"/>
      <c r="T188" s="819"/>
      <c r="U188" s="819"/>
      <c r="V188" s="820"/>
      <c r="W188" s="818"/>
      <c r="X188" s="819"/>
      <c r="Y188" s="819"/>
      <c r="Z188" s="820"/>
      <c r="AA188" s="818"/>
      <c r="AB188" s="819"/>
      <c r="AC188" s="819"/>
      <c r="AD188" s="820"/>
      <c r="AE188" s="818"/>
      <c r="AF188" s="819"/>
      <c r="AG188" s="819"/>
      <c r="AH188" s="820"/>
      <c r="AI188" s="818"/>
      <c r="AJ188" s="820"/>
    </row>
    <row r="189" spans="1:36" ht="15.75" customHeight="1" thickBot="1">
      <c r="A189" s="1780"/>
      <c r="B189" s="1758"/>
      <c r="C189" s="1757"/>
      <c r="D189" s="1756"/>
      <c r="E189" s="640">
        <v>4</v>
      </c>
      <c r="F189" s="640" t="s">
        <v>270</v>
      </c>
      <c r="G189" s="640">
        <v>4.0199999999999996</v>
      </c>
      <c r="H189" s="640" t="s">
        <v>271</v>
      </c>
      <c r="I189" s="522" t="s">
        <v>1289</v>
      </c>
      <c r="J189" s="523" t="s">
        <v>1290</v>
      </c>
      <c r="K189" s="818"/>
      <c r="L189" s="819"/>
      <c r="M189" s="819"/>
      <c r="N189" s="820"/>
      <c r="O189" s="818"/>
      <c r="P189" s="819"/>
      <c r="Q189" s="819"/>
      <c r="R189" s="820"/>
      <c r="S189" s="818"/>
      <c r="T189" s="819"/>
      <c r="U189" s="819"/>
      <c r="V189" s="820"/>
      <c r="W189" s="818"/>
      <c r="X189" s="819"/>
      <c r="Y189" s="819"/>
      <c r="Z189" s="820"/>
      <c r="AA189" s="818"/>
      <c r="AB189" s="819"/>
      <c r="AC189" s="819"/>
      <c r="AD189" s="820"/>
      <c r="AE189" s="818"/>
      <c r="AF189" s="819"/>
      <c r="AG189" s="819"/>
      <c r="AH189" s="820"/>
      <c r="AI189" s="818"/>
      <c r="AJ189" s="820"/>
    </row>
    <row r="190" spans="1:36" ht="27" thickBot="1">
      <c r="A190" s="1780"/>
      <c r="B190" s="1758"/>
      <c r="C190" s="1757"/>
      <c r="D190" s="1756"/>
      <c r="E190" s="640">
        <v>4</v>
      </c>
      <c r="F190" s="640" t="s">
        <v>270</v>
      </c>
      <c r="G190" s="640">
        <v>4.0199999999999996</v>
      </c>
      <c r="H190" s="640" t="s">
        <v>271</v>
      </c>
      <c r="I190" s="517" t="s">
        <v>1487</v>
      </c>
      <c r="J190" s="519" t="s">
        <v>1488</v>
      </c>
      <c r="K190" s="818"/>
      <c r="L190" s="819"/>
      <c r="M190" s="819"/>
      <c r="N190" s="820"/>
      <c r="O190" s="818"/>
      <c r="P190" s="819"/>
      <c r="Q190" s="819"/>
      <c r="R190" s="820"/>
      <c r="S190" s="818"/>
      <c r="T190" s="819"/>
      <c r="U190" s="819"/>
      <c r="V190" s="820"/>
      <c r="W190" s="818"/>
      <c r="X190" s="819"/>
      <c r="Y190" s="819"/>
      <c r="Z190" s="820"/>
      <c r="AA190" s="818"/>
      <c r="AB190" s="819"/>
      <c r="AC190" s="819"/>
      <c r="AD190" s="820"/>
      <c r="AE190" s="818"/>
      <c r="AF190" s="819"/>
      <c r="AG190" s="819"/>
      <c r="AH190" s="820"/>
      <c r="AI190" s="818"/>
      <c r="AJ190" s="820"/>
    </row>
    <row r="191" spans="1:36" ht="40.200000000000003" thickBot="1">
      <c r="A191" s="1780"/>
      <c r="B191" s="1758"/>
      <c r="C191" s="524" t="s">
        <v>1573</v>
      </c>
      <c r="D191" s="396" t="s">
        <v>272</v>
      </c>
      <c r="E191" s="640">
        <v>4</v>
      </c>
      <c r="F191" s="640" t="s">
        <v>270</v>
      </c>
      <c r="G191" s="640">
        <v>4.03</v>
      </c>
      <c r="H191" s="640" t="str">
        <f>D191</f>
        <v>Banco de componentes anatómicos</v>
      </c>
      <c r="I191" s="517">
        <v>715</v>
      </c>
      <c r="J191" s="520" t="s">
        <v>287</v>
      </c>
      <c r="K191" s="818"/>
      <c r="L191" s="819"/>
      <c r="M191" s="819"/>
      <c r="N191" s="820"/>
      <c r="O191" s="818"/>
      <c r="P191" s="819"/>
      <c r="Q191" s="819"/>
      <c r="R191" s="820"/>
      <c r="S191" s="818"/>
      <c r="T191" s="819"/>
      <c r="U191" s="819"/>
      <c r="V191" s="820"/>
      <c r="W191" s="818"/>
      <c r="X191" s="819"/>
      <c r="Y191" s="819"/>
      <c r="Z191" s="820"/>
      <c r="AA191" s="818"/>
      <c r="AB191" s="819"/>
      <c r="AC191" s="819"/>
      <c r="AD191" s="820"/>
      <c r="AE191" s="818"/>
      <c r="AF191" s="819"/>
      <c r="AG191" s="819"/>
      <c r="AH191" s="820"/>
      <c r="AI191" s="818"/>
      <c r="AJ191" s="820"/>
    </row>
    <row r="192" spans="1:36" ht="15" thickBot="1">
      <c r="A192" s="1780"/>
      <c r="B192" s="1758"/>
      <c r="C192" s="524" t="s">
        <v>1574</v>
      </c>
      <c r="D192" s="396" t="s">
        <v>273</v>
      </c>
      <c r="E192" s="640">
        <v>4</v>
      </c>
      <c r="F192" s="640" t="s">
        <v>270</v>
      </c>
      <c r="G192" s="640">
        <v>4.04</v>
      </c>
      <c r="H192" s="640" t="str">
        <f>D192</f>
        <v>Banco de sangre</v>
      </c>
      <c r="I192" s="517" t="s">
        <v>1489</v>
      </c>
      <c r="J192" s="519" t="s">
        <v>1490</v>
      </c>
      <c r="K192" s="818"/>
      <c r="L192" s="819"/>
      <c r="M192" s="819"/>
      <c r="N192" s="820"/>
      <c r="O192" s="818"/>
      <c r="P192" s="819"/>
      <c r="Q192" s="819"/>
      <c r="R192" s="820"/>
      <c r="S192" s="818"/>
      <c r="T192" s="819"/>
      <c r="U192" s="819"/>
      <c r="V192" s="820"/>
      <c r="W192" s="818"/>
      <c r="X192" s="819"/>
      <c r="Y192" s="819"/>
      <c r="Z192" s="820"/>
      <c r="AA192" s="818"/>
      <c r="AB192" s="819"/>
      <c r="AC192" s="819"/>
      <c r="AD192" s="820"/>
      <c r="AE192" s="818"/>
      <c r="AF192" s="819"/>
      <c r="AG192" s="819"/>
      <c r="AH192" s="820"/>
      <c r="AI192" s="818"/>
      <c r="AJ192" s="820"/>
    </row>
    <row r="193" spans="1:36" ht="15" thickBot="1">
      <c r="A193" s="1780"/>
      <c r="B193" s="1758"/>
      <c r="C193" s="1757" t="s">
        <v>1575</v>
      </c>
      <c r="D193" s="1756" t="s">
        <v>274</v>
      </c>
      <c r="E193" s="640">
        <v>4</v>
      </c>
      <c r="F193" s="640" t="s">
        <v>270</v>
      </c>
      <c r="G193" s="640">
        <v>4.05</v>
      </c>
      <c r="H193" s="640" t="s">
        <v>274</v>
      </c>
      <c r="I193" s="517" t="s">
        <v>1491</v>
      </c>
      <c r="J193" s="519" t="s">
        <v>1492</v>
      </c>
      <c r="K193" s="818"/>
      <c r="L193" s="819"/>
      <c r="M193" s="819"/>
      <c r="N193" s="820"/>
      <c r="O193" s="818"/>
      <c r="P193" s="819"/>
      <c r="Q193" s="819"/>
      <c r="R193" s="820"/>
      <c r="S193" s="818"/>
      <c r="T193" s="819"/>
      <c r="U193" s="819"/>
      <c r="V193" s="820"/>
      <c r="W193" s="818"/>
      <c r="X193" s="819"/>
      <c r="Y193" s="819"/>
      <c r="Z193" s="820"/>
      <c r="AA193" s="818"/>
      <c r="AB193" s="819"/>
      <c r="AC193" s="819"/>
      <c r="AD193" s="820"/>
      <c r="AE193" s="818"/>
      <c r="AF193" s="819"/>
      <c r="AG193" s="819"/>
      <c r="AH193" s="820"/>
      <c r="AI193" s="818"/>
      <c r="AJ193" s="820"/>
    </row>
    <row r="194" spans="1:36" ht="15" thickBot="1">
      <c r="A194" s="1780"/>
      <c r="B194" s="1758"/>
      <c r="C194" s="1757"/>
      <c r="D194" s="1756"/>
      <c r="E194" s="640">
        <v>4</v>
      </c>
      <c r="F194" s="640" t="s">
        <v>270</v>
      </c>
      <c r="G194" s="640">
        <v>4.05</v>
      </c>
      <c r="H194" s="640" t="s">
        <v>274</v>
      </c>
      <c r="I194" s="517" t="s">
        <v>1493</v>
      </c>
      <c r="J194" s="519" t="s">
        <v>1494</v>
      </c>
      <c r="K194" s="818"/>
      <c r="L194" s="819"/>
      <c r="M194" s="819"/>
      <c r="N194" s="820"/>
      <c r="O194" s="818"/>
      <c r="P194" s="819"/>
      <c r="Q194" s="819"/>
      <c r="R194" s="820"/>
      <c r="S194" s="818"/>
      <c r="T194" s="819"/>
      <c r="U194" s="819"/>
      <c r="V194" s="820"/>
      <c r="W194" s="818"/>
      <c r="X194" s="819"/>
      <c r="Y194" s="819"/>
      <c r="Z194" s="820"/>
      <c r="AA194" s="818"/>
      <c r="AB194" s="819"/>
      <c r="AC194" s="819"/>
      <c r="AD194" s="820"/>
      <c r="AE194" s="818"/>
      <c r="AF194" s="819"/>
      <c r="AG194" s="819"/>
      <c r="AH194" s="820"/>
      <c r="AI194" s="818"/>
      <c r="AJ194" s="820"/>
    </row>
    <row r="195" spans="1:36" ht="15" thickBot="1">
      <c r="A195" s="1780"/>
      <c r="B195" s="1758"/>
      <c r="C195" s="524" t="s">
        <v>1576</v>
      </c>
      <c r="D195" s="396" t="s">
        <v>276</v>
      </c>
      <c r="E195" s="640">
        <v>4</v>
      </c>
      <c r="F195" s="640" t="s">
        <v>270</v>
      </c>
      <c r="G195" s="640">
        <v>4.0599999999999996</v>
      </c>
      <c r="H195" s="640" t="str">
        <f>D195</f>
        <v>Terapias oncológicas</v>
      </c>
      <c r="I195" s="517" t="s">
        <v>1495</v>
      </c>
      <c r="J195" s="519" t="s">
        <v>1258</v>
      </c>
      <c r="K195" s="818"/>
      <c r="L195" s="819"/>
      <c r="M195" s="819"/>
      <c r="N195" s="820"/>
      <c r="O195" s="818"/>
      <c r="P195" s="819"/>
      <c r="Q195" s="819"/>
      <c r="R195" s="820"/>
      <c r="S195" s="818"/>
      <c r="T195" s="819"/>
      <c r="U195" s="819"/>
      <c r="V195" s="820"/>
      <c r="W195" s="818"/>
      <c r="X195" s="819"/>
      <c r="Y195" s="819"/>
      <c r="Z195" s="820"/>
      <c r="AA195" s="818"/>
      <c r="AB195" s="819"/>
      <c r="AC195" s="819"/>
      <c r="AD195" s="820"/>
      <c r="AE195" s="818"/>
      <c r="AF195" s="819"/>
      <c r="AG195" s="819"/>
      <c r="AH195" s="820"/>
      <c r="AI195" s="818"/>
      <c r="AJ195" s="820"/>
    </row>
    <row r="196" spans="1:36" ht="27" thickBot="1">
      <c r="A196" s="1780"/>
      <c r="B196" s="1758"/>
      <c r="C196" s="524" t="s">
        <v>1577</v>
      </c>
      <c r="D196" s="396" t="s">
        <v>277</v>
      </c>
      <c r="E196" s="640">
        <v>4</v>
      </c>
      <c r="F196" s="640" t="s">
        <v>270</v>
      </c>
      <c r="G196" s="640">
        <v>4.07</v>
      </c>
      <c r="H196" s="640" t="str">
        <f>D196</f>
        <v>Farmacia e insumos hospitalarios</v>
      </c>
      <c r="I196" s="517" t="s">
        <v>1496</v>
      </c>
      <c r="J196" s="519" t="s">
        <v>1497</v>
      </c>
      <c r="K196" s="818"/>
      <c r="L196" s="819"/>
      <c r="M196" s="819"/>
      <c r="N196" s="820"/>
      <c r="O196" s="818"/>
      <c r="P196" s="819"/>
      <c r="Q196" s="819"/>
      <c r="R196" s="820"/>
      <c r="S196" s="818"/>
      <c r="T196" s="819"/>
      <c r="U196" s="819"/>
      <c r="V196" s="820"/>
      <c r="W196" s="818"/>
      <c r="X196" s="819"/>
      <c r="Y196" s="819"/>
      <c r="Z196" s="820"/>
      <c r="AA196" s="818"/>
      <c r="AB196" s="819"/>
      <c r="AC196" s="819"/>
      <c r="AD196" s="820"/>
      <c r="AE196" s="818"/>
      <c r="AF196" s="819"/>
      <c r="AG196" s="819"/>
      <c r="AH196" s="820"/>
      <c r="AI196" s="818"/>
      <c r="AJ196" s="820"/>
    </row>
    <row r="197" spans="1:36" ht="27" thickBot="1">
      <c r="A197" s="1780"/>
      <c r="B197" s="1758"/>
      <c r="C197" s="524" t="s">
        <v>1578</v>
      </c>
      <c r="D197" s="396" t="s">
        <v>278</v>
      </c>
      <c r="E197" s="640">
        <v>4</v>
      </c>
      <c r="F197" s="640" t="s">
        <v>270</v>
      </c>
      <c r="G197" s="640">
        <v>4.08</v>
      </c>
      <c r="H197" s="640" t="str">
        <f>D197</f>
        <v>Otras unidades de apoyo terapéutico</v>
      </c>
      <c r="I197" s="517">
        <v>716</v>
      </c>
      <c r="J197" s="520" t="s">
        <v>287</v>
      </c>
      <c r="K197" s="821"/>
      <c r="L197" s="822"/>
      <c r="M197" s="822"/>
      <c r="N197" s="823"/>
      <c r="O197" s="821"/>
      <c r="P197" s="822"/>
      <c r="Q197" s="822"/>
      <c r="R197" s="823"/>
      <c r="S197" s="821"/>
      <c r="T197" s="822"/>
      <c r="U197" s="822"/>
      <c r="V197" s="823"/>
      <c r="W197" s="821"/>
      <c r="X197" s="822"/>
      <c r="Y197" s="822"/>
      <c r="Z197" s="823"/>
      <c r="AA197" s="821"/>
      <c r="AB197" s="822"/>
      <c r="AC197" s="822"/>
      <c r="AD197" s="823"/>
      <c r="AE197" s="821"/>
      <c r="AF197" s="822"/>
      <c r="AG197" s="822"/>
      <c r="AH197" s="823"/>
      <c r="AI197" s="821"/>
      <c r="AJ197" s="823"/>
    </row>
    <row r="198" spans="1:36" ht="15.75" customHeight="1" thickBot="1">
      <c r="A198" s="1780">
        <v>8</v>
      </c>
      <c r="B198" s="1758" t="s">
        <v>279</v>
      </c>
      <c r="C198" s="1757" t="s">
        <v>1571</v>
      </c>
      <c r="D198" s="1756" t="s">
        <v>280</v>
      </c>
      <c r="E198" s="640">
        <v>8</v>
      </c>
      <c r="F198" s="640" t="s">
        <v>279</v>
      </c>
      <c r="G198" s="640">
        <v>8.01</v>
      </c>
      <c r="H198" s="640" t="str">
        <f>D198</f>
        <v>Medio ambiente</v>
      </c>
      <c r="I198" s="517">
        <v>907</v>
      </c>
      <c r="J198" s="520" t="s">
        <v>34</v>
      </c>
      <c r="K198" s="824"/>
      <c r="L198" s="825"/>
      <c r="M198" s="825"/>
      <c r="N198" s="826"/>
      <c r="O198" s="824"/>
      <c r="P198" s="825"/>
      <c r="Q198" s="825"/>
      <c r="R198" s="826"/>
      <c r="S198" s="824"/>
      <c r="T198" s="825"/>
      <c r="U198" s="825"/>
      <c r="V198" s="826"/>
      <c r="W198" s="824"/>
      <c r="X198" s="825"/>
      <c r="Y198" s="825"/>
      <c r="Z198" s="826"/>
      <c r="AA198" s="824"/>
      <c r="AB198" s="825"/>
      <c r="AC198" s="825"/>
      <c r="AD198" s="826"/>
      <c r="AE198" s="824"/>
      <c r="AF198" s="825"/>
      <c r="AG198" s="825"/>
      <c r="AH198" s="826"/>
      <c r="AI198" s="824"/>
      <c r="AJ198" s="826"/>
    </row>
    <row r="199" spans="1:36" ht="27" thickBot="1">
      <c r="A199" s="1780"/>
      <c r="B199" s="1758"/>
      <c r="C199" s="1757"/>
      <c r="D199" s="1756"/>
      <c r="E199" s="640">
        <v>8</v>
      </c>
      <c r="F199" s="640" t="s">
        <v>279</v>
      </c>
      <c r="G199" s="640">
        <v>8.01</v>
      </c>
      <c r="H199" s="640" t="s">
        <v>280</v>
      </c>
      <c r="I199" s="517">
        <v>908</v>
      </c>
      <c r="J199" s="520" t="s">
        <v>35</v>
      </c>
      <c r="K199" s="830"/>
      <c r="L199" s="769"/>
      <c r="M199" s="769"/>
      <c r="N199" s="831"/>
      <c r="O199" s="830"/>
      <c r="P199" s="769"/>
      <c r="Q199" s="769"/>
      <c r="R199" s="831"/>
      <c r="S199" s="830"/>
      <c r="T199" s="769"/>
      <c r="U199" s="769"/>
      <c r="V199" s="831"/>
      <c r="W199" s="830"/>
      <c r="X199" s="769"/>
      <c r="Y199" s="769"/>
      <c r="Z199" s="831"/>
      <c r="AA199" s="830"/>
      <c r="AB199" s="769"/>
      <c r="AC199" s="769"/>
      <c r="AD199" s="831"/>
      <c r="AE199" s="830"/>
      <c r="AF199" s="769"/>
      <c r="AG199" s="769"/>
      <c r="AH199" s="831"/>
      <c r="AI199" s="830"/>
      <c r="AJ199" s="831"/>
    </row>
    <row r="200" spans="1:36" ht="26.25" customHeight="1" thickBot="1">
      <c r="A200" s="1780"/>
      <c r="B200" s="1758"/>
      <c r="C200" s="1757" t="s">
        <v>1572</v>
      </c>
      <c r="D200" s="1756" t="s">
        <v>281</v>
      </c>
      <c r="E200" s="640">
        <v>8</v>
      </c>
      <c r="F200" s="640" t="s">
        <v>279</v>
      </c>
      <c r="G200" s="640">
        <v>8.02</v>
      </c>
      <c r="H200" s="640" t="str">
        <f>D200</f>
        <v>Servicios de ambulancias</v>
      </c>
      <c r="I200" s="517" t="s">
        <v>1498</v>
      </c>
      <c r="J200" s="519" t="s">
        <v>1499</v>
      </c>
      <c r="K200" s="832"/>
      <c r="L200" s="833"/>
      <c r="M200" s="833"/>
      <c r="N200" s="834"/>
      <c r="O200" s="832"/>
      <c r="P200" s="833"/>
      <c r="Q200" s="833"/>
      <c r="R200" s="834"/>
      <c r="S200" s="832"/>
      <c r="T200" s="833"/>
      <c r="U200" s="833"/>
      <c r="V200" s="834"/>
      <c r="W200" s="832"/>
      <c r="X200" s="833"/>
      <c r="Y200" s="833"/>
      <c r="Z200" s="834"/>
      <c r="AA200" s="832"/>
      <c r="AB200" s="833"/>
      <c r="AC200" s="833"/>
      <c r="AD200" s="834"/>
      <c r="AE200" s="832"/>
      <c r="AF200" s="833"/>
      <c r="AG200" s="833"/>
      <c r="AH200" s="834"/>
      <c r="AI200" s="832"/>
      <c r="AJ200" s="834"/>
    </row>
    <row r="201" spans="1:36" ht="27" thickBot="1">
      <c r="A201" s="1780"/>
      <c r="B201" s="1758"/>
      <c r="C201" s="1757"/>
      <c r="D201" s="1756"/>
      <c r="E201" s="640">
        <v>8</v>
      </c>
      <c r="F201" s="640" t="s">
        <v>279</v>
      </c>
      <c r="G201" s="640">
        <v>8.02</v>
      </c>
      <c r="H201" s="640" t="s">
        <v>281</v>
      </c>
      <c r="I201" s="517" t="s">
        <v>1500</v>
      </c>
      <c r="J201" s="519" t="s">
        <v>1501</v>
      </c>
      <c r="K201" s="824"/>
      <c r="L201" s="825"/>
      <c r="M201" s="825"/>
      <c r="N201" s="826"/>
      <c r="O201" s="824"/>
      <c r="P201" s="825"/>
      <c r="Q201" s="825"/>
      <c r="R201" s="826"/>
      <c r="S201" s="824"/>
      <c r="T201" s="825"/>
      <c r="U201" s="825"/>
      <c r="V201" s="826"/>
      <c r="W201" s="824"/>
      <c r="X201" s="825"/>
      <c r="Y201" s="825"/>
      <c r="Z201" s="826"/>
      <c r="AA201" s="824"/>
      <c r="AB201" s="825"/>
      <c r="AC201" s="825"/>
      <c r="AD201" s="826"/>
      <c r="AE201" s="824"/>
      <c r="AF201" s="825"/>
      <c r="AG201" s="825"/>
      <c r="AH201" s="826"/>
      <c r="AI201" s="824"/>
      <c r="AJ201" s="826"/>
    </row>
    <row r="202" spans="1:36" s="38" customFormat="1">
      <c r="J202" s="165"/>
    </row>
    <row r="203" spans="1:36" s="38" customFormat="1">
      <c r="J203" s="165"/>
    </row>
    <row r="204" spans="1:36" s="38" customFormat="1"/>
    <row r="207" spans="1:36" hidden="1"/>
    <row r="208" spans="1:36" hidden="1"/>
    <row r="209" spans="4:11" hidden="1">
      <c r="D209" s="793" t="s">
        <v>1579</v>
      </c>
      <c r="E209" s="793"/>
      <c r="F209" s="793"/>
      <c r="G209" s="793"/>
      <c r="H209" s="793"/>
      <c r="I209" s="793" t="s">
        <v>1691</v>
      </c>
      <c r="J209" s="793" t="s">
        <v>1692</v>
      </c>
      <c r="K209" s="793" t="s">
        <v>1641</v>
      </c>
    </row>
    <row r="210" spans="4:11" hidden="1">
      <c r="D210" s="793">
        <v>1</v>
      </c>
      <c r="E210" s="793"/>
      <c r="F210" s="793"/>
      <c r="G210" s="793"/>
      <c r="H210" s="793"/>
      <c r="I210" s="793" t="str">
        <f>K12</f>
        <v>IPS 1</v>
      </c>
      <c r="J210" s="793">
        <f>M$13</f>
        <v>1</v>
      </c>
      <c r="K210" s="793">
        <f>M14</f>
        <v>2</v>
      </c>
    </row>
    <row r="211" spans="4:11" hidden="1">
      <c r="D211" s="793">
        <v>2</v>
      </c>
      <c r="E211" s="793"/>
      <c r="F211" s="793"/>
      <c r="G211" s="793"/>
      <c r="H211" s="793"/>
      <c r="I211" s="793" t="str">
        <f>O12</f>
        <v>IPS 2</v>
      </c>
      <c r="J211" s="793">
        <f>Q$13</f>
        <v>3</v>
      </c>
      <c r="K211" s="793">
        <f>Q$14</f>
        <v>4</v>
      </c>
    </row>
    <row r="212" spans="4:11" hidden="1">
      <c r="D212" s="793">
        <v>3</v>
      </c>
      <c r="E212" s="793"/>
      <c r="F212" s="793"/>
      <c r="G212" s="793"/>
      <c r="H212" s="793"/>
      <c r="I212" s="793" t="str">
        <f>S12</f>
        <v>IPS 3</v>
      </c>
      <c r="J212" s="793">
        <f>U$13</f>
        <v>5</v>
      </c>
      <c r="K212" s="793">
        <f>U$14</f>
        <v>6</v>
      </c>
    </row>
    <row r="213" spans="4:11" hidden="1">
      <c r="D213" s="793">
        <v>4</v>
      </c>
      <c r="E213" s="793"/>
      <c r="F213" s="793"/>
      <c r="G213" s="793"/>
      <c r="H213" s="793"/>
      <c r="I213" s="793" t="str">
        <f>W12</f>
        <v>IPS 4</v>
      </c>
      <c r="J213" s="793">
        <f>Y$13</f>
        <v>7</v>
      </c>
      <c r="K213" s="793">
        <f>Y$14</f>
        <v>8</v>
      </c>
    </row>
    <row r="214" spans="4:11" hidden="1">
      <c r="D214" s="793">
        <v>5</v>
      </c>
      <c r="E214" s="793"/>
      <c r="F214" s="793"/>
      <c r="G214" s="793"/>
      <c r="H214" s="793"/>
      <c r="I214" s="793" t="str">
        <f>AA12</f>
        <v>IPS 5</v>
      </c>
      <c r="J214" s="793">
        <f>AC$13</f>
        <v>9</v>
      </c>
      <c r="K214" s="793">
        <f>AC$14</f>
        <v>10</v>
      </c>
    </row>
    <row r="215" spans="4:11" hidden="1">
      <c r="D215" s="793">
        <v>6</v>
      </c>
      <c r="E215" s="793"/>
      <c r="F215" s="793"/>
      <c r="G215" s="793"/>
      <c r="H215" s="793"/>
      <c r="I215" s="793" t="str">
        <f>AE12</f>
        <v>IPS 6</v>
      </c>
      <c r="J215" s="793">
        <f>AG$13</f>
        <v>11</v>
      </c>
      <c r="K215" s="793">
        <f>AG$14</f>
        <v>12</v>
      </c>
    </row>
    <row r="216" spans="4:11" hidden="1">
      <c r="D216" s="793">
        <v>7</v>
      </c>
      <c r="E216" s="793"/>
      <c r="F216" s="793"/>
      <c r="G216" s="793"/>
      <c r="H216" s="793"/>
      <c r="I216" s="793" t="str">
        <f>AI12</f>
        <v>TOTAL</v>
      </c>
      <c r="J216" s="793">
        <f>AJ13</f>
        <v>13</v>
      </c>
      <c r="K216" s="793">
        <f>AJ$14</f>
        <v>14</v>
      </c>
    </row>
    <row r="217" spans="4:11" hidden="1"/>
    <row r="218" spans="4:11" hidden="1"/>
  </sheetData>
  <mergeCells count="99">
    <mergeCell ref="W13:X13"/>
    <mergeCell ref="Y13:Z13"/>
    <mergeCell ref="W14:X14"/>
    <mergeCell ref="Y14:Z14"/>
    <mergeCell ref="AG13:AH13"/>
    <mergeCell ref="AE14:AF14"/>
    <mergeCell ref="AG14:AH14"/>
    <mergeCell ref="AA13:AB13"/>
    <mergeCell ref="AC13:AD13"/>
    <mergeCell ref="AA14:AB14"/>
    <mergeCell ref="AC14:AD14"/>
    <mergeCell ref="AE13:AF13"/>
    <mergeCell ref="Q13:R13"/>
    <mergeCell ref="O14:P14"/>
    <mergeCell ref="Q14:R14"/>
    <mergeCell ref="S13:T13"/>
    <mergeCell ref="U13:V13"/>
    <mergeCell ref="S14:T14"/>
    <mergeCell ref="U14:V14"/>
    <mergeCell ref="K13:L13"/>
    <mergeCell ref="M13:N13"/>
    <mergeCell ref="K14:L14"/>
    <mergeCell ref="M14:N14"/>
    <mergeCell ref="O13:P13"/>
    <mergeCell ref="A11:A15"/>
    <mergeCell ref="C11:C15"/>
    <mergeCell ref="A183:A197"/>
    <mergeCell ref="C183:C185"/>
    <mergeCell ref="C186:C190"/>
    <mergeCell ref="C193:C194"/>
    <mergeCell ref="A114:A130"/>
    <mergeCell ref="C114:C116"/>
    <mergeCell ref="C117:C118"/>
    <mergeCell ref="C119:C120"/>
    <mergeCell ref="C121:C122"/>
    <mergeCell ref="C123:C124"/>
    <mergeCell ref="C125:C128"/>
    <mergeCell ref="C129:C130"/>
    <mergeCell ref="A17:A24"/>
    <mergeCell ref="C17:C21"/>
    <mergeCell ref="A198:A201"/>
    <mergeCell ref="B198:B201"/>
    <mergeCell ref="C198:C199"/>
    <mergeCell ref="C200:C201"/>
    <mergeCell ref="A131:A167"/>
    <mergeCell ref="C132:C167"/>
    <mergeCell ref="A168:A182"/>
    <mergeCell ref="C168:C169"/>
    <mergeCell ref="C170:C172"/>
    <mergeCell ref="C173:C176"/>
    <mergeCell ref="C177:C182"/>
    <mergeCell ref="B168:B182"/>
    <mergeCell ref="B131:B167"/>
    <mergeCell ref="A25:A113"/>
    <mergeCell ref="C25:C28"/>
    <mergeCell ref="C30:C33"/>
    <mergeCell ref="C35:C113"/>
    <mergeCell ref="B17:B24"/>
    <mergeCell ref="B25:B113"/>
    <mergeCell ref="J5:M5"/>
    <mergeCell ref="AA11:AJ11"/>
    <mergeCell ref="AA12:AD12"/>
    <mergeCell ref="AE12:AH12"/>
    <mergeCell ref="AI12:AJ12"/>
    <mergeCell ref="K11:Z11"/>
    <mergeCell ref="K12:N12"/>
    <mergeCell ref="O12:R12"/>
    <mergeCell ref="S12:V12"/>
    <mergeCell ref="W12:Z12"/>
    <mergeCell ref="I15:J15"/>
    <mergeCell ref="I11:J14"/>
    <mergeCell ref="D25:D28"/>
    <mergeCell ref="D30:D33"/>
    <mergeCell ref="D123:D124"/>
    <mergeCell ref="D35:D113"/>
    <mergeCell ref="D17:D21"/>
    <mergeCell ref="D22:D24"/>
    <mergeCell ref="I16:J16"/>
    <mergeCell ref="D200:D201"/>
    <mergeCell ref="B183:B197"/>
    <mergeCell ref="D183:D185"/>
    <mergeCell ref="D186:D190"/>
    <mergeCell ref="D193:D194"/>
    <mergeCell ref="D198:D199"/>
    <mergeCell ref="D173:D176"/>
    <mergeCell ref="D177:D182"/>
    <mergeCell ref="B114:B130"/>
    <mergeCell ref="D114:D116"/>
    <mergeCell ref="D117:D118"/>
    <mergeCell ref="D119:D120"/>
    <mergeCell ref="D121:D122"/>
    <mergeCell ref="D125:D128"/>
    <mergeCell ref="D132:D167"/>
    <mergeCell ref="D129:D130"/>
    <mergeCell ref="B11:B15"/>
    <mergeCell ref="D11:D15"/>
    <mergeCell ref="D168:D169"/>
    <mergeCell ref="C22:C24"/>
    <mergeCell ref="D170:D172"/>
  </mergeCells>
  <pageMargins left="0.70866141732283472" right="0.70866141732283472" top="0.74803149606299213" bottom="0.74803149606299213" header="0.31496062992125984" footer="0.31496062992125984"/>
  <pageSetup scale="70" orientation="landscape"/>
  <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sheetPr enableFormatConditionsCalculation="0">
    <tabColor theme="5" tint="-0.249977111117893"/>
    <pageSetUpPr fitToPage="1"/>
  </sheetPr>
  <dimension ref="B1:E136"/>
  <sheetViews>
    <sheetView topLeftCell="D11" zoomScale="90" zoomScaleNormal="90" zoomScalePageLayoutView="90" workbookViewId="0">
      <selection activeCell="D14" sqref="D14"/>
    </sheetView>
  </sheetViews>
  <sheetFormatPr baseColWidth="10" defaultColWidth="10.77734375" defaultRowHeight="13.8"/>
  <cols>
    <col min="1" max="1" width="10.77734375" style="146"/>
    <col min="2" max="2" width="60.77734375" style="146" customWidth="1"/>
    <col min="3" max="3" width="60.77734375" style="837" hidden="1" customWidth="1"/>
    <col min="4" max="4" width="68.77734375" style="146" customWidth="1"/>
    <col min="5" max="5" width="73.33203125" style="146" customWidth="1"/>
    <col min="6" max="16384" width="10.77734375" style="146"/>
  </cols>
  <sheetData>
    <row r="1" spans="2:5" ht="14.4">
      <c r="B1" s="318"/>
      <c r="C1" s="836"/>
      <c r="D1" s="318"/>
    </row>
    <row r="4" spans="2:5" ht="17.399999999999999">
      <c r="D4" s="540" t="s">
        <v>1607</v>
      </c>
    </row>
    <row r="5" spans="2:5" ht="14.25" customHeight="1"/>
    <row r="6" spans="2:5" ht="5.25" hidden="1" customHeight="1">
      <c r="B6" s="1789" t="s">
        <v>2114</v>
      </c>
      <c r="C6" s="838"/>
      <c r="D6" s="835"/>
      <c r="E6" s="835"/>
    </row>
    <row r="7" spans="2:5" ht="30.75" customHeight="1">
      <c r="B7" s="1789"/>
      <c r="C7" s="838" t="s">
        <v>1579</v>
      </c>
      <c r="D7" s="835" t="s">
        <v>152</v>
      </c>
      <c r="E7" s="835" t="s">
        <v>151</v>
      </c>
    </row>
    <row r="8" spans="2:5" ht="27.6">
      <c r="B8" s="1789"/>
      <c r="C8" s="838">
        <v>1</v>
      </c>
      <c r="D8" s="1473" t="s">
        <v>2115</v>
      </c>
      <c r="E8" s="1473" t="s">
        <v>2119</v>
      </c>
    </row>
    <row r="9" spans="2:5" ht="82.8">
      <c r="B9" s="1789"/>
      <c r="C9" s="838">
        <v>2</v>
      </c>
      <c r="D9" s="1474" t="s">
        <v>2126</v>
      </c>
      <c r="E9" s="1474" t="s">
        <v>2127</v>
      </c>
    </row>
    <row r="10" spans="2:5" ht="55.2">
      <c r="B10" s="1789"/>
      <c r="C10" s="838">
        <v>3</v>
      </c>
      <c r="D10" s="1474" t="s">
        <v>2176</v>
      </c>
      <c r="E10" s="1473" t="s">
        <v>2178</v>
      </c>
    </row>
    <row r="11" spans="2:5" ht="55.2">
      <c r="B11" s="1789"/>
      <c r="C11" s="838">
        <v>4</v>
      </c>
      <c r="D11" s="1474" t="s">
        <v>2185</v>
      </c>
      <c r="E11" s="1474" t="s">
        <v>617</v>
      </c>
    </row>
    <row r="12" spans="2:5" ht="55.2">
      <c r="B12" s="1789"/>
      <c r="C12" s="838">
        <v>5</v>
      </c>
      <c r="D12" s="1474" t="s">
        <v>2190</v>
      </c>
      <c r="E12" s="1474" t="s">
        <v>2191</v>
      </c>
    </row>
    <row r="13" spans="2:5" ht="41.4">
      <c r="B13" s="1789"/>
      <c r="C13" s="838">
        <v>6</v>
      </c>
      <c r="D13" s="1474" t="s">
        <v>2198</v>
      </c>
      <c r="E13" s="1474" t="s">
        <v>2199</v>
      </c>
    </row>
    <row r="14" spans="2:5" ht="69">
      <c r="B14" s="1789"/>
      <c r="C14" s="838">
        <v>7</v>
      </c>
      <c r="D14" s="1474" t="s">
        <v>2206</v>
      </c>
      <c r="E14" s="1474" t="s">
        <v>2207</v>
      </c>
    </row>
    <row r="15" spans="2:5" ht="110.4">
      <c r="B15" s="1789"/>
      <c r="C15" s="838">
        <v>8</v>
      </c>
      <c r="D15" s="1474" t="s">
        <v>2240</v>
      </c>
      <c r="E15" s="1474" t="s">
        <v>2214</v>
      </c>
    </row>
    <row r="16" spans="2:5" ht="55.2">
      <c r="B16" s="1789"/>
      <c r="C16" s="838">
        <v>9</v>
      </c>
      <c r="D16" s="1474" t="s">
        <v>2218</v>
      </c>
      <c r="E16" s="1474" t="s">
        <v>2219</v>
      </c>
    </row>
    <row r="17" spans="2:5" ht="55.2">
      <c r="B17" s="1789"/>
      <c r="C17" s="838">
        <v>10</v>
      </c>
      <c r="D17" s="1474" t="s">
        <v>2226</v>
      </c>
      <c r="E17" s="1474" t="s">
        <v>2227</v>
      </c>
    </row>
    <row r="18" spans="2:5" ht="96.6">
      <c r="B18" s="1789"/>
      <c r="C18" s="838"/>
      <c r="D18" s="1475" t="s">
        <v>2234</v>
      </c>
      <c r="E18" s="1475" t="s">
        <v>2235</v>
      </c>
    </row>
    <row r="19" spans="2:5" ht="27.6">
      <c r="B19" s="1789"/>
      <c r="C19" s="838"/>
      <c r="D19" s="1475" t="s">
        <v>2245</v>
      </c>
      <c r="E19" s="1475" t="s">
        <v>2246</v>
      </c>
    </row>
    <row r="20" spans="2:5" ht="27.6">
      <c r="B20" s="1789"/>
      <c r="C20" s="838"/>
      <c r="D20" s="1475" t="s">
        <v>2254</v>
      </c>
      <c r="E20" s="1475" t="s">
        <v>2251</v>
      </c>
    </row>
    <row r="21" spans="2:5" ht="55.2">
      <c r="B21" s="1789"/>
      <c r="C21" s="838"/>
      <c r="D21" s="1475" t="s">
        <v>2260</v>
      </c>
      <c r="E21" s="1475" t="s">
        <v>2261</v>
      </c>
    </row>
    <row r="22" spans="2:5" ht="27.6">
      <c r="B22" s="1789"/>
      <c r="C22" s="838">
        <v>11</v>
      </c>
      <c r="D22" s="1474" t="s">
        <v>2268</v>
      </c>
      <c r="E22" s="1474" t="s">
        <v>2269</v>
      </c>
    </row>
    <row r="23" spans="2:5" ht="14.25" customHeight="1">
      <c r="B23" s="1789"/>
      <c r="C23" s="838">
        <v>12</v>
      </c>
      <c r="D23" s="1410"/>
      <c r="E23" s="848"/>
    </row>
    <row r="24" spans="2:5" ht="18" hidden="1" customHeight="1">
      <c r="B24" s="1788" t="s">
        <v>150</v>
      </c>
      <c r="C24" s="839"/>
    </row>
    <row r="25" spans="2:5" ht="58.5" customHeight="1">
      <c r="B25" s="1788"/>
      <c r="C25" s="839" t="s">
        <v>1579</v>
      </c>
      <c r="D25" s="847" t="s">
        <v>149</v>
      </c>
      <c r="E25" s="847" t="s">
        <v>148</v>
      </c>
    </row>
    <row r="26" spans="2:5" ht="69" customHeight="1">
      <c r="B26" s="1474" t="s">
        <v>2117</v>
      </c>
      <c r="C26" s="840">
        <v>1</v>
      </c>
      <c r="D26" s="1476" t="s">
        <v>2120</v>
      </c>
      <c r="E26" s="1476" t="s">
        <v>2122</v>
      </c>
    </row>
    <row r="27" spans="2:5" ht="41.4">
      <c r="B27" s="1474" t="s">
        <v>2118</v>
      </c>
      <c r="C27" s="840">
        <v>2</v>
      </c>
      <c r="D27" s="1476"/>
      <c r="E27" s="1476"/>
    </row>
    <row r="28" spans="2:5" ht="33.75" customHeight="1">
      <c r="B28" s="1474" t="s">
        <v>2121</v>
      </c>
      <c r="C28" s="840">
        <v>3</v>
      </c>
      <c r="D28" s="1476"/>
      <c r="E28" s="1476"/>
    </row>
    <row r="29" spans="2:5" ht="41.4">
      <c r="B29" s="1474" t="s">
        <v>2171</v>
      </c>
      <c r="C29" s="840">
        <v>4</v>
      </c>
      <c r="D29" s="1476" t="s">
        <v>2170</v>
      </c>
      <c r="E29" s="1476" t="s">
        <v>2172</v>
      </c>
    </row>
    <row r="30" spans="2:5" ht="69">
      <c r="B30" s="1474" t="s">
        <v>2177</v>
      </c>
      <c r="C30" s="840">
        <v>5</v>
      </c>
      <c r="D30" s="1476" t="s">
        <v>2179</v>
      </c>
      <c r="E30" s="1476" t="s">
        <v>2180</v>
      </c>
    </row>
    <row r="31" spans="2:5" ht="84.75" customHeight="1">
      <c r="B31" s="1474" t="s">
        <v>2186</v>
      </c>
      <c r="C31" s="840">
        <v>6</v>
      </c>
      <c r="D31" s="1476" t="s">
        <v>2184</v>
      </c>
      <c r="E31" s="1476" t="s">
        <v>617</v>
      </c>
    </row>
    <row r="32" spans="2:5" ht="41.4">
      <c r="B32" s="1474" t="s">
        <v>2189</v>
      </c>
      <c r="C32" s="840">
        <v>7</v>
      </c>
      <c r="D32" s="1476" t="s">
        <v>2192</v>
      </c>
      <c r="E32" s="1476" t="s">
        <v>2193</v>
      </c>
    </row>
    <row r="33" spans="2:5" ht="41.4">
      <c r="B33" s="1474" t="s">
        <v>2197</v>
      </c>
      <c r="C33" s="840">
        <v>8</v>
      </c>
      <c r="D33" s="1476" t="s">
        <v>2200</v>
      </c>
      <c r="E33" s="1476" t="s">
        <v>2201</v>
      </c>
    </row>
    <row r="34" spans="2:5" ht="96.6">
      <c r="B34" s="1474" t="s">
        <v>2205</v>
      </c>
      <c r="C34" s="840">
        <v>9</v>
      </c>
      <c r="D34" s="1476" t="s">
        <v>2208</v>
      </c>
      <c r="E34" s="1476" t="s">
        <v>2209</v>
      </c>
    </row>
    <row r="35" spans="2:5" ht="41.4">
      <c r="B35" s="1474" t="s">
        <v>2213</v>
      </c>
      <c r="C35" s="840">
        <v>10</v>
      </c>
      <c r="D35" s="1476" t="s">
        <v>2241</v>
      </c>
      <c r="E35" s="1476" t="s">
        <v>2215</v>
      </c>
    </row>
    <row r="36" spans="2:5" ht="55.2">
      <c r="B36" s="1474" t="s">
        <v>2217</v>
      </c>
      <c r="C36" s="840">
        <v>11</v>
      </c>
      <c r="D36" s="1476" t="s">
        <v>2220</v>
      </c>
      <c r="E36" s="1476" t="s">
        <v>2221</v>
      </c>
    </row>
    <row r="37" spans="2:5" ht="69">
      <c r="B37" s="1475" t="s">
        <v>2225</v>
      </c>
      <c r="C37" s="840"/>
      <c r="D37" s="1477" t="s">
        <v>2228</v>
      </c>
      <c r="E37" s="1477" t="s">
        <v>2229</v>
      </c>
    </row>
    <row r="38" spans="2:5" ht="110.4">
      <c r="B38" s="1475" t="s">
        <v>2233</v>
      </c>
      <c r="C38" s="840"/>
      <c r="D38" s="1477" t="s">
        <v>2236</v>
      </c>
      <c r="E38" s="1477" t="s">
        <v>2237</v>
      </c>
    </row>
    <row r="39" spans="2:5" ht="55.2">
      <c r="B39" s="1475" t="s">
        <v>2244</v>
      </c>
      <c r="C39" s="840"/>
      <c r="D39" s="1477" t="s">
        <v>2249</v>
      </c>
      <c r="E39" s="1477" t="s">
        <v>2248</v>
      </c>
    </row>
    <row r="40" spans="2:5" ht="93.75" customHeight="1">
      <c r="B40" s="1474" t="s">
        <v>2253</v>
      </c>
      <c r="C40" s="840">
        <v>12</v>
      </c>
      <c r="D40" s="1476" t="s">
        <v>2255</v>
      </c>
      <c r="E40" s="1476" t="s">
        <v>2255</v>
      </c>
    </row>
    <row r="41" spans="2:5" ht="55.2">
      <c r="B41" s="1474" t="s">
        <v>2259</v>
      </c>
      <c r="C41" s="840">
        <v>13</v>
      </c>
      <c r="D41" s="1476" t="s">
        <v>2262</v>
      </c>
      <c r="E41" s="1476" t="s">
        <v>2263</v>
      </c>
    </row>
    <row r="42" spans="2:5" ht="55.2">
      <c r="B42" s="1474" t="s">
        <v>2266</v>
      </c>
      <c r="C42" s="840">
        <v>14</v>
      </c>
      <c r="D42" s="1476"/>
      <c r="E42" s="1478" t="s">
        <v>2270</v>
      </c>
    </row>
    <row r="43" spans="2:5">
      <c r="B43" s="848"/>
      <c r="C43" s="840">
        <v>15</v>
      </c>
      <c r="D43" s="1476"/>
      <c r="E43" s="1476"/>
    </row>
    <row r="44" spans="2:5" ht="0.75" customHeight="1">
      <c r="B44" s="1788" t="s">
        <v>147</v>
      </c>
      <c r="C44" s="839"/>
    </row>
    <row r="45" spans="2:5" ht="54" customHeight="1">
      <c r="B45" s="1788"/>
      <c r="C45" s="839" t="s">
        <v>1579</v>
      </c>
      <c r="D45" s="846" t="s">
        <v>146</v>
      </c>
      <c r="E45" s="846" t="s">
        <v>145</v>
      </c>
    </row>
    <row r="46" spans="2:5" ht="90.75" customHeight="1">
      <c r="B46" s="1480" t="s">
        <v>2116</v>
      </c>
      <c r="C46" s="841">
        <v>1</v>
      </c>
      <c r="D46" s="1476" t="s">
        <v>2123</v>
      </c>
      <c r="E46" s="1476" t="s">
        <v>2124</v>
      </c>
    </row>
    <row r="47" spans="2:5" ht="41.4">
      <c r="B47" s="1474" t="s">
        <v>2125</v>
      </c>
      <c r="C47" s="840">
        <v>2</v>
      </c>
      <c r="D47" s="1478" t="s">
        <v>2173</v>
      </c>
      <c r="E47" s="1478" t="s">
        <v>2174</v>
      </c>
    </row>
    <row r="48" spans="2:5" ht="69">
      <c r="B48" s="1474" t="s">
        <v>2175</v>
      </c>
      <c r="C48" s="841">
        <v>3</v>
      </c>
      <c r="D48" s="1479" t="s">
        <v>2182</v>
      </c>
      <c r="E48" s="1479" t="s">
        <v>2181</v>
      </c>
    </row>
    <row r="49" spans="2:5" ht="41.4">
      <c r="B49" s="1474" t="s">
        <v>2183</v>
      </c>
      <c r="C49" s="840">
        <v>4</v>
      </c>
      <c r="D49" s="1478" t="s">
        <v>2187</v>
      </c>
      <c r="E49" s="1478" t="s">
        <v>617</v>
      </c>
    </row>
    <row r="50" spans="2:5" ht="48" customHeight="1">
      <c r="B50" s="1474" t="s">
        <v>2188</v>
      </c>
      <c r="C50" s="841">
        <v>5</v>
      </c>
      <c r="D50" s="1478" t="s">
        <v>2194</v>
      </c>
      <c r="E50" s="1478" t="s">
        <v>2195</v>
      </c>
    </row>
    <row r="51" spans="2:5" ht="55.2">
      <c r="B51" s="1474" t="s">
        <v>2196</v>
      </c>
      <c r="C51" s="840">
        <v>6</v>
      </c>
      <c r="D51" s="1478" t="s">
        <v>2202</v>
      </c>
      <c r="E51" s="1478" t="s">
        <v>2203</v>
      </c>
    </row>
    <row r="52" spans="2:5" ht="41.4">
      <c r="B52" s="1474" t="s">
        <v>2204</v>
      </c>
      <c r="C52" s="841">
        <v>7</v>
      </c>
      <c r="D52" s="1478" t="s">
        <v>2210</v>
      </c>
      <c r="E52" s="1478" t="s">
        <v>2211</v>
      </c>
    </row>
    <row r="53" spans="2:5" ht="55.2">
      <c r="B53" s="1474" t="s">
        <v>2212</v>
      </c>
      <c r="C53" s="840">
        <v>8</v>
      </c>
      <c r="D53" s="1478" t="s">
        <v>2242</v>
      </c>
      <c r="E53" s="1478" t="s">
        <v>2216</v>
      </c>
    </row>
    <row r="54" spans="2:5" ht="41.4">
      <c r="B54" s="1474" t="s">
        <v>2222</v>
      </c>
      <c r="C54" s="841">
        <v>9</v>
      </c>
      <c r="D54" s="1478" t="s">
        <v>2223</v>
      </c>
      <c r="E54" s="1476" t="s">
        <v>2221</v>
      </c>
    </row>
    <row r="55" spans="2:5" ht="55.2">
      <c r="B55" s="1474" t="s">
        <v>2224</v>
      </c>
      <c r="C55" s="840">
        <v>10</v>
      </c>
      <c r="D55" s="1478" t="s">
        <v>2230</v>
      </c>
      <c r="E55" s="1478" t="s">
        <v>2231</v>
      </c>
    </row>
    <row r="56" spans="2:5" ht="69">
      <c r="B56" s="1474" t="s">
        <v>2232</v>
      </c>
      <c r="C56" s="841">
        <v>11</v>
      </c>
      <c r="D56" s="1478" t="s">
        <v>2238</v>
      </c>
      <c r="E56" s="1478" t="s">
        <v>2239</v>
      </c>
    </row>
    <row r="57" spans="2:5" ht="55.2">
      <c r="B57" s="1474" t="s">
        <v>2243</v>
      </c>
      <c r="C57" s="840">
        <v>12</v>
      </c>
      <c r="D57" s="1478" t="s">
        <v>2247</v>
      </c>
      <c r="E57" s="1478" t="s">
        <v>2250</v>
      </c>
    </row>
    <row r="58" spans="2:5" ht="138">
      <c r="B58" s="1474" t="s">
        <v>2252</v>
      </c>
      <c r="C58" s="841">
        <v>13</v>
      </c>
      <c r="D58" s="1478" t="s">
        <v>2256</v>
      </c>
      <c r="E58" s="1478" t="s">
        <v>2257</v>
      </c>
    </row>
    <row r="59" spans="2:5" ht="41.4">
      <c r="B59" s="1474" t="s">
        <v>2258</v>
      </c>
      <c r="C59" s="840">
        <v>14</v>
      </c>
      <c r="D59" s="1478" t="s">
        <v>2264</v>
      </c>
      <c r="E59" s="1478" t="s">
        <v>2265</v>
      </c>
    </row>
    <row r="60" spans="2:5" ht="82.8">
      <c r="B60" s="1474" t="s">
        <v>2267</v>
      </c>
      <c r="C60" s="841">
        <v>15</v>
      </c>
      <c r="D60" s="1478" t="s">
        <v>2271</v>
      </c>
      <c r="E60" s="1478" t="s">
        <v>2272</v>
      </c>
    </row>
    <row r="61" spans="2:5">
      <c r="B61" s="1410"/>
      <c r="C61" s="840">
        <v>16</v>
      </c>
      <c r="D61" s="1478"/>
      <c r="E61" s="1478"/>
    </row>
    <row r="62" spans="2:5">
      <c r="B62" s="848"/>
      <c r="C62" s="841">
        <v>17</v>
      </c>
      <c r="D62" s="1478"/>
      <c r="E62" s="1478"/>
    </row>
    <row r="63" spans="2:5">
      <c r="B63" s="848"/>
      <c r="C63" s="840">
        <v>18</v>
      </c>
      <c r="D63" s="1411"/>
      <c r="E63" s="1411"/>
    </row>
    <row r="64" spans="2:5">
      <c r="B64" s="146" t="s">
        <v>312</v>
      </c>
    </row>
    <row r="67" spans="2:3">
      <c r="B67" s="317" t="s">
        <v>754</v>
      </c>
      <c r="C67" s="842"/>
    </row>
    <row r="69" spans="2:3" ht="14.4">
      <c r="B69" s="314" t="s">
        <v>693</v>
      </c>
      <c r="C69" s="843"/>
    </row>
    <row r="70" spans="2:3" ht="14.4">
      <c r="B70" s="315" t="s">
        <v>694</v>
      </c>
      <c r="C70" s="844"/>
    </row>
    <row r="71" spans="2:3" ht="14.4">
      <c r="B71" s="315" t="s">
        <v>695</v>
      </c>
      <c r="C71" s="844"/>
    </row>
    <row r="72" spans="2:3" ht="14.4">
      <c r="B72" s="315" t="s">
        <v>696</v>
      </c>
      <c r="C72" s="844"/>
    </row>
    <row r="73" spans="2:3" ht="14.4">
      <c r="B73" s="315" t="s">
        <v>697</v>
      </c>
      <c r="C73" s="844"/>
    </row>
    <row r="74" spans="2:3" ht="14.4">
      <c r="B74" s="315" t="s">
        <v>698</v>
      </c>
      <c r="C74" s="844"/>
    </row>
    <row r="75" spans="2:3" ht="14.4">
      <c r="B75" s="315" t="s">
        <v>699</v>
      </c>
      <c r="C75" s="844"/>
    </row>
    <row r="76" spans="2:3" ht="14.4">
      <c r="B76" s="315" t="s">
        <v>700</v>
      </c>
      <c r="C76" s="844"/>
    </row>
    <row r="77" spans="2:3" ht="14.4">
      <c r="B77" s="315" t="s">
        <v>701</v>
      </c>
      <c r="C77" s="844"/>
    </row>
    <row r="78" spans="2:3" ht="14.4">
      <c r="B78" s="315" t="s">
        <v>702</v>
      </c>
      <c r="C78" s="844"/>
    </row>
    <row r="79" spans="2:3" ht="14.4">
      <c r="B79" s="314"/>
      <c r="C79" s="843"/>
    </row>
    <row r="80" spans="2:3" ht="14.4">
      <c r="B80" s="314" t="s">
        <v>703</v>
      </c>
      <c r="C80" s="843"/>
    </row>
    <row r="81" spans="2:3" ht="14.4">
      <c r="B81" s="315" t="s">
        <v>704</v>
      </c>
      <c r="C81" s="844"/>
    </row>
    <row r="82" spans="2:3" ht="14.4">
      <c r="B82" s="315" t="s">
        <v>705</v>
      </c>
      <c r="C82" s="844"/>
    </row>
    <row r="83" spans="2:3" ht="14.4">
      <c r="B83" s="315" t="s">
        <v>706</v>
      </c>
      <c r="C83" s="844"/>
    </row>
    <row r="84" spans="2:3" ht="14.4">
      <c r="B84" s="315" t="s">
        <v>707</v>
      </c>
      <c r="C84" s="844"/>
    </row>
    <row r="85" spans="2:3" ht="14.4">
      <c r="B85" s="315" t="s">
        <v>708</v>
      </c>
      <c r="C85" s="844"/>
    </row>
    <row r="86" spans="2:3" ht="14.4">
      <c r="B86" s="315" t="s">
        <v>709</v>
      </c>
      <c r="C86" s="844"/>
    </row>
    <row r="87" spans="2:3" ht="14.4">
      <c r="B87" s="315" t="s">
        <v>710</v>
      </c>
      <c r="C87" s="844"/>
    </row>
    <row r="88" spans="2:3" ht="14.4">
      <c r="B88" s="315" t="s">
        <v>711</v>
      </c>
      <c r="C88" s="844"/>
    </row>
    <row r="89" spans="2:3" ht="14.4">
      <c r="B89" s="315" t="s">
        <v>712</v>
      </c>
      <c r="C89" s="844"/>
    </row>
    <row r="90" spans="2:3" ht="14.4">
      <c r="B90" s="315" t="s">
        <v>713</v>
      </c>
      <c r="C90" s="844"/>
    </row>
    <row r="91" spans="2:3" ht="14.4">
      <c r="B91" s="315" t="s">
        <v>714</v>
      </c>
      <c r="C91" s="844"/>
    </row>
    <row r="92" spans="2:3" ht="14.4">
      <c r="B92" s="315" t="s">
        <v>715</v>
      </c>
      <c r="C92" s="844"/>
    </row>
    <row r="93" spans="2:3" ht="14.4">
      <c r="B93" s="315" t="s">
        <v>716</v>
      </c>
      <c r="C93" s="844"/>
    </row>
    <row r="94" spans="2:3" ht="14.4">
      <c r="B94" s="315" t="s">
        <v>717</v>
      </c>
      <c r="C94" s="844"/>
    </row>
    <row r="95" spans="2:3" ht="14.4">
      <c r="B95" s="314"/>
      <c r="C95" s="843"/>
    </row>
    <row r="96" spans="2:3" ht="14.4">
      <c r="B96" s="314" t="s">
        <v>718</v>
      </c>
      <c r="C96" s="843"/>
    </row>
    <row r="97" spans="2:3" ht="14.4">
      <c r="B97" s="315" t="s">
        <v>719</v>
      </c>
      <c r="C97" s="844"/>
    </row>
    <row r="98" spans="2:3" ht="14.4">
      <c r="B98" s="315" t="s">
        <v>720</v>
      </c>
      <c r="C98" s="844"/>
    </row>
    <row r="99" spans="2:3" ht="14.4">
      <c r="B99" s="315" t="s">
        <v>721</v>
      </c>
      <c r="C99" s="844"/>
    </row>
    <row r="100" spans="2:3" ht="14.4">
      <c r="B100" s="315" t="s">
        <v>720</v>
      </c>
      <c r="C100" s="844"/>
    </row>
    <row r="101" spans="2:3" ht="14.4">
      <c r="B101" s="315" t="s">
        <v>722</v>
      </c>
      <c r="C101" s="844"/>
    </row>
    <row r="102" spans="2:3" ht="14.4">
      <c r="B102" s="315" t="s">
        <v>723</v>
      </c>
      <c r="C102" s="844"/>
    </row>
    <row r="103" spans="2:3" ht="14.4">
      <c r="B103" s="315" t="s">
        <v>724</v>
      </c>
      <c r="C103" s="844"/>
    </row>
    <row r="104" spans="2:3" ht="14.4">
      <c r="B104" s="315" t="s">
        <v>725</v>
      </c>
      <c r="C104" s="844"/>
    </row>
    <row r="105" spans="2:3" ht="14.4">
      <c r="B105" s="315" t="s">
        <v>726</v>
      </c>
      <c r="C105" s="844"/>
    </row>
    <row r="106" spans="2:3" ht="14.4">
      <c r="B106" s="315" t="s">
        <v>727</v>
      </c>
      <c r="C106" s="844"/>
    </row>
    <row r="107" spans="2:3" ht="14.4">
      <c r="B107" s="315" t="s">
        <v>728</v>
      </c>
      <c r="C107" s="844"/>
    </row>
    <row r="108" spans="2:3" ht="14.4">
      <c r="B108" s="315" t="s">
        <v>729</v>
      </c>
      <c r="C108" s="844"/>
    </row>
    <row r="109" spans="2:3" ht="14.4">
      <c r="B109" s="315" t="s">
        <v>730</v>
      </c>
      <c r="C109" s="844"/>
    </row>
    <row r="110" spans="2:3" ht="14.4">
      <c r="B110" s="315" t="s">
        <v>731</v>
      </c>
      <c r="C110" s="844"/>
    </row>
    <row r="111" spans="2:3" ht="14.4">
      <c r="B111" s="315" t="s">
        <v>732</v>
      </c>
      <c r="C111" s="844"/>
    </row>
    <row r="112" spans="2:3" ht="14.4">
      <c r="B112" s="315" t="s">
        <v>733</v>
      </c>
      <c r="C112" s="844"/>
    </row>
    <row r="113" spans="2:3" ht="14.4">
      <c r="B113" s="315" t="s">
        <v>734</v>
      </c>
      <c r="C113" s="844"/>
    </row>
    <row r="114" spans="2:3" ht="14.4">
      <c r="B114" s="315" t="s">
        <v>735</v>
      </c>
      <c r="C114" s="844"/>
    </row>
    <row r="115" spans="2:3" ht="14.4">
      <c r="B115" s="315" t="s">
        <v>736</v>
      </c>
      <c r="C115" s="844"/>
    </row>
    <row r="116" spans="2:3" ht="14.4">
      <c r="B116" s="315" t="s">
        <v>737</v>
      </c>
      <c r="C116" s="844"/>
    </row>
    <row r="117" spans="2:3" ht="14.4">
      <c r="B117" s="315" t="s">
        <v>738</v>
      </c>
      <c r="C117" s="844"/>
    </row>
    <row r="118" spans="2:3" ht="14.4">
      <c r="B118" s="314"/>
      <c r="C118" s="843"/>
    </row>
    <row r="119" spans="2:3" ht="14.4">
      <c r="B119" s="314" t="s">
        <v>739</v>
      </c>
      <c r="C119" s="843"/>
    </row>
    <row r="120" spans="2:3" ht="14.4">
      <c r="B120" s="315" t="s">
        <v>740</v>
      </c>
      <c r="C120" s="844"/>
    </row>
    <row r="121" spans="2:3" ht="14.4">
      <c r="B121" s="315" t="s">
        <v>741</v>
      </c>
      <c r="C121" s="844"/>
    </row>
    <row r="122" spans="2:3" ht="14.4">
      <c r="B122" s="315" t="s">
        <v>742</v>
      </c>
      <c r="C122" s="844"/>
    </row>
    <row r="123" spans="2:3" ht="14.4">
      <c r="B123" s="315" t="s">
        <v>743</v>
      </c>
      <c r="C123" s="844"/>
    </row>
    <row r="124" spans="2:3" ht="14.4">
      <c r="B124" s="315" t="s">
        <v>744</v>
      </c>
      <c r="C124" s="844"/>
    </row>
    <row r="125" spans="2:3" ht="14.4">
      <c r="B125" s="315" t="s">
        <v>745</v>
      </c>
      <c r="C125" s="844"/>
    </row>
    <row r="126" spans="2:3" ht="14.4">
      <c r="B126" s="315" t="s">
        <v>746</v>
      </c>
      <c r="C126" s="844"/>
    </row>
    <row r="127" spans="2:3" ht="14.4">
      <c r="B127" s="316"/>
      <c r="C127" s="845"/>
    </row>
    <row r="128" spans="2:3" ht="14.4">
      <c r="B128" s="314"/>
      <c r="C128" s="843"/>
    </row>
    <row r="129" spans="2:3" ht="14.4">
      <c r="B129" s="314" t="s">
        <v>747</v>
      </c>
      <c r="C129" s="843"/>
    </row>
    <row r="130" spans="2:3" ht="14.4">
      <c r="B130" s="315" t="s">
        <v>748</v>
      </c>
      <c r="C130" s="844"/>
    </row>
    <row r="131" spans="2:3" ht="14.4">
      <c r="B131" s="315" t="s">
        <v>749</v>
      </c>
      <c r="C131" s="844"/>
    </row>
    <row r="132" spans="2:3" ht="14.4">
      <c r="B132" s="315" t="s">
        <v>750</v>
      </c>
      <c r="C132" s="844"/>
    </row>
    <row r="133" spans="2:3" ht="14.4">
      <c r="B133" s="315" t="s">
        <v>751</v>
      </c>
      <c r="C133" s="844"/>
    </row>
    <row r="134" spans="2:3" ht="14.4">
      <c r="B134" s="314"/>
      <c r="C134" s="843"/>
    </row>
    <row r="135" spans="2:3" ht="14.4">
      <c r="B135" s="314" t="s">
        <v>752</v>
      </c>
      <c r="C135" s="843"/>
    </row>
    <row r="136" spans="2:3" ht="14.4">
      <c r="B136" s="315" t="s">
        <v>753</v>
      </c>
      <c r="C136" s="844"/>
    </row>
  </sheetData>
  <mergeCells count="3">
    <mergeCell ref="B44:B45"/>
    <mergeCell ref="B6:B23"/>
    <mergeCell ref="B24:B25"/>
  </mergeCells>
  <pageMargins left="0.74803149606299213" right="0.74803149606299213" top="0.98425196850393704" bottom="0.98425196850393704" header="0" footer="0"/>
  <pageSetup paperSize="9" scale="64" fitToHeight="0" orientation="landscape" verticalDpi="300"/>
  <headerFooter alignWithMargins="0"/>
  <drawing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sheetPr enableFormatConditionsCalculation="0">
    <tabColor theme="5" tint="-0.249977111117893"/>
  </sheetPr>
  <dimension ref="A1:L51"/>
  <sheetViews>
    <sheetView topLeftCell="A13" zoomScale="70" zoomScaleNormal="70" zoomScalePageLayoutView="70" workbookViewId="0">
      <pane xSplit="3" ySplit="1" topLeftCell="D26" activePane="bottomRight" state="frozen"/>
      <selection activeCell="A13" sqref="A13"/>
      <selection pane="topRight" activeCell="D13" sqref="D13"/>
      <selection pane="bottomLeft" activeCell="A14" sqref="A14"/>
      <selection pane="bottomRight" activeCell="F26" sqref="F26"/>
    </sheetView>
  </sheetViews>
  <sheetFormatPr baseColWidth="10" defaultRowHeight="13.8"/>
  <cols>
    <col min="1" max="1" width="16.77734375" style="397" customWidth="1"/>
    <col min="2" max="2" width="31.77734375" style="397" hidden="1" customWidth="1"/>
    <col min="3" max="3" width="39.6640625" style="397" hidden="1" customWidth="1"/>
    <col min="4" max="4" width="31.77734375" style="397" customWidth="1"/>
    <col min="5" max="5" width="23.44140625" style="397" customWidth="1"/>
    <col min="6" max="6" width="19.44140625" style="397" customWidth="1"/>
    <col min="7" max="8" width="17.33203125" style="397" customWidth="1"/>
    <col min="9" max="9" width="16.44140625" style="397" customWidth="1"/>
    <col min="10" max="10" width="15.77734375" style="397" customWidth="1"/>
    <col min="11" max="11" width="18" style="397" customWidth="1"/>
    <col min="12" max="12" width="18.33203125" style="397" customWidth="1"/>
    <col min="13" max="255" width="10.77734375" style="397"/>
    <col min="256" max="256" width="40.77734375" style="397" customWidth="1"/>
    <col min="257" max="257" width="31.77734375" style="397" customWidth="1"/>
    <col min="258" max="259" width="23.44140625" style="397" customWidth="1"/>
    <col min="260" max="260" width="29.77734375" style="397" customWidth="1"/>
    <col min="261" max="262" width="17.33203125" style="397" customWidth="1"/>
    <col min="263" max="264" width="16" style="397" customWidth="1"/>
    <col min="265" max="265" width="26.33203125" style="397" customWidth="1"/>
    <col min="266" max="266" width="31.44140625" style="397" customWidth="1"/>
    <col min="267" max="267" width="30.6640625" style="397" customWidth="1"/>
    <col min="268" max="268" width="36.6640625" style="397" customWidth="1"/>
    <col min="269" max="511" width="10.77734375" style="397"/>
    <col min="512" max="512" width="40.77734375" style="397" customWidth="1"/>
    <col min="513" max="513" width="31.77734375" style="397" customWidth="1"/>
    <col min="514" max="515" width="23.44140625" style="397" customWidth="1"/>
    <col min="516" max="516" width="29.77734375" style="397" customWidth="1"/>
    <col min="517" max="518" width="17.33203125" style="397" customWidth="1"/>
    <col min="519" max="520" width="16" style="397" customWidth="1"/>
    <col min="521" max="521" width="26.33203125" style="397" customWidth="1"/>
    <col min="522" max="522" width="31.44140625" style="397" customWidth="1"/>
    <col min="523" max="523" width="30.6640625" style="397" customWidth="1"/>
    <col min="524" max="524" width="36.6640625" style="397" customWidth="1"/>
    <col min="525" max="767" width="10.77734375" style="397"/>
    <col min="768" max="768" width="40.77734375" style="397" customWidth="1"/>
    <col min="769" max="769" width="31.77734375" style="397" customWidth="1"/>
    <col min="770" max="771" width="23.44140625" style="397" customWidth="1"/>
    <col min="772" max="772" width="29.77734375" style="397" customWidth="1"/>
    <col min="773" max="774" width="17.33203125" style="397" customWidth="1"/>
    <col min="775" max="776" width="16" style="397" customWidth="1"/>
    <col min="777" max="777" width="26.33203125" style="397" customWidth="1"/>
    <col min="778" max="778" width="31.44140625" style="397" customWidth="1"/>
    <col min="779" max="779" width="30.6640625" style="397" customWidth="1"/>
    <col min="780" max="780" width="36.6640625" style="397" customWidth="1"/>
    <col min="781" max="1023" width="10.77734375" style="397"/>
    <col min="1024" max="1024" width="40.77734375" style="397" customWidth="1"/>
    <col min="1025" max="1025" width="31.77734375" style="397" customWidth="1"/>
    <col min="1026" max="1027" width="23.44140625" style="397" customWidth="1"/>
    <col min="1028" max="1028" width="29.77734375" style="397" customWidth="1"/>
    <col min="1029" max="1030" width="17.33203125" style="397" customWidth="1"/>
    <col min="1031" max="1032" width="16" style="397" customWidth="1"/>
    <col min="1033" max="1033" width="26.33203125" style="397" customWidth="1"/>
    <col min="1034" max="1034" width="31.44140625" style="397" customWidth="1"/>
    <col min="1035" max="1035" width="30.6640625" style="397" customWidth="1"/>
    <col min="1036" max="1036" width="36.6640625" style="397" customWidth="1"/>
    <col min="1037" max="1279" width="10.77734375" style="397"/>
    <col min="1280" max="1280" width="40.77734375" style="397" customWidth="1"/>
    <col min="1281" max="1281" width="31.77734375" style="397" customWidth="1"/>
    <col min="1282" max="1283" width="23.44140625" style="397" customWidth="1"/>
    <col min="1284" max="1284" width="29.77734375" style="397" customWidth="1"/>
    <col min="1285" max="1286" width="17.33203125" style="397" customWidth="1"/>
    <col min="1287" max="1288" width="16" style="397" customWidth="1"/>
    <col min="1289" max="1289" width="26.33203125" style="397" customWidth="1"/>
    <col min="1290" max="1290" width="31.44140625" style="397" customWidth="1"/>
    <col min="1291" max="1291" width="30.6640625" style="397" customWidth="1"/>
    <col min="1292" max="1292" width="36.6640625" style="397" customWidth="1"/>
    <col min="1293" max="1535" width="10.77734375" style="397"/>
    <col min="1536" max="1536" width="40.77734375" style="397" customWidth="1"/>
    <col min="1537" max="1537" width="31.77734375" style="397" customWidth="1"/>
    <col min="1538" max="1539" width="23.44140625" style="397" customWidth="1"/>
    <col min="1540" max="1540" width="29.77734375" style="397" customWidth="1"/>
    <col min="1541" max="1542" width="17.33203125" style="397" customWidth="1"/>
    <col min="1543" max="1544" width="16" style="397" customWidth="1"/>
    <col min="1545" max="1545" width="26.33203125" style="397" customWidth="1"/>
    <col min="1546" max="1546" width="31.44140625" style="397" customWidth="1"/>
    <col min="1547" max="1547" width="30.6640625" style="397" customWidth="1"/>
    <col min="1548" max="1548" width="36.6640625" style="397" customWidth="1"/>
    <col min="1549" max="1791" width="10.77734375" style="397"/>
    <col min="1792" max="1792" width="40.77734375" style="397" customWidth="1"/>
    <col min="1793" max="1793" width="31.77734375" style="397" customWidth="1"/>
    <col min="1794" max="1795" width="23.44140625" style="397" customWidth="1"/>
    <col min="1796" max="1796" width="29.77734375" style="397" customWidth="1"/>
    <col min="1797" max="1798" width="17.33203125" style="397" customWidth="1"/>
    <col min="1799" max="1800" width="16" style="397" customWidth="1"/>
    <col min="1801" max="1801" width="26.33203125" style="397" customWidth="1"/>
    <col min="1802" max="1802" width="31.44140625" style="397" customWidth="1"/>
    <col min="1803" max="1803" width="30.6640625" style="397" customWidth="1"/>
    <col min="1804" max="1804" width="36.6640625" style="397" customWidth="1"/>
    <col min="1805" max="2047" width="10.77734375" style="397"/>
    <col min="2048" max="2048" width="40.77734375" style="397" customWidth="1"/>
    <col min="2049" max="2049" width="31.77734375" style="397" customWidth="1"/>
    <col min="2050" max="2051" width="23.44140625" style="397" customWidth="1"/>
    <col min="2052" max="2052" width="29.77734375" style="397" customWidth="1"/>
    <col min="2053" max="2054" width="17.33203125" style="397" customWidth="1"/>
    <col min="2055" max="2056" width="16" style="397" customWidth="1"/>
    <col min="2057" max="2057" width="26.33203125" style="397" customWidth="1"/>
    <col min="2058" max="2058" width="31.44140625" style="397" customWidth="1"/>
    <col min="2059" max="2059" width="30.6640625" style="397" customWidth="1"/>
    <col min="2060" max="2060" width="36.6640625" style="397" customWidth="1"/>
    <col min="2061" max="2303" width="10.77734375" style="397"/>
    <col min="2304" max="2304" width="40.77734375" style="397" customWidth="1"/>
    <col min="2305" max="2305" width="31.77734375" style="397" customWidth="1"/>
    <col min="2306" max="2307" width="23.44140625" style="397" customWidth="1"/>
    <col min="2308" max="2308" width="29.77734375" style="397" customWidth="1"/>
    <col min="2309" max="2310" width="17.33203125" style="397" customWidth="1"/>
    <col min="2311" max="2312" width="16" style="397" customWidth="1"/>
    <col min="2313" max="2313" width="26.33203125" style="397" customWidth="1"/>
    <col min="2314" max="2314" width="31.44140625" style="397" customWidth="1"/>
    <col min="2315" max="2315" width="30.6640625" style="397" customWidth="1"/>
    <col min="2316" max="2316" width="36.6640625" style="397" customWidth="1"/>
    <col min="2317" max="2559" width="10.77734375" style="397"/>
    <col min="2560" max="2560" width="40.77734375" style="397" customWidth="1"/>
    <col min="2561" max="2561" width="31.77734375" style="397" customWidth="1"/>
    <col min="2562" max="2563" width="23.44140625" style="397" customWidth="1"/>
    <col min="2564" max="2564" width="29.77734375" style="397" customWidth="1"/>
    <col min="2565" max="2566" width="17.33203125" style="397" customWidth="1"/>
    <col min="2567" max="2568" width="16" style="397" customWidth="1"/>
    <col min="2569" max="2569" width="26.33203125" style="397" customWidth="1"/>
    <col min="2570" max="2570" width="31.44140625" style="397" customWidth="1"/>
    <col min="2571" max="2571" width="30.6640625" style="397" customWidth="1"/>
    <col min="2572" max="2572" width="36.6640625" style="397" customWidth="1"/>
    <col min="2573" max="2815" width="10.77734375" style="397"/>
    <col min="2816" max="2816" width="40.77734375" style="397" customWidth="1"/>
    <col min="2817" max="2817" width="31.77734375" style="397" customWidth="1"/>
    <col min="2818" max="2819" width="23.44140625" style="397" customWidth="1"/>
    <col min="2820" max="2820" width="29.77734375" style="397" customWidth="1"/>
    <col min="2821" max="2822" width="17.33203125" style="397" customWidth="1"/>
    <col min="2823" max="2824" width="16" style="397" customWidth="1"/>
    <col min="2825" max="2825" width="26.33203125" style="397" customWidth="1"/>
    <col min="2826" max="2826" width="31.44140625" style="397" customWidth="1"/>
    <col min="2827" max="2827" width="30.6640625" style="397" customWidth="1"/>
    <col min="2828" max="2828" width="36.6640625" style="397" customWidth="1"/>
    <col min="2829" max="3071" width="10.77734375" style="397"/>
    <col min="3072" max="3072" width="40.77734375" style="397" customWidth="1"/>
    <col min="3073" max="3073" width="31.77734375" style="397" customWidth="1"/>
    <col min="3074" max="3075" width="23.44140625" style="397" customWidth="1"/>
    <col min="3076" max="3076" width="29.77734375" style="397" customWidth="1"/>
    <col min="3077" max="3078" width="17.33203125" style="397" customWidth="1"/>
    <col min="3079" max="3080" width="16" style="397" customWidth="1"/>
    <col min="3081" max="3081" width="26.33203125" style="397" customWidth="1"/>
    <col min="3082" max="3082" width="31.44140625" style="397" customWidth="1"/>
    <col min="3083" max="3083" width="30.6640625" style="397" customWidth="1"/>
    <col min="3084" max="3084" width="36.6640625" style="397" customWidth="1"/>
    <col min="3085" max="3327" width="10.77734375" style="397"/>
    <col min="3328" max="3328" width="40.77734375" style="397" customWidth="1"/>
    <col min="3329" max="3329" width="31.77734375" style="397" customWidth="1"/>
    <col min="3330" max="3331" width="23.44140625" style="397" customWidth="1"/>
    <col min="3332" max="3332" width="29.77734375" style="397" customWidth="1"/>
    <col min="3333" max="3334" width="17.33203125" style="397" customWidth="1"/>
    <col min="3335" max="3336" width="16" style="397" customWidth="1"/>
    <col min="3337" max="3337" width="26.33203125" style="397" customWidth="1"/>
    <col min="3338" max="3338" width="31.44140625" style="397" customWidth="1"/>
    <col min="3339" max="3339" width="30.6640625" style="397" customWidth="1"/>
    <col min="3340" max="3340" width="36.6640625" style="397" customWidth="1"/>
    <col min="3341" max="3583" width="10.77734375" style="397"/>
    <col min="3584" max="3584" width="40.77734375" style="397" customWidth="1"/>
    <col min="3585" max="3585" width="31.77734375" style="397" customWidth="1"/>
    <col min="3586" max="3587" width="23.44140625" style="397" customWidth="1"/>
    <col min="3588" max="3588" width="29.77734375" style="397" customWidth="1"/>
    <col min="3589" max="3590" width="17.33203125" style="397" customWidth="1"/>
    <col min="3591" max="3592" width="16" style="397" customWidth="1"/>
    <col min="3593" max="3593" width="26.33203125" style="397" customWidth="1"/>
    <col min="3594" max="3594" width="31.44140625" style="397" customWidth="1"/>
    <col min="3595" max="3595" width="30.6640625" style="397" customWidth="1"/>
    <col min="3596" max="3596" width="36.6640625" style="397" customWidth="1"/>
    <col min="3597" max="3839" width="10.77734375" style="397"/>
    <col min="3840" max="3840" width="40.77734375" style="397" customWidth="1"/>
    <col min="3841" max="3841" width="31.77734375" style="397" customWidth="1"/>
    <col min="3842" max="3843" width="23.44140625" style="397" customWidth="1"/>
    <col min="3844" max="3844" width="29.77734375" style="397" customWidth="1"/>
    <col min="3845" max="3846" width="17.33203125" style="397" customWidth="1"/>
    <col min="3847" max="3848" width="16" style="397" customWidth="1"/>
    <col min="3849" max="3849" width="26.33203125" style="397" customWidth="1"/>
    <col min="3850" max="3850" width="31.44140625" style="397" customWidth="1"/>
    <col min="3851" max="3851" width="30.6640625" style="397" customWidth="1"/>
    <col min="3852" max="3852" width="36.6640625" style="397" customWidth="1"/>
    <col min="3853" max="4095" width="10.77734375" style="397"/>
    <col min="4096" max="4096" width="40.77734375" style="397" customWidth="1"/>
    <col min="4097" max="4097" width="31.77734375" style="397" customWidth="1"/>
    <col min="4098" max="4099" width="23.44140625" style="397" customWidth="1"/>
    <col min="4100" max="4100" width="29.77734375" style="397" customWidth="1"/>
    <col min="4101" max="4102" width="17.33203125" style="397" customWidth="1"/>
    <col min="4103" max="4104" width="16" style="397" customWidth="1"/>
    <col min="4105" max="4105" width="26.33203125" style="397" customWidth="1"/>
    <col min="4106" max="4106" width="31.44140625" style="397" customWidth="1"/>
    <col min="4107" max="4107" width="30.6640625" style="397" customWidth="1"/>
    <col min="4108" max="4108" width="36.6640625" style="397" customWidth="1"/>
    <col min="4109" max="4351" width="10.77734375" style="397"/>
    <col min="4352" max="4352" width="40.77734375" style="397" customWidth="1"/>
    <col min="4353" max="4353" width="31.77734375" style="397" customWidth="1"/>
    <col min="4354" max="4355" width="23.44140625" style="397" customWidth="1"/>
    <col min="4356" max="4356" width="29.77734375" style="397" customWidth="1"/>
    <col min="4357" max="4358" width="17.33203125" style="397" customWidth="1"/>
    <col min="4359" max="4360" width="16" style="397" customWidth="1"/>
    <col min="4361" max="4361" width="26.33203125" style="397" customWidth="1"/>
    <col min="4362" max="4362" width="31.44140625" style="397" customWidth="1"/>
    <col min="4363" max="4363" width="30.6640625" style="397" customWidth="1"/>
    <col min="4364" max="4364" width="36.6640625" style="397" customWidth="1"/>
    <col min="4365" max="4607" width="10.77734375" style="397"/>
    <col min="4608" max="4608" width="40.77734375" style="397" customWidth="1"/>
    <col min="4609" max="4609" width="31.77734375" style="397" customWidth="1"/>
    <col min="4610" max="4611" width="23.44140625" style="397" customWidth="1"/>
    <col min="4612" max="4612" width="29.77734375" style="397" customWidth="1"/>
    <col min="4613" max="4614" width="17.33203125" style="397" customWidth="1"/>
    <col min="4615" max="4616" width="16" style="397" customWidth="1"/>
    <col min="4617" max="4617" width="26.33203125" style="397" customWidth="1"/>
    <col min="4618" max="4618" width="31.44140625" style="397" customWidth="1"/>
    <col min="4619" max="4619" width="30.6640625" style="397" customWidth="1"/>
    <col min="4620" max="4620" width="36.6640625" style="397" customWidth="1"/>
    <col min="4621" max="4863" width="10.77734375" style="397"/>
    <col min="4864" max="4864" width="40.77734375" style="397" customWidth="1"/>
    <col min="4865" max="4865" width="31.77734375" style="397" customWidth="1"/>
    <col min="4866" max="4867" width="23.44140625" style="397" customWidth="1"/>
    <col min="4868" max="4868" width="29.77734375" style="397" customWidth="1"/>
    <col min="4869" max="4870" width="17.33203125" style="397" customWidth="1"/>
    <col min="4871" max="4872" width="16" style="397" customWidth="1"/>
    <col min="4873" max="4873" width="26.33203125" style="397" customWidth="1"/>
    <col min="4874" max="4874" width="31.44140625" style="397" customWidth="1"/>
    <col min="4875" max="4875" width="30.6640625" style="397" customWidth="1"/>
    <col min="4876" max="4876" width="36.6640625" style="397" customWidth="1"/>
    <col min="4877" max="5119" width="10.77734375" style="397"/>
    <col min="5120" max="5120" width="40.77734375" style="397" customWidth="1"/>
    <col min="5121" max="5121" width="31.77734375" style="397" customWidth="1"/>
    <col min="5122" max="5123" width="23.44140625" style="397" customWidth="1"/>
    <col min="5124" max="5124" width="29.77734375" style="397" customWidth="1"/>
    <col min="5125" max="5126" width="17.33203125" style="397" customWidth="1"/>
    <col min="5127" max="5128" width="16" style="397" customWidth="1"/>
    <col min="5129" max="5129" width="26.33203125" style="397" customWidth="1"/>
    <col min="5130" max="5130" width="31.44140625" style="397" customWidth="1"/>
    <col min="5131" max="5131" width="30.6640625" style="397" customWidth="1"/>
    <col min="5132" max="5132" width="36.6640625" style="397" customWidth="1"/>
    <col min="5133" max="5375" width="10.77734375" style="397"/>
    <col min="5376" max="5376" width="40.77734375" style="397" customWidth="1"/>
    <col min="5377" max="5377" width="31.77734375" style="397" customWidth="1"/>
    <col min="5378" max="5379" width="23.44140625" style="397" customWidth="1"/>
    <col min="5380" max="5380" width="29.77734375" style="397" customWidth="1"/>
    <col min="5381" max="5382" width="17.33203125" style="397" customWidth="1"/>
    <col min="5383" max="5384" width="16" style="397" customWidth="1"/>
    <col min="5385" max="5385" width="26.33203125" style="397" customWidth="1"/>
    <col min="5386" max="5386" width="31.44140625" style="397" customWidth="1"/>
    <col min="5387" max="5387" width="30.6640625" style="397" customWidth="1"/>
    <col min="5388" max="5388" width="36.6640625" style="397" customWidth="1"/>
    <col min="5389" max="5631" width="10.77734375" style="397"/>
    <col min="5632" max="5632" width="40.77734375" style="397" customWidth="1"/>
    <col min="5633" max="5633" width="31.77734375" style="397" customWidth="1"/>
    <col min="5634" max="5635" width="23.44140625" style="397" customWidth="1"/>
    <col min="5636" max="5636" width="29.77734375" style="397" customWidth="1"/>
    <col min="5637" max="5638" width="17.33203125" style="397" customWidth="1"/>
    <col min="5639" max="5640" width="16" style="397" customWidth="1"/>
    <col min="5641" max="5641" width="26.33203125" style="397" customWidth="1"/>
    <col min="5642" max="5642" width="31.44140625" style="397" customWidth="1"/>
    <col min="5643" max="5643" width="30.6640625" style="397" customWidth="1"/>
    <col min="5644" max="5644" width="36.6640625" style="397" customWidth="1"/>
    <col min="5645" max="5887" width="10.77734375" style="397"/>
    <col min="5888" max="5888" width="40.77734375" style="397" customWidth="1"/>
    <col min="5889" max="5889" width="31.77734375" style="397" customWidth="1"/>
    <col min="5890" max="5891" width="23.44140625" style="397" customWidth="1"/>
    <col min="5892" max="5892" width="29.77734375" style="397" customWidth="1"/>
    <col min="5893" max="5894" width="17.33203125" style="397" customWidth="1"/>
    <col min="5895" max="5896" width="16" style="397" customWidth="1"/>
    <col min="5897" max="5897" width="26.33203125" style="397" customWidth="1"/>
    <col min="5898" max="5898" width="31.44140625" style="397" customWidth="1"/>
    <col min="5899" max="5899" width="30.6640625" style="397" customWidth="1"/>
    <col min="5900" max="5900" width="36.6640625" style="397" customWidth="1"/>
    <col min="5901" max="6143" width="10.77734375" style="397"/>
    <col min="6144" max="6144" width="40.77734375" style="397" customWidth="1"/>
    <col min="6145" max="6145" width="31.77734375" style="397" customWidth="1"/>
    <col min="6146" max="6147" width="23.44140625" style="397" customWidth="1"/>
    <col min="6148" max="6148" width="29.77734375" style="397" customWidth="1"/>
    <col min="6149" max="6150" width="17.33203125" style="397" customWidth="1"/>
    <col min="6151" max="6152" width="16" style="397" customWidth="1"/>
    <col min="6153" max="6153" width="26.33203125" style="397" customWidth="1"/>
    <col min="6154" max="6154" width="31.44140625" style="397" customWidth="1"/>
    <col min="6155" max="6155" width="30.6640625" style="397" customWidth="1"/>
    <col min="6156" max="6156" width="36.6640625" style="397" customWidth="1"/>
    <col min="6157" max="6399" width="10.77734375" style="397"/>
    <col min="6400" max="6400" width="40.77734375" style="397" customWidth="1"/>
    <col min="6401" max="6401" width="31.77734375" style="397" customWidth="1"/>
    <col min="6402" max="6403" width="23.44140625" style="397" customWidth="1"/>
    <col min="6404" max="6404" width="29.77734375" style="397" customWidth="1"/>
    <col min="6405" max="6406" width="17.33203125" style="397" customWidth="1"/>
    <col min="6407" max="6408" width="16" style="397" customWidth="1"/>
    <col min="6409" max="6409" width="26.33203125" style="397" customWidth="1"/>
    <col min="6410" max="6410" width="31.44140625" style="397" customWidth="1"/>
    <col min="6411" max="6411" width="30.6640625" style="397" customWidth="1"/>
    <col min="6412" max="6412" width="36.6640625" style="397" customWidth="1"/>
    <col min="6413" max="6655" width="10.77734375" style="397"/>
    <col min="6656" max="6656" width="40.77734375" style="397" customWidth="1"/>
    <col min="6657" max="6657" width="31.77734375" style="397" customWidth="1"/>
    <col min="6658" max="6659" width="23.44140625" style="397" customWidth="1"/>
    <col min="6660" max="6660" width="29.77734375" style="397" customWidth="1"/>
    <col min="6661" max="6662" width="17.33203125" style="397" customWidth="1"/>
    <col min="6663" max="6664" width="16" style="397" customWidth="1"/>
    <col min="6665" max="6665" width="26.33203125" style="397" customWidth="1"/>
    <col min="6666" max="6666" width="31.44140625" style="397" customWidth="1"/>
    <col min="6667" max="6667" width="30.6640625" style="397" customWidth="1"/>
    <col min="6668" max="6668" width="36.6640625" style="397" customWidth="1"/>
    <col min="6669" max="6911" width="10.77734375" style="397"/>
    <col min="6912" max="6912" width="40.77734375" style="397" customWidth="1"/>
    <col min="6913" max="6913" width="31.77734375" style="397" customWidth="1"/>
    <col min="6914" max="6915" width="23.44140625" style="397" customWidth="1"/>
    <col min="6916" max="6916" width="29.77734375" style="397" customWidth="1"/>
    <col min="6917" max="6918" width="17.33203125" style="397" customWidth="1"/>
    <col min="6919" max="6920" width="16" style="397" customWidth="1"/>
    <col min="6921" max="6921" width="26.33203125" style="397" customWidth="1"/>
    <col min="6922" max="6922" width="31.44140625" style="397" customWidth="1"/>
    <col min="6923" max="6923" width="30.6640625" style="397" customWidth="1"/>
    <col min="6924" max="6924" width="36.6640625" style="397" customWidth="1"/>
    <col min="6925" max="7167" width="10.77734375" style="397"/>
    <col min="7168" max="7168" width="40.77734375" style="397" customWidth="1"/>
    <col min="7169" max="7169" width="31.77734375" style="397" customWidth="1"/>
    <col min="7170" max="7171" width="23.44140625" style="397" customWidth="1"/>
    <col min="7172" max="7172" width="29.77734375" style="397" customWidth="1"/>
    <col min="7173" max="7174" width="17.33203125" style="397" customWidth="1"/>
    <col min="7175" max="7176" width="16" style="397" customWidth="1"/>
    <col min="7177" max="7177" width="26.33203125" style="397" customWidth="1"/>
    <col min="7178" max="7178" width="31.44140625" style="397" customWidth="1"/>
    <col min="7179" max="7179" width="30.6640625" style="397" customWidth="1"/>
    <col min="7180" max="7180" width="36.6640625" style="397" customWidth="1"/>
    <col min="7181" max="7423" width="10.77734375" style="397"/>
    <col min="7424" max="7424" width="40.77734375" style="397" customWidth="1"/>
    <col min="7425" max="7425" width="31.77734375" style="397" customWidth="1"/>
    <col min="7426" max="7427" width="23.44140625" style="397" customWidth="1"/>
    <col min="7428" max="7428" width="29.77734375" style="397" customWidth="1"/>
    <col min="7429" max="7430" width="17.33203125" style="397" customWidth="1"/>
    <col min="7431" max="7432" width="16" style="397" customWidth="1"/>
    <col min="7433" max="7433" width="26.33203125" style="397" customWidth="1"/>
    <col min="7434" max="7434" width="31.44140625" style="397" customWidth="1"/>
    <col min="7435" max="7435" width="30.6640625" style="397" customWidth="1"/>
    <col min="7436" max="7436" width="36.6640625" style="397" customWidth="1"/>
    <col min="7437" max="7679" width="10.77734375" style="397"/>
    <col min="7680" max="7680" width="40.77734375" style="397" customWidth="1"/>
    <col min="7681" max="7681" width="31.77734375" style="397" customWidth="1"/>
    <col min="7682" max="7683" width="23.44140625" style="397" customWidth="1"/>
    <col min="7684" max="7684" width="29.77734375" style="397" customWidth="1"/>
    <col min="7685" max="7686" width="17.33203125" style="397" customWidth="1"/>
    <col min="7687" max="7688" width="16" style="397" customWidth="1"/>
    <col min="7689" max="7689" width="26.33203125" style="397" customWidth="1"/>
    <col min="7690" max="7690" width="31.44140625" style="397" customWidth="1"/>
    <col min="7691" max="7691" width="30.6640625" style="397" customWidth="1"/>
    <col min="7692" max="7692" width="36.6640625" style="397" customWidth="1"/>
    <col min="7693" max="7935" width="10.77734375" style="397"/>
    <col min="7936" max="7936" width="40.77734375" style="397" customWidth="1"/>
    <col min="7937" max="7937" width="31.77734375" style="397" customWidth="1"/>
    <col min="7938" max="7939" width="23.44140625" style="397" customWidth="1"/>
    <col min="7940" max="7940" width="29.77734375" style="397" customWidth="1"/>
    <col min="7941" max="7942" width="17.33203125" style="397" customWidth="1"/>
    <col min="7943" max="7944" width="16" style="397" customWidth="1"/>
    <col min="7945" max="7945" width="26.33203125" style="397" customWidth="1"/>
    <col min="7946" max="7946" width="31.44140625" style="397" customWidth="1"/>
    <col min="7947" max="7947" width="30.6640625" style="397" customWidth="1"/>
    <col min="7948" max="7948" width="36.6640625" style="397" customWidth="1"/>
    <col min="7949" max="8191" width="10.77734375" style="397"/>
    <col min="8192" max="8192" width="40.77734375" style="397" customWidth="1"/>
    <col min="8193" max="8193" width="31.77734375" style="397" customWidth="1"/>
    <col min="8194" max="8195" width="23.44140625" style="397" customWidth="1"/>
    <col min="8196" max="8196" width="29.77734375" style="397" customWidth="1"/>
    <col min="8197" max="8198" width="17.33203125" style="397" customWidth="1"/>
    <col min="8199" max="8200" width="16" style="397" customWidth="1"/>
    <col min="8201" max="8201" width="26.33203125" style="397" customWidth="1"/>
    <col min="8202" max="8202" width="31.44140625" style="397" customWidth="1"/>
    <col min="8203" max="8203" width="30.6640625" style="397" customWidth="1"/>
    <col min="8204" max="8204" width="36.6640625" style="397" customWidth="1"/>
    <col min="8205" max="8447" width="10.77734375" style="397"/>
    <col min="8448" max="8448" width="40.77734375" style="397" customWidth="1"/>
    <col min="8449" max="8449" width="31.77734375" style="397" customWidth="1"/>
    <col min="8450" max="8451" width="23.44140625" style="397" customWidth="1"/>
    <col min="8452" max="8452" width="29.77734375" style="397" customWidth="1"/>
    <col min="8453" max="8454" width="17.33203125" style="397" customWidth="1"/>
    <col min="8455" max="8456" width="16" style="397" customWidth="1"/>
    <col min="8457" max="8457" width="26.33203125" style="397" customWidth="1"/>
    <col min="8458" max="8458" width="31.44140625" style="397" customWidth="1"/>
    <col min="8459" max="8459" width="30.6640625" style="397" customWidth="1"/>
    <col min="8460" max="8460" width="36.6640625" style="397" customWidth="1"/>
    <col min="8461" max="8703" width="10.77734375" style="397"/>
    <col min="8704" max="8704" width="40.77734375" style="397" customWidth="1"/>
    <col min="8705" max="8705" width="31.77734375" style="397" customWidth="1"/>
    <col min="8706" max="8707" width="23.44140625" style="397" customWidth="1"/>
    <col min="8708" max="8708" width="29.77734375" style="397" customWidth="1"/>
    <col min="8709" max="8710" width="17.33203125" style="397" customWidth="1"/>
    <col min="8711" max="8712" width="16" style="397" customWidth="1"/>
    <col min="8713" max="8713" width="26.33203125" style="397" customWidth="1"/>
    <col min="8714" max="8714" width="31.44140625" style="397" customWidth="1"/>
    <col min="8715" max="8715" width="30.6640625" style="397" customWidth="1"/>
    <col min="8716" max="8716" width="36.6640625" style="397" customWidth="1"/>
    <col min="8717" max="8959" width="10.77734375" style="397"/>
    <col min="8960" max="8960" width="40.77734375" style="397" customWidth="1"/>
    <col min="8961" max="8961" width="31.77734375" style="397" customWidth="1"/>
    <col min="8962" max="8963" width="23.44140625" style="397" customWidth="1"/>
    <col min="8964" max="8964" width="29.77734375" style="397" customWidth="1"/>
    <col min="8965" max="8966" width="17.33203125" style="397" customWidth="1"/>
    <col min="8967" max="8968" width="16" style="397" customWidth="1"/>
    <col min="8969" max="8969" width="26.33203125" style="397" customWidth="1"/>
    <col min="8970" max="8970" width="31.44140625" style="397" customWidth="1"/>
    <col min="8971" max="8971" width="30.6640625" style="397" customWidth="1"/>
    <col min="8972" max="8972" width="36.6640625" style="397" customWidth="1"/>
    <col min="8973" max="9215" width="10.77734375" style="397"/>
    <col min="9216" max="9216" width="40.77734375" style="397" customWidth="1"/>
    <col min="9217" max="9217" width="31.77734375" style="397" customWidth="1"/>
    <col min="9218" max="9219" width="23.44140625" style="397" customWidth="1"/>
    <col min="9220" max="9220" width="29.77734375" style="397" customWidth="1"/>
    <col min="9221" max="9222" width="17.33203125" style="397" customWidth="1"/>
    <col min="9223" max="9224" width="16" style="397" customWidth="1"/>
    <col min="9225" max="9225" width="26.33203125" style="397" customWidth="1"/>
    <col min="9226" max="9226" width="31.44140625" style="397" customWidth="1"/>
    <col min="9227" max="9227" width="30.6640625" style="397" customWidth="1"/>
    <col min="9228" max="9228" width="36.6640625" style="397" customWidth="1"/>
    <col min="9229" max="9471" width="10.77734375" style="397"/>
    <col min="9472" max="9472" width="40.77734375" style="397" customWidth="1"/>
    <col min="9473" max="9473" width="31.77734375" style="397" customWidth="1"/>
    <col min="9474" max="9475" width="23.44140625" style="397" customWidth="1"/>
    <col min="9476" max="9476" width="29.77734375" style="397" customWidth="1"/>
    <col min="9477" max="9478" width="17.33203125" style="397" customWidth="1"/>
    <col min="9479" max="9480" width="16" style="397" customWidth="1"/>
    <col min="9481" max="9481" width="26.33203125" style="397" customWidth="1"/>
    <col min="9482" max="9482" width="31.44140625" style="397" customWidth="1"/>
    <col min="9483" max="9483" width="30.6640625" style="397" customWidth="1"/>
    <col min="9484" max="9484" width="36.6640625" style="397" customWidth="1"/>
    <col min="9485" max="9727" width="10.77734375" style="397"/>
    <col min="9728" max="9728" width="40.77734375" style="397" customWidth="1"/>
    <col min="9729" max="9729" width="31.77734375" style="397" customWidth="1"/>
    <col min="9730" max="9731" width="23.44140625" style="397" customWidth="1"/>
    <col min="9732" max="9732" width="29.77734375" style="397" customWidth="1"/>
    <col min="9733" max="9734" width="17.33203125" style="397" customWidth="1"/>
    <col min="9735" max="9736" width="16" style="397" customWidth="1"/>
    <col min="9737" max="9737" width="26.33203125" style="397" customWidth="1"/>
    <col min="9738" max="9738" width="31.44140625" style="397" customWidth="1"/>
    <col min="9739" max="9739" width="30.6640625" style="397" customWidth="1"/>
    <col min="9740" max="9740" width="36.6640625" style="397" customWidth="1"/>
    <col min="9741" max="9983" width="10.77734375" style="397"/>
    <col min="9984" max="9984" width="40.77734375" style="397" customWidth="1"/>
    <col min="9985" max="9985" width="31.77734375" style="397" customWidth="1"/>
    <col min="9986" max="9987" width="23.44140625" style="397" customWidth="1"/>
    <col min="9988" max="9988" width="29.77734375" style="397" customWidth="1"/>
    <col min="9989" max="9990" width="17.33203125" style="397" customWidth="1"/>
    <col min="9991" max="9992" width="16" style="397" customWidth="1"/>
    <col min="9993" max="9993" width="26.33203125" style="397" customWidth="1"/>
    <col min="9994" max="9994" width="31.44140625" style="397" customWidth="1"/>
    <col min="9995" max="9995" width="30.6640625" style="397" customWidth="1"/>
    <col min="9996" max="9996" width="36.6640625" style="397" customWidth="1"/>
    <col min="9997" max="10239" width="10.77734375" style="397"/>
    <col min="10240" max="10240" width="40.77734375" style="397" customWidth="1"/>
    <col min="10241" max="10241" width="31.77734375" style="397" customWidth="1"/>
    <col min="10242" max="10243" width="23.44140625" style="397" customWidth="1"/>
    <col min="10244" max="10244" width="29.77734375" style="397" customWidth="1"/>
    <col min="10245" max="10246" width="17.33203125" style="397" customWidth="1"/>
    <col min="10247" max="10248" width="16" style="397" customWidth="1"/>
    <col min="10249" max="10249" width="26.33203125" style="397" customWidth="1"/>
    <col min="10250" max="10250" width="31.44140625" style="397" customWidth="1"/>
    <col min="10251" max="10251" width="30.6640625" style="397" customWidth="1"/>
    <col min="10252" max="10252" width="36.6640625" style="397" customWidth="1"/>
    <col min="10253" max="10495" width="10.77734375" style="397"/>
    <col min="10496" max="10496" width="40.77734375" style="397" customWidth="1"/>
    <col min="10497" max="10497" width="31.77734375" style="397" customWidth="1"/>
    <col min="10498" max="10499" width="23.44140625" style="397" customWidth="1"/>
    <col min="10500" max="10500" width="29.77734375" style="397" customWidth="1"/>
    <col min="10501" max="10502" width="17.33203125" style="397" customWidth="1"/>
    <col min="10503" max="10504" width="16" style="397" customWidth="1"/>
    <col min="10505" max="10505" width="26.33203125" style="397" customWidth="1"/>
    <col min="10506" max="10506" width="31.44140625" style="397" customWidth="1"/>
    <col min="10507" max="10507" width="30.6640625" style="397" customWidth="1"/>
    <col min="10508" max="10508" width="36.6640625" style="397" customWidth="1"/>
    <col min="10509" max="10751" width="10.77734375" style="397"/>
    <col min="10752" max="10752" width="40.77734375" style="397" customWidth="1"/>
    <col min="10753" max="10753" width="31.77734375" style="397" customWidth="1"/>
    <col min="10754" max="10755" width="23.44140625" style="397" customWidth="1"/>
    <col min="10756" max="10756" width="29.77734375" style="397" customWidth="1"/>
    <col min="10757" max="10758" width="17.33203125" style="397" customWidth="1"/>
    <col min="10759" max="10760" width="16" style="397" customWidth="1"/>
    <col min="10761" max="10761" width="26.33203125" style="397" customWidth="1"/>
    <col min="10762" max="10762" width="31.44140625" style="397" customWidth="1"/>
    <col min="10763" max="10763" width="30.6640625" style="397" customWidth="1"/>
    <col min="10764" max="10764" width="36.6640625" style="397" customWidth="1"/>
    <col min="10765" max="11007" width="10.77734375" style="397"/>
    <col min="11008" max="11008" width="40.77734375" style="397" customWidth="1"/>
    <col min="11009" max="11009" width="31.77734375" style="397" customWidth="1"/>
    <col min="11010" max="11011" width="23.44140625" style="397" customWidth="1"/>
    <col min="11012" max="11012" width="29.77734375" style="397" customWidth="1"/>
    <col min="11013" max="11014" width="17.33203125" style="397" customWidth="1"/>
    <col min="11015" max="11016" width="16" style="397" customWidth="1"/>
    <col min="11017" max="11017" width="26.33203125" style="397" customWidth="1"/>
    <col min="11018" max="11018" width="31.44140625" style="397" customWidth="1"/>
    <col min="11019" max="11019" width="30.6640625" style="397" customWidth="1"/>
    <col min="11020" max="11020" width="36.6640625" style="397" customWidth="1"/>
    <col min="11021" max="11263" width="10.77734375" style="397"/>
    <col min="11264" max="11264" width="40.77734375" style="397" customWidth="1"/>
    <col min="11265" max="11265" width="31.77734375" style="397" customWidth="1"/>
    <col min="11266" max="11267" width="23.44140625" style="397" customWidth="1"/>
    <col min="11268" max="11268" width="29.77734375" style="397" customWidth="1"/>
    <col min="11269" max="11270" width="17.33203125" style="397" customWidth="1"/>
    <col min="11271" max="11272" width="16" style="397" customWidth="1"/>
    <col min="11273" max="11273" width="26.33203125" style="397" customWidth="1"/>
    <col min="11274" max="11274" width="31.44140625" style="397" customWidth="1"/>
    <col min="11275" max="11275" width="30.6640625" style="397" customWidth="1"/>
    <col min="11276" max="11276" width="36.6640625" style="397" customWidth="1"/>
    <col min="11277" max="11519" width="10.77734375" style="397"/>
    <col min="11520" max="11520" width="40.77734375" style="397" customWidth="1"/>
    <col min="11521" max="11521" width="31.77734375" style="397" customWidth="1"/>
    <col min="11522" max="11523" width="23.44140625" style="397" customWidth="1"/>
    <col min="11524" max="11524" width="29.77734375" style="397" customWidth="1"/>
    <col min="11525" max="11526" width="17.33203125" style="397" customWidth="1"/>
    <col min="11527" max="11528" width="16" style="397" customWidth="1"/>
    <col min="11529" max="11529" width="26.33203125" style="397" customWidth="1"/>
    <col min="11530" max="11530" width="31.44140625" style="397" customWidth="1"/>
    <col min="11531" max="11531" width="30.6640625" style="397" customWidth="1"/>
    <col min="11532" max="11532" width="36.6640625" style="397" customWidth="1"/>
    <col min="11533" max="11775" width="10.77734375" style="397"/>
    <col min="11776" max="11776" width="40.77734375" style="397" customWidth="1"/>
    <col min="11777" max="11777" width="31.77734375" style="397" customWidth="1"/>
    <col min="11778" max="11779" width="23.44140625" style="397" customWidth="1"/>
    <col min="11780" max="11780" width="29.77734375" style="397" customWidth="1"/>
    <col min="11781" max="11782" width="17.33203125" style="397" customWidth="1"/>
    <col min="11783" max="11784" width="16" style="397" customWidth="1"/>
    <col min="11785" max="11785" width="26.33203125" style="397" customWidth="1"/>
    <col min="11786" max="11786" width="31.44140625" style="397" customWidth="1"/>
    <col min="11787" max="11787" width="30.6640625" style="397" customWidth="1"/>
    <col min="11788" max="11788" width="36.6640625" style="397" customWidth="1"/>
    <col min="11789" max="12031" width="10.77734375" style="397"/>
    <col min="12032" max="12032" width="40.77734375" style="397" customWidth="1"/>
    <col min="12033" max="12033" width="31.77734375" style="397" customWidth="1"/>
    <col min="12034" max="12035" width="23.44140625" style="397" customWidth="1"/>
    <col min="12036" max="12036" width="29.77734375" style="397" customWidth="1"/>
    <col min="12037" max="12038" width="17.33203125" style="397" customWidth="1"/>
    <col min="12039" max="12040" width="16" style="397" customWidth="1"/>
    <col min="12041" max="12041" width="26.33203125" style="397" customWidth="1"/>
    <col min="12042" max="12042" width="31.44140625" style="397" customWidth="1"/>
    <col min="12043" max="12043" width="30.6640625" style="397" customWidth="1"/>
    <col min="12044" max="12044" width="36.6640625" style="397" customWidth="1"/>
    <col min="12045" max="12287" width="10.77734375" style="397"/>
    <col min="12288" max="12288" width="40.77734375" style="397" customWidth="1"/>
    <col min="12289" max="12289" width="31.77734375" style="397" customWidth="1"/>
    <col min="12290" max="12291" width="23.44140625" style="397" customWidth="1"/>
    <col min="12292" max="12292" width="29.77734375" style="397" customWidth="1"/>
    <col min="12293" max="12294" width="17.33203125" style="397" customWidth="1"/>
    <col min="12295" max="12296" width="16" style="397" customWidth="1"/>
    <col min="12297" max="12297" width="26.33203125" style="397" customWidth="1"/>
    <col min="12298" max="12298" width="31.44140625" style="397" customWidth="1"/>
    <col min="12299" max="12299" width="30.6640625" style="397" customWidth="1"/>
    <col min="12300" max="12300" width="36.6640625" style="397" customWidth="1"/>
    <col min="12301" max="12543" width="10.77734375" style="397"/>
    <col min="12544" max="12544" width="40.77734375" style="397" customWidth="1"/>
    <col min="12545" max="12545" width="31.77734375" style="397" customWidth="1"/>
    <col min="12546" max="12547" width="23.44140625" style="397" customWidth="1"/>
    <col min="12548" max="12548" width="29.77734375" style="397" customWidth="1"/>
    <col min="12549" max="12550" width="17.33203125" style="397" customWidth="1"/>
    <col min="12551" max="12552" width="16" style="397" customWidth="1"/>
    <col min="12553" max="12553" width="26.33203125" style="397" customWidth="1"/>
    <col min="12554" max="12554" width="31.44140625" style="397" customWidth="1"/>
    <col min="12555" max="12555" width="30.6640625" style="397" customWidth="1"/>
    <col min="12556" max="12556" width="36.6640625" style="397" customWidth="1"/>
    <col min="12557" max="12799" width="10.77734375" style="397"/>
    <col min="12800" max="12800" width="40.77734375" style="397" customWidth="1"/>
    <col min="12801" max="12801" width="31.77734375" style="397" customWidth="1"/>
    <col min="12802" max="12803" width="23.44140625" style="397" customWidth="1"/>
    <col min="12804" max="12804" width="29.77734375" style="397" customWidth="1"/>
    <col min="12805" max="12806" width="17.33203125" style="397" customWidth="1"/>
    <col min="12807" max="12808" width="16" style="397" customWidth="1"/>
    <col min="12809" max="12809" width="26.33203125" style="397" customWidth="1"/>
    <col min="12810" max="12810" width="31.44140625" style="397" customWidth="1"/>
    <col min="12811" max="12811" width="30.6640625" style="397" customWidth="1"/>
    <col min="12812" max="12812" width="36.6640625" style="397" customWidth="1"/>
    <col min="12813" max="13055" width="10.77734375" style="397"/>
    <col min="13056" max="13056" width="40.77734375" style="397" customWidth="1"/>
    <col min="13057" max="13057" width="31.77734375" style="397" customWidth="1"/>
    <col min="13058" max="13059" width="23.44140625" style="397" customWidth="1"/>
    <col min="13060" max="13060" width="29.77734375" style="397" customWidth="1"/>
    <col min="13061" max="13062" width="17.33203125" style="397" customWidth="1"/>
    <col min="13063" max="13064" width="16" style="397" customWidth="1"/>
    <col min="13065" max="13065" width="26.33203125" style="397" customWidth="1"/>
    <col min="13066" max="13066" width="31.44140625" style="397" customWidth="1"/>
    <col min="13067" max="13067" width="30.6640625" style="397" customWidth="1"/>
    <col min="13068" max="13068" width="36.6640625" style="397" customWidth="1"/>
    <col min="13069" max="13311" width="10.77734375" style="397"/>
    <col min="13312" max="13312" width="40.77734375" style="397" customWidth="1"/>
    <col min="13313" max="13313" width="31.77734375" style="397" customWidth="1"/>
    <col min="13314" max="13315" width="23.44140625" style="397" customWidth="1"/>
    <col min="13316" max="13316" width="29.77734375" style="397" customWidth="1"/>
    <col min="13317" max="13318" width="17.33203125" style="397" customWidth="1"/>
    <col min="13319" max="13320" width="16" style="397" customWidth="1"/>
    <col min="13321" max="13321" width="26.33203125" style="397" customWidth="1"/>
    <col min="13322" max="13322" width="31.44140625" style="397" customWidth="1"/>
    <col min="13323" max="13323" width="30.6640625" style="397" customWidth="1"/>
    <col min="13324" max="13324" width="36.6640625" style="397" customWidth="1"/>
    <col min="13325" max="13567" width="10.77734375" style="397"/>
    <col min="13568" max="13568" width="40.77734375" style="397" customWidth="1"/>
    <col min="13569" max="13569" width="31.77734375" style="397" customWidth="1"/>
    <col min="13570" max="13571" width="23.44140625" style="397" customWidth="1"/>
    <col min="13572" max="13572" width="29.77734375" style="397" customWidth="1"/>
    <col min="13573" max="13574" width="17.33203125" style="397" customWidth="1"/>
    <col min="13575" max="13576" width="16" style="397" customWidth="1"/>
    <col min="13577" max="13577" width="26.33203125" style="397" customWidth="1"/>
    <col min="13578" max="13578" width="31.44140625" style="397" customWidth="1"/>
    <col min="13579" max="13579" width="30.6640625" style="397" customWidth="1"/>
    <col min="13580" max="13580" width="36.6640625" style="397" customWidth="1"/>
    <col min="13581" max="13823" width="10.77734375" style="397"/>
    <col min="13824" max="13824" width="40.77734375" style="397" customWidth="1"/>
    <col min="13825" max="13825" width="31.77734375" style="397" customWidth="1"/>
    <col min="13826" max="13827" width="23.44140625" style="397" customWidth="1"/>
    <col min="13828" max="13828" width="29.77734375" style="397" customWidth="1"/>
    <col min="13829" max="13830" width="17.33203125" style="397" customWidth="1"/>
    <col min="13831" max="13832" width="16" style="397" customWidth="1"/>
    <col min="13833" max="13833" width="26.33203125" style="397" customWidth="1"/>
    <col min="13834" max="13834" width="31.44140625" style="397" customWidth="1"/>
    <col min="13835" max="13835" width="30.6640625" style="397" customWidth="1"/>
    <col min="13836" max="13836" width="36.6640625" style="397" customWidth="1"/>
    <col min="13837" max="14079" width="10.77734375" style="397"/>
    <col min="14080" max="14080" width="40.77734375" style="397" customWidth="1"/>
    <col min="14081" max="14081" width="31.77734375" style="397" customWidth="1"/>
    <col min="14082" max="14083" width="23.44140625" style="397" customWidth="1"/>
    <col min="14084" max="14084" width="29.77734375" style="397" customWidth="1"/>
    <col min="14085" max="14086" width="17.33203125" style="397" customWidth="1"/>
    <col min="14087" max="14088" width="16" style="397" customWidth="1"/>
    <col min="14089" max="14089" width="26.33203125" style="397" customWidth="1"/>
    <col min="14090" max="14090" width="31.44140625" style="397" customWidth="1"/>
    <col min="14091" max="14091" width="30.6640625" style="397" customWidth="1"/>
    <col min="14092" max="14092" width="36.6640625" style="397" customWidth="1"/>
    <col min="14093" max="14335" width="10.77734375" style="397"/>
    <col min="14336" max="14336" width="40.77734375" style="397" customWidth="1"/>
    <col min="14337" max="14337" width="31.77734375" style="397" customWidth="1"/>
    <col min="14338" max="14339" width="23.44140625" style="397" customWidth="1"/>
    <col min="14340" max="14340" width="29.77734375" style="397" customWidth="1"/>
    <col min="14341" max="14342" width="17.33203125" style="397" customWidth="1"/>
    <col min="14343" max="14344" width="16" style="397" customWidth="1"/>
    <col min="14345" max="14345" width="26.33203125" style="397" customWidth="1"/>
    <col min="14346" max="14346" width="31.44140625" style="397" customWidth="1"/>
    <col min="14347" max="14347" width="30.6640625" style="397" customWidth="1"/>
    <col min="14348" max="14348" width="36.6640625" style="397" customWidth="1"/>
    <col min="14349" max="14591" width="10.77734375" style="397"/>
    <col min="14592" max="14592" width="40.77734375" style="397" customWidth="1"/>
    <col min="14593" max="14593" width="31.77734375" style="397" customWidth="1"/>
    <col min="14594" max="14595" width="23.44140625" style="397" customWidth="1"/>
    <col min="14596" max="14596" width="29.77734375" style="397" customWidth="1"/>
    <col min="14597" max="14598" width="17.33203125" style="397" customWidth="1"/>
    <col min="14599" max="14600" width="16" style="397" customWidth="1"/>
    <col min="14601" max="14601" width="26.33203125" style="397" customWidth="1"/>
    <col min="14602" max="14602" width="31.44140625" style="397" customWidth="1"/>
    <col min="14603" max="14603" width="30.6640625" style="397" customWidth="1"/>
    <col min="14604" max="14604" width="36.6640625" style="397" customWidth="1"/>
    <col min="14605" max="14847" width="10.77734375" style="397"/>
    <col min="14848" max="14848" width="40.77734375" style="397" customWidth="1"/>
    <col min="14849" max="14849" width="31.77734375" style="397" customWidth="1"/>
    <col min="14850" max="14851" width="23.44140625" style="397" customWidth="1"/>
    <col min="14852" max="14852" width="29.77734375" style="397" customWidth="1"/>
    <col min="14853" max="14854" width="17.33203125" style="397" customWidth="1"/>
    <col min="14855" max="14856" width="16" style="397" customWidth="1"/>
    <col min="14857" max="14857" width="26.33203125" style="397" customWidth="1"/>
    <col min="14858" max="14858" width="31.44140625" style="397" customWidth="1"/>
    <col min="14859" max="14859" width="30.6640625" style="397" customWidth="1"/>
    <col min="14860" max="14860" width="36.6640625" style="397" customWidth="1"/>
    <col min="14861" max="15103" width="10.77734375" style="397"/>
    <col min="15104" max="15104" width="40.77734375" style="397" customWidth="1"/>
    <col min="15105" max="15105" width="31.77734375" style="397" customWidth="1"/>
    <col min="15106" max="15107" width="23.44140625" style="397" customWidth="1"/>
    <col min="15108" max="15108" width="29.77734375" style="397" customWidth="1"/>
    <col min="15109" max="15110" width="17.33203125" style="397" customWidth="1"/>
    <col min="15111" max="15112" width="16" style="397" customWidth="1"/>
    <col min="15113" max="15113" width="26.33203125" style="397" customWidth="1"/>
    <col min="15114" max="15114" width="31.44140625" style="397" customWidth="1"/>
    <col min="15115" max="15115" width="30.6640625" style="397" customWidth="1"/>
    <col min="15116" max="15116" width="36.6640625" style="397" customWidth="1"/>
    <col min="15117" max="15359" width="10.77734375" style="397"/>
    <col min="15360" max="15360" width="40.77734375" style="397" customWidth="1"/>
    <col min="15361" max="15361" width="31.77734375" style="397" customWidth="1"/>
    <col min="15362" max="15363" width="23.44140625" style="397" customWidth="1"/>
    <col min="15364" max="15364" width="29.77734375" style="397" customWidth="1"/>
    <col min="15365" max="15366" width="17.33203125" style="397" customWidth="1"/>
    <col min="15367" max="15368" width="16" style="397" customWidth="1"/>
    <col min="15369" max="15369" width="26.33203125" style="397" customWidth="1"/>
    <col min="15370" max="15370" width="31.44140625" style="397" customWidth="1"/>
    <col min="15371" max="15371" width="30.6640625" style="397" customWidth="1"/>
    <col min="15372" max="15372" width="36.6640625" style="397" customWidth="1"/>
    <col min="15373" max="15615" width="10.77734375" style="397"/>
    <col min="15616" max="15616" width="40.77734375" style="397" customWidth="1"/>
    <col min="15617" max="15617" width="31.77734375" style="397" customWidth="1"/>
    <col min="15618" max="15619" width="23.44140625" style="397" customWidth="1"/>
    <col min="15620" max="15620" width="29.77734375" style="397" customWidth="1"/>
    <col min="15621" max="15622" width="17.33203125" style="397" customWidth="1"/>
    <col min="15623" max="15624" width="16" style="397" customWidth="1"/>
    <col min="15625" max="15625" width="26.33203125" style="397" customWidth="1"/>
    <col min="15626" max="15626" width="31.44140625" style="397" customWidth="1"/>
    <col min="15627" max="15627" width="30.6640625" style="397" customWidth="1"/>
    <col min="15628" max="15628" width="36.6640625" style="397" customWidth="1"/>
    <col min="15629" max="15871" width="10.77734375" style="397"/>
    <col min="15872" max="15872" width="40.77734375" style="397" customWidth="1"/>
    <col min="15873" max="15873" width="31.77734375" style="397" customWidth="1"/>
    <col min="15874" max="15875" width="23.44140625" style="397" customWidth="1"/>
    <col min="15876" max="15876" width="29.77734375" style="397" customWidth="1"/>
    <col min="15877" max="15878" width="17.33203125" style="397" customWidth="1"/>
    <col min="15879" max="15880" width="16" style="397" customWidth="1"/>
    <col min="15881" max="15881" width="26.33203125" style="397" customWidth="1"/>
    <col min="15882" max="15882" width="31.44140625" style="397" customWidth="1"/>
    <col min="15883" max="15883" width="30.6640625" style="397" customWidth="1"/>
    <col min="15884" max="15884" width="36.6640625" style="397" customWidth="1"/>
    <col min="15885" max="16127" width="10.77734375" style="397"/>
    <col min="16128" max="16128" width="40.77734375" style="397" customWidth="1"/>
    <col min="16129" max="16129" width="31.77734375" style="397" customWidth="1"/>
    <col min="16130" max="16131" width="23.44140625" style="397" customWidth="1"/>
    <col min="16132" max="16132" width="29.77734375" style="397" customWidth="1"/>
    <col min="16133" max="16134" width="17.33203125" style="397" customWidth="1"/>
    <col min="16135" max="16136" width="16" style="397" customWidth="1"/>
    <col min="16137" max="16137" width="26.33203125" style="397" customWidth="1"/>
    <col min="16138" max="16138" width="31.44140625" style="397" customWidth="1"/>
    <col min="16139" max="16139" width="30.6640625" style="397" customWidth="1"/>
    <col min="16140" max="16140" width="36.6640625" style="397" customWidth="1"/>
    <col min="16141" max="16384" width="10.77734375" style="397"/>
  </cols>
  <sheetData>
    <row r="1" spans="1:12" ht="14.4">
      <c r="A1"/>
      <c r="B1"/>
      <c r="C1"/>
      <c r="D1"/>
      <c r="E1"/>
      <c r="F1" s="318"/>
      <c r="G1" s="318"/>
      <c r="H1"/>
    </row>
    <row r="2" spans="1:12" ht="14.4">
      <c r="A2"/>
      <c r="B2"/>
      <c r="C2"/>
      <c r="D2"/>
      <c r="E2"/>
      <c r="F2"/>
      <c r="G2"/>
      <c r="H2"/>
    </row>
    <row r="3" spans="1:12" ht="14.4">
      <c r="A3"/>
      <c r="B3"/>
      <c r="C3"/>
      <c r="D3"/>
      <c r="E3"/>
      <c r="F3"/>
      <c r="G3"/>
      <c r="H3"/>
    </row>
    <row r="5" spans="1:12" ht="14.25" hidden="1" customHeight="1"/>
    <row r="6" spans="1:12" ht="14.25" hidden="1" customHeight="1"/>
    <row r="7" spans="1:12" ht="33.75" hidden="1" customHeight="1">
      <c r="A7" s="1793"/>
      <c r="B7" s="1793"/>
      <c r="C7" s="1793"/>
      <c r="D7" s="1793"/>
      <c r="E7" s="1793"/>
      <c r="F7" s="1793"/>
      <c r="G7" s="1793"/>
      <c r="H7" s="1793"/>
      <c r="I7" s="1793"/>
      <c r="J7" s="1793"/>
      <c r="K7" s="1793"/>
      <c r="L7" s="1793"/>
    </row>
    <row r="9" spans="1:12" ht="17.399999999999999">
      <c r="A9" s="1794" t="s">
        <v>1615</v>
      </c>
      <c r="B9" s="1794"/>
      <c r="C9" s="1794"/>
      <c r="D9" s="1794"/>
      <c r="E9" s="1794"/>
      <c r="F9" s="1794"/>
      <c r="G9" s="1794"/>
      <c r="H9" s="1794"/>
      <c r="I9" s="1794"/>
      <c r="J9" s="1794"/>
      <c r="K9" s="1794"/>
      <c r="L9" s="1794"/>
    </row>
    <row r="10" spans="1:12" ht="18" thickBot="1">
      <c r="A10" s="1281"/>
      <c r="B10" s="1281"/>
      <c r="C10" s="1281"/>
      <c r="D10" s="1281"/>
      <c r="E10" s="1281"/>
      <c r="F10" s="1281"/>
      <c r="G10" s="1281"/>
      <c r="H10" s="1281"/>
      <c r="I10" s="1281"/>
      <c r="J10" s="1281"/>
      <c r="K10" s="1281"/>
      <c r="L10" s="1281"/>
    </row>
    <row r="11" spans="1:12" ht="15" hidden="1" customHeight="1" thickBot="1">
      <c r="A11" s="549"/>
      <c r="B11" s="550"/>
      <c r="C11" s="550"/>
      <c r="D11" s="550"/>
      <c r="E11" s="1795"/>
      <c r="F11" s="1795"/>
      <c r="G11" s="1795"/>
      <c r="H11" s="1795"/>
      <c r="I11" s="1795"/>
      <c r="J11" s="1795"/>
      <c r="K11" s="1795"/>
      <c r="L11" s="1795"/>
    </row>
    <row r="12" spans="1:12" ht="14.4" thickBot="1">
      <c r="A12" s="1796"/>
      <c r="B12" s="1797"/>
      <c r="C12" s="1797"/>
      <c r="D12" s="1797"/>
      <c r="E12" s="1797"/>
      <c r="F12" s="1797"/>
      <c r="G12" s="1797"/>
      <c r="H12" s="1797"/>
      <c r="I12" s="1797"/>
      <c r="J12" s="1797"/>
      <c r="K12" s="1797"/>
      <c r="L12" s="1798"/>
    </row>
    <row r="13" spans="1:12" ht="93.75" customHeight="1" thickBot="1">
      <c r="A13" s="398" t="s">
        <v>786</v>
      </c>
      <c r="B13" s="850" t="s">
        <v>1693</v>
      </c>
      <c r="C13" s="850" t="s">
        <v>1694</v>
      </c>
      <c r="D13" s="398" t="s">
        <v>1542</v>
      </c>
      <c r="E13" s="1420" t="s">
        <v>1543</v>
      </c>
      <c r="F13" s="1420" t="s">
        <v>1544</v>
      </c>
      <c r="G13" s="399" t="s">
        <v>1545</v>
      </c>
      <c r="H13" s="1420" t="s">
        <v>1546</v>
      </c>
      <c r="I13" s="1420" t="s">
        <v>1547</v>
      </c>
      <c r="J13" s="1420" t="s">
        <v>1548</v>
      </c>
      <c r="K13" s="1420" t="s">
        <v>785</v>
      </c>
      <c r="L13" s="1420" t="s">
        <v>1549</v>
      </c>
    </row>
    <row r="14" spans="1:12" ht="159" thickBot="1">
      <c r="A14" s="1451" t="s">
        <v>1550</v>
      </c>
      <c r="B14" s="1452">
        <v>1</v>
      </c>
      <c r="C14" s="1452" t="s">
        <v>1550</v>
      </c>
      <c r="D14" s="1422" t="s">
        <v>1952</v>
      </c>
      <c r="E14" s="1469" t="s">
        <v>1953</v>
      </c>
      <c r="F14" s="1468" t="s">
        <v>1947</v>
      </c>
      <c r="G14" s="1470" t="s">
        <v>1948</v>
      </c>
      <c r="H14" s="1468" t="s">
        <v>1946</v>
      </c>
      <c r="I14" s="1467">
        <v>0.8</v>
      </c>
      <c r="J14" s="1468" t="s">
        <v>1951</v>
      </c>
      <c r="K14" s="1468" t="s">
        <v>1949</v>
      </c>
      <c r="L14" s="1468" t="s">
        <v>1950</v>
      </c>
    </row>
    <row r="15" spans="1:12" ht="392.25" customHeight="1" thickBot="1">
      <c r="A15" s="1450" t="s">
        <v>1550</v>
      </c>
      <c r="B15" s="1452">
        <v>1</v>
      </c>
      <c r="C15" s="1452" t="s">
        <v>1550</v>
      </c>
      <c r="D15" s="1422" t="s">
        <v>1954</v>
      </c>
      <c r="E15" s="1155" t="s">
        <v>1955</v>
      </c>
      <c r="F15" s="1453" t="s">
        <v>1956</v>
      </c>
      <c r="G15" s="1454" t="s">
        <v>1957</v>
      </c>
      <c r="H15" s="1455" t="s">
        <v>1951</v>
      </c>
      <c r="I15" s="1455" t="s">
        <v>1958</v>
      </c>
      <c r="J15" s="1455" t="s">
        <v>1959</v>
      </c>
      <c r="K15" s="1455" t="s">
        <v>1960</v>
      </c>
      <c r="L15" s="1455" t="s">
        <v>1961</v>
      </c>
    </row>
    <row r="16" spans="1:12" ht="201.75" customHeight="1" thickBot="1">
      <c r="A16" s="1801" t="s">
        <v>1550</v>
      </c>
      <c r="B16" s="849">
        <v>1</v>
      </c>
      <c r="C16" s="849" t="s">
        <v>1550</v>
      </c>
      <c r="D16" s="853" t="s">
        <v>1968</v>
      </c>
      <c r="E16" s="1285" t="s">
        <v>2220</v>
      </c>
      <c r="F16" s="1285" t="s">
        <v>1969</v>
      </c>
      <c r="G16" s="1421" t="s">
        <v>1972</v>
      </c>
      <c r="H16" s="1461" t="s">
        <v>1973</v>
      </c>
      <c r="I16" s="1462">
        <v>0.2</v>
      </c>
      <c r="J16" s="1461" t="s">
        <v>1974</v>
      </c>
      <c r="K16" s="1461" t="s">
        <v>1975</v>
      </c>
      <c r="L16" s="1461" t="s">
        <v>1976</v>
      </c>
    </row>
    <row r="17" spans="1:12" ht="189.75" customHeight="1" thickBot="1">
      <c r="A17" s="1802"/>
      <c r="B17" s="1452">
        <v>1</v>
      </c>
      <c r="C17" s="1452" t="s">
        <v>1550</v>
      </c>
      <c r="D17" s="1463" t="s">
        <v>2047</v>
      </c>
      <c r="E17" s="1464" t="s">
        <v>2048</v>
      </c>
      <c r="F17" s="1464" t="s">
        <v>2049</v>
      </c>
      <c r="G17" s="1465" t="s">
        <v>2050</v>
      </c>
      <c r="H17" s="1466" t="s">
        <v>1946</v>
      </c>
      <c r="I17" s="1467" t="s">
        <v>2091</v>
      </c>
      <c r="J17" s="1468" t="s">
        <v>2088</v>
      </c>
      <c r="K17" s="1468" t="s">
        <v>2093</v>
      </c>
      <c r="L17" s="1468" t="s">
        <v>2092</v>
      </c>
    </row>
    <row r="18" spans="1:12" ht="225" customHeight="1" thickBot="1">
      <c r="A18" s="1456" t="s">
        <v>1552</v>
      </c>
      <c r="B18" s="1409">
        <v>2</v>
      </c>
      <c r="C18" s="1409" t="s">
        <v>1552</v>
      </c>
      <c r="D18" s="1457" t="s">
        <v>1964</v>
      </c>
      <c r="E18" s="1458" t="s">
        <v>1962</v>
      </c>
      <c r="F18" s="1458" t="s">
        <v>1970</v>
      </c>
      <c r="G18" s="1459" t="s">
        <v>1971</v>
      </c>
      <c r="H18" s="1460" t="s">
        <v>1946</v>
      </c>
      <c r="I18" s="1460" t="s">
        <v>1965</v>
      </c>
      <c r="J18" s="1460" t="s">
        <v>1966</v>
      </c>
      <c r="K18" s="1460" t="s">
        <v>1967</v>
      </c>
      <c r="L18" s="1460" t="s">
        <v>1963</v>
      </c>
    </row>
    <row r="19" spans="1:12" ht="188.25" customHeight="1" thickBot="1">
      <c r="A19" s="1450" t="s">
        <v>1553</v>
      </c>
      <c r="B19" s="400">
        <v>3</v>
      </c>
      <c r="C19" s="400" t="s">
        <v>1553</v>
      </c>
      <c r="D19" s="1422" t="s">
        <v>1932</v>
      </c>
      <c r="E19" s="1423" t="s">
        <v>1933</v>
      </c>
      <c r="F19" s="1423" t="s">
        <v>1934</v>
      </c>
      <c r="G19" s="1471" t="s">
        <v>2159</v>
      </c>
      <c r="H19" s="1424" t="s">
        <v>1935</v>
      </c>
      <c r="I19" s="1424" t="s">
        <v>1936</v>
      </c>
      <c r="J19" s="1424" t="s">
        <v>1937</v>
      </c>
      <c r="K19" s="1425" t="s">
        <v>1807</v>
      </c>
      <c r="L19" s="1424" t="s">
        <v>2051</v>
      </c>
    </row>
    <row r="20" spans="1:12" ht="243.75" customHeight="1" thickBot="1">
      <c r="A20" s="1801" t="s">
        <v>1553</v>
      </c>
      <c r="B20" s="400"/>
      <c r="C20" s="400"/>
      <c r="D20" s="1422" t="s">
        <v>1938</v>
      </c>
      <c r="E20" s="1423" t="s">
        <v>2160</v>
      </c>
      <c r="F20" s="1423" t="s">
        <v>2161</v>
      </c>
      <c r="G20" s="1426" t="s">
        <v>2162</v>
      </c>
      <c r="H20" s="1424" t="s">
        <v>1946</v>
      </c>
      <c r="I20" s="1427" t="s">
        <v>2163</v>
      </c>
      <c r="J20" s="1424" t="s">
        <v>2164</v>
      </c>
      <c r="K20" s="1425" t="s">
        <v>1960</v>
      </c>
      <c r="L20" s="1427" t="s">
        <v>2165</v>
      </c>
    </row>
    <row r="21" spans="1:12" ht="204.75" customHeight="1" thickBot="1">
      <c r="A21" s="1802"/>
      <c r="B21" s="400">
        <v>3</v>
      </c>
      <c r="C21" s="400" t="s">
        <v>1553</v>
      </c>
      <c r="D21" s="1422" t="s">
        <v>2052</v>
      </c>
      <c r="E21" s="1423" t="s">
        <v>2053</v>
      </c>
      <c r="F21" s="1428" t="s">
        <v>2054</v>
      </c>
      <c r="G21" s="1429" t="s">
        <v>2055</v>
      </c>
      <c r="H21" s="1424" t="s">
        <v>2056</v>
      </c>
      <c r="I21" s="1424" t="s">
        <v>2057</v>
      </c>
      <c r="J21" s="1430">
        <v>41944</v>
      </c>
      <c r="K21" s="1424" t="s">
        <v>2058</v>
      </c>
      <c r="L21" s="1424" t="s">
        <v>2059</v>
      </c>
    </row>
    <row r="22" spans="1:12" ht="198.6" thickBot="1">
      <c r="A22" s="1801" t="s">
        <v>1553</v>
      </c>
      <c r="B22" s="400">
        <v>3</v>
      </c>
      <c r="C22" s="400" t="s">
        <v>1553</v>
      </c>
      <c r="D22" s="1422" t="s">
        <v>2060</v>
      </c>
      <c r="E22" s="1423" t="s">
        <v>2061</v>
      </c>
      <c r="F22" s="1428" t="s">
        <v>2054</v>
      </c>
      <c r="G22" s="1429" t="s">
        <v>2055</v>
      </c>
      <c r="H22" s="1424" t="s">
        <v>2056</v>
      </c>
      <c r="I22" s="1424" t="s">
        <v>2057</v>
      </c>
      <c r="J22" s="1430">
        <v>41944</v>
      </c>
      <c r="K22" s="1424" t="s">
        <v>2058</v>
      </c>
      <c r="L22" s="1424" t="s">
        <v>2059</v>
      </c>
    </row>
    <row r="23" spans="1:12" ht="199.5" customHeight="1" thickBot="1">
      <c r="A23" s="1802"/>
      <c r="B23" s="1062">
        <v>3</v>
      </c>
      <c r="C23" s="1062" t="s">
        <v>1553</v>
      </c>
      <c r="D23" s="1422" t="s">
        <v>2062</v>
      </c>
      <c r="E23" s="1423" t="s">
        <v>2063</v>
      </c>
      <c r="F23" s="1428" t="s">
        <v>2064</v>
      </c>
      <c r="G23" s="1429" t="s">
        <v>2065</v>
      </c>
      <c r="H23" s="1424" t="s">
        <v>2066</v>
      </c>
      <c r="I23" s="1424" t="s">
        <v>2067</v>
      </c>
      <c r="J23" s="1430" t="s">
        <v>2068</v>
      </c>
      <c r="K23" s="1424" t="s">
        <v>2069</v>
      </c>
      <c r="L23" s="1424" t="s">
        <v>2070</v>
      </c>
    </row>
    <row r="24" spans="1:12" ht="201" customHeight="1" thickBot="1">
      <c r="A24" s="1799" t="s">
        <v>2166</v>
      </c>
      <c r="B24" s="1409"/>
      <c r="C24" s="1409"/>
      <c r="D24" s="1422" t="s">
        <v>2101</v>
      </c>
      <c r="E24" s="1155" t="s">
        <v>2102</v>
      </c>
      <c r="F24" s="1155" t="s">
        <v>2103</v>
      </c>
      <c r="G24" s="1431" t="s">
        <v>2168</v>
      </c>
      <c r="H24" s="1424" t="s">
        <v>1946</v>
      </c>
      <c r="I24" s="1432">
        <v>7399099611</v>
      </c>
      <c r="J24" s="1433" t="s">
        <v>2167</v>
      </c>
      <c r="K24" s="1424" t="s">
        <v>2104</v>
      </c>
      <c r="L24" s="1155" t="s">
        <v>2105</v>
      </c>
    </row>
    <row r="25" spans="1:12" ht="111" customHeight="1" thickBot="1">
      <c r="A25" s="1800"/>
      <c r="B25" s="401">
        <v>5</v>
      </c>
      <c r="C25" s="401" t="s">
        <v>747</v>
      </c>
      <c r="D25" s="1422" t="s">
        <v>2071</v>
      </c>
      <c r="E25" s="1155" t="s">
        <v>2072</v>
      </c>
      <c r="F25" s="1155" t="s">
        <v>2073</v>
      </c>
      <c r="G25" s="1434">
        <v>1</v>
      </c>
      <c r="H25" s="1424" t="s">
        <v>1946</v>
      </c>
      <c r="I25" s="1424">
        <v>0</v>
      </c>
      <c r="J25" s="1424" t="s">
        <v>2074</v>
      </c>
      <c r="K25" s="1424" t="s">
        <v>2075</v>
      </c>
      <c r="L25" s="1155" t="s">
        <v>2076</v>
      </c>
    </row>
    <row r="26" spans="1:12" ht="265.5" customHeight="1" thickBot="1">
      <c r="A26" s="1801" t="s">
        <v>1554</v>
      </c>
      <c r="B26" s="400">
        <v>6</v>
      </c>
      <c r="C26" s="400" t="s">
        <v>1554</v>
      </c>
      <c r="D26" s="1422" t="s">
        <v>1939</v>
      </c>
      <c r="E26" s="1155" t="s">
        <v>1940</v>
      </c>
      <c r="F26" s="1428" t="s">
        <v>1941</v>
      </c>
      <c r="G26" s="1429" t="s">
        <v>1942</v>
      </c>
      <c r="H26" s="1424" t="s">
        <v>1943</v>
      </c>
      <c r="I26" s="1424" t="s">
        <v>1944</v>
      </c>
      <c r="J26" s="1424" t="s">
        <v>1937</v>
      </c>
      <c r="K26" s="1425" t="s">
        <v>1807</v>
      </c>
      <c r="L26" s="1424" t="s">
        <v>1945</v>
      </c>
    </row>
    <row r="27" spans="1:12" ht="134.25" customHeight="1" thickBot="1">
      <c r="A27" s="1803"/>
      <c r="B27" s="400"/>
      <c r="C27" s="400"/>
      <c r="D27" s="1435" t="s">
        <v>2106</v>
      </c>
      <c r="E27" s="1436" t="s">
        <v>2107</v>
      </c>
      <c r="F27" s="1436" t="s">
        <v>2108</v>
      </c>
      <c r="G27" s="1437" t="s">
        <v>2109</v>
      </c>
      <c r="H27" s="1438" t="s">
        <v>617</v>
      </c>
      <c r="I27" s="1439">
        <v>0</v>
      </c>
      <c r="J27" s="1438" t="s">
        <v>2110</v>
      </c>
      <c r="K27" s="1438" t="s">
        <v>2112</v>
      </c>
      <c r="L27" s="1440" t="s">
        <v>2113</v>
      </c>
    </row>
    <row r="28" spans="1:12" ht="134.25" customHeight="1" thickBot="1">
      <c r="A28" s="1802"/>
      <c r="B28" s="400">
        <v>7</v>
      </c>
      <c r="C28" s="400" t="s">
        <v>1695</v>
      </c>
      <c r="D28" s="1472" t="s">
        <v>2169</v>
      </c>
      <c r="E28" s="1436" t="s">
        <v>2084</v>
      </c>
      <c r="F28" s="1436" t="s">
        <v>2085</v>
      </c>
      <c r="G28" s="1437" t="s">
        <v>2086</v>
      </c>
      <c r="H28" s="1438" t="s">
        <v>1946</v>
      </c>
      <c r="I28" s="1442" t="s">
        <v>2087</v>
      </c>
      <c r="J28" s="1438" t="s">
        <v>2111</v>
      </c>
      <c r="K28" s="1438" t="s">
        <v>2089</v>
      </c>
      <c r="L28" s="1440" t="s">
        <v>2090</v>
      </c>
    </row>
    <row r="29" spans="1:12" ht="134.25" customHeight="1" thickBot="1">
      <c r="A29" s="1801" t="s">
        <v>2128</v>
      </c>
      <c r="B29" s="400"/>
      <c r="C29" s="400"/>
      <c r="D29" s="1441" t="s">
        <v>2129</v>
      </c>
      <c r="E29" s="1436" t="s">
        <v>2130</v>
      </c>
      <c r="F29" s="1436" t="s">
        <v>2131</v>
      </c>
      <c r="G29" s="1443">
        <v>0.8</v>
      </c>
      <c r="H29" s="1438" t="s">
        <v>1946</v>
      </c>
      <c r="I29" s="1442">
        <v>0.4</v>
      </c>
      <c r="J29" s="1438" t="s">
        <v>2110</v>
      </c>
      <c r="K29" s="1438" t="s">
        <v>2132</v>
      </c>
      <c r="L29" s="1440" t="s">
        <v>2133</v>
      </c>
    </row>
    <row r="30" spans="1:12" ht="134.25" customHeight="1" thickBot="1">
      <c r="A30" s="1803"/>
      <c r="B30" s="400"/>
      <c r="C30" s="400"/>
      <c r="D30" s="1441" t="s">
        <v>2134</v>
      </c>
      <c r="E30" s="1436" t="s">
        <v>2135</v>
      </c>
      <c r="F30" s="1436" t="s">
        <v>2136</v>
      </c>
      <c r="G30" s="1443" t="s">
        <v>2137</v>
      </c>
      <c r="H30" s="1438">
        <v>41671</v>
      </c>
      <c r="I30" s="1442" t="s">
        <v>2138</v>
      </c>
      <c r="J30" s="1438">
        <v>41671</v>
      </c>
      <c r="K30" s="1438" t="s">
        <v>2139</v>
      </c>
      <c r="L30" s="1440" t="s">
        <v>2140</v>
      </c>
    </row>
    <row r="31" spans="1:12" ht="166.5" customHeight="1" thickBot="1">
      <c r="A31" s="1802"/>
      <c r="B31" s="400"/>
      <c r="C31" s="400"/>
      <c r="D31" s="1435" t="s">
        <v>2141</v>
      </c>
      <c r="E31" s="1436" t="s">
        <v>2142</v>
      </c>
      <c r="F31" s="1436" t="s">
        <v>2143</v>
      </c>
      <c r="G31" s="1443" t="s">
        <v>2144</v>
      </c>
      <c r="H31" s="1438" t="s">
        <v>1946</v>
      </c>
      <c r="I31" s="1442">
        <v>0</v>
      </c>
      <c r="J31" s="1438">
        <v>41699</v>
      </c>
      <c r="K31" s="1438" t="s">
        <v>2145</v>
      </c>
      <c r="L31" s="1440" t="s">
        <v>2146</v>
      </c>
    </row>
    <row r="32" spans="1:12" ht="197.25" customHeight="1" thickBot="1">
      <c r="A32" s="1801" t="s">
        <v>2128</v>
      </c>
      <c r="B32" s="400"/>
      <c r="C32" s="400"/>
      <c r="D32" s="1441" t="s">
        <v>2147</v>
      </c>
      <c r="E32" s="1436" t="s">
        <v>2148</v>
      </c>
      <c r="F32" s="1436" t="s">
        <v>2149</v>
      </c>
      <c r="G32" s="1437" t="s">
        <v>2150</v>
      </c>
      <c r="H32" s="1438" t="s">
        <v>1946</v>
      </c>
      <c r="I32" s="1442">
        <v>0</v>
      </c>
      <c r="J32" s="1438">
        <v>41671</v>
      </c>
      <c r="K32" s="1438" t="s">
        <v>2151</v>
      </c>
      <c r="L32" s="1440" t="s">
        <v>2152</v>
      </c>
    </row>
    <row r="33" spans="1:12" ht="265.5" customHeight="1" thickBot="1">
      <c r="A33" s="1802"/>
      <c r="B33" s="1419"/>
      <c r="C33" s="1419"/>
      <c r="D33" s="1444" t="s">
        <v>2153</v>
      </c>
      <c r="E33" s="1445" t="s">
        <v>2154</v>
      </c>
      <c r="F33" s="1445" t="s">
        <v>2155</v>
      </c>
      <c r="G33" s="1446" t="s">
        <v>2156</v>
      </c>
      <c r="H33" s="1447" t="s">
        <v>1946</v>
      </c>
      <c r="I33" s="1448">
        <v>0</v>
      </c>
      <c r="J33" s="1447">
        <v>41760</v>
      </c>
      <c r="K33" s="1447" t="s">
        <v>2157</v>
      </c>
      <c r="L33" s="1449" t="s">
        <v>2158</v>
      </c>
    </row>
    <row r="34" spans="1:12" ht="14.4" thickBot="1">
      <c r="A34" s="1417"/>
      <c r="B34" s="1418"/>
      <c r="C34" s="1418"/>
      <c r="D34" s="1412"/>
      <c r="E34" s="1412"/>
      <c r="F34" s="1412"/>
      <c r="G34" s="1413"/>
      <c r="H34" s="1414"/>
      <c r="I34" s="1415"/>
      <c r="J34" s="1414"/>
      <c r="K34" s="1414"/>
      <c r="L34" s="1416"/>
    </row>
    <row r="35" spans="1:12" ht="15.6" thickBot="1">
      <c r="A35" s="1790" t="s">
        <v>1551</v>
      </c>
      <c r="B35" s="1791"/>
      <c r="C35" s="1791"/>
      <c r="D35" s="1791"/>
      <c r="E35" s="1791"/>
      <c r="F35" s="1792"/>
    </row>
    <row r="51" ht="15.75" customHeight="1"/>
  </sheetData>
  <mergeCells count="12">
    <mergeCell ref="A35:F35"/>
    <mergeCell ref="A7:L7"/>
    <mergeCell ref="A9:L9"/>
    <mergeCell ref="E11:L11"/>
    <mergeCell ref="A12:L12"/>
    <mergeCell ref="A24:A25"/>
    <mergeCell ref="A16:A17"/>
    <mergeCell ref="A20:A21"/>
    <mergeCell ref="A22:A23"/>
    <mergeCell ref="A29:A31"/>
    <mergeCell ref="A32:A33"/>
    <mergeCell ref="A26:A28"/>
  </mergeCells>
  <pageMargins left="0.59055118110236227" right="0.98425196850393704" top="0.74803149606299213" bottom="0.74803149606299213" header="0.31496062992125984" footer="0.31496062992125984"/>
  <pageSetup paperSize="5" scale="80" orientation="landscape"/>
  <headerFooter>
    <oddFooter>Página &amp;P</oddFooter>
  </headerFooter>
  <drawing r:id="rId1"/>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sheetPr enableFormatConditionsCalculation="0">
    <tabColor theme="5" tint="-0.249977111117893"/>
  </sheetPr>
  <dimension ref="A1:AE215"/>
  <sheetViews>
    <sheetView topLeftCell="A202" workbookViewId="0">
      <selection activeCell="D214" sqref="D214"/>
    </sheetView>
  </sheetViews>
  <sheetFormatPr baseColWidth="10" defaultColWidth="10.77734375" defaultRowHeight="13.8"/>
  <cols>
    <col min="1" max="1" width="3.44140625" style="168" customWidth="1"/>
    <col min="2" max="2" width="24.109375" style="168" customWidth="1"/>
    <col min="3" max="3" width="3.33203125" style="168" customWidth="1"/>
    <col min="4" max="4" width="26.44140625" style="168" customWidth="1"/>
    <col min="5" max="8" width="26.44140625" style="168" hidden="1" customWidth="1"/>
    <col min="9" max="9" width="7.44140625" style="168" customWidth="1"/>
    <col min="10" max="10" width="44.6640625" style="302" customWidth="1"/>
    <col min="11" max="11" width="14.109375" style="168" bestFit="1" customWidth="1"/>
    <col min="12" max="12" width="13.77734375" style="168" customWidth="1"/>
    <col min="13" max="15" width="14.109375" style="168" bestFit="1" customWidth="1"/>
    <col min="16" max="16" width="15.44140625" style="168" customWidth="1"/>
    <col min="17" max="17" width="17.44140625" style="168" customWidth="1"/>
    <col min="18" max="18" width="10.77734375" style="168"/>
    <col min="19" max="19" width="35.44140625" style="168" customWidth="1"/>
    <col min="20" max="24" width="10.77734375" style="168"/>
    <col min="25" max="25" width="14.109375" style="168" bestFit="1" customWidth="1"/>
    <col min="26" max="27" width="14.109375" style="168" customWidth="1"/>
    <col min="28" max="31" width="14.109375" style="168" bestFit="1" customWidth="1"/>
    <col min="32" max="16384" width="10.77734375" style="168"/>
  </cols>
  <sheetData>
    <row r="1" spans="1:31" ht="14.4">
      <c r="B1" s="318"/>
      <c r="C1" s="318"/>
      <c r="D1" s="318"/>
      <c r="E1" s="318"/>
      <c r="F1" s="318"/>
      <c r="G1" s="318"/>
      <c r="H1" s="318"/>
      <c r="I1" s="318"/>
    </row>
    <row r="4" spans="1:31" ht="14.4" thickBot="1"/>
    <row r="5" spans="1:31" ht="14.4" thickBot="1">
      <c r="S5" s="402" t="s">
        <v>74</v>
      </c>
      <c r="T5" s="164"/>
      <c r="U5" s="374"/>
      <c r="V5" s="156"/>
      <c r="W5" s="107" t="s">
        <v>210</v>
      </c>
      <c r="X5" s="108">
        <v>2</v>
      </c>
    </row>
    <row r="6" spans="1:31">
      <c r="D6" s="298" t="s">
        <v>1555</v>
      </c>
      <c r="E6" s="298"/>
      <c r="F6" s="298"/>
      <c r="G6" s="298"/>
      <c r="H6" s="298"/>
      <c r="I6" s="298"/>
    </row>
    <row r="7" spans="1:31">
      <c r="D7" s="298"/>
      <c r="E7" s="298"/>
      <c r="F7" s="298"/>
      <c r="G7" s="298"/>
      <c r="H7" s="298"/>
      <c r="I7" s="298"/>
    </row>
    <row r="8" spans="1:31" ht="14.4" thickBot="1">
      <c r="B8" s="44"/>
      <c r="C8" s="44"/>
      <c r="D8" s="44"/>
      <c r="E8" s="44"/>
      <c r="F8" s="44"/>
      <c r="G8" s="44"/>
      <c r="H8" s="44"/>
      <c r="I8" s="370"/>
      <c r="J8" s="123"/>
      <c r="K8" s="44"/>
      <c r="L8" s="44"/>
      <c r="M8" s="44"/>
      <c r="N8" s="44"/>
      <c r="O8" s="44"/>
      <c r="P8" s="46"/>
      <c r="Q8" s="44"/>
      <c r="R8" s="44"/>
      <c r="U8" s="1807" t="s">
        <v>75</v>
      </c>
      <c r="V8" s="1807"/>
      <c r="W8" s="1807"/>
      <c r="Y8" s="1808" t="s">
        <v>690</v>
      </c>
      <c r="Z8" s="1809"/>
      <c r="AA8" s="1809"/>
      <c r="AB8" s="1809"/>
      <c r="AC8" s="1809"/>
      <c r="AD8" s="1809"/>
      <c r="AE8" s="1809"/>
    </row>
    <row r="9" spans="1:31" ht="18.75" customHeight="1" thickBot="1">
      <c r="A9" s="525" t="s">
        <v>1579</v>
      </c>
      <c r="B9" s="310" t="s">
        <v>288</v>
      </c>
      <c r="C9" s="310" t="s">
        <v>1579</v>
      </c>
      <c r="D9" s="311" t="s">
        <v>120</v>
      </c>
      <c r="E9" s="505" t="s">
        <v>1662</v>
      </c>
      <c r="F9" s="505" t="s">
        <v>1663</v>
      </c>
      <c r="G9" s="505" t="s">
        <v>1696</v>
      </c>
      <c r="H9" s="505" t="s">
        <v>1697</v>
      </c>
      <c r="I9" s="1810" t="s">
        <v>24</v>
      </c>
      <c r="J9" s="1811"/>
      <c r="K9" s="1366">
        <v>2013</v>
      </c>
      <c r="L9" s="1366">
        <v>2014</v>
      </c>
      <c r="M9" s="1367">
        <v>2015</v>
      </c>
      <c r="N9" s="1367">
        <v>2016</v>
      </c>
      <c r="O9" s="1367">
        <v>2017</v>
      </c>
      <c r="P9" s="312" t="s">
        <v>156</v>
      </c>
      <c r="Q9" s="313" t="s">
        <v>1608</v>
      </c>
      <c r="R9" s="855" t="s">
        <v>1698</v>
      </c>
      <c r="S9" s="854" t="s">
        <v>29</v>
      </c>
      <c r="T9" s="614" t="s">
        <v>76</v>
      </c>
      <c r="U9" s="1382">
        <v>1</v>
      </c>
      <c r="V9" s="1383">
        <v>2</v>
      </c>
      <c r="W9" s="1382">
        <v>3</v>
      </c>
      <c r="X9" s="614" t="s">
        <v>232</v>
      </c>
      <c r="Y9" s="1384">
        <v>2013</v>
      </c>
      <c r="Z9" s="1384"/>
      <c r="AA9" s="1384"/>
      <c r="AB9" s="1384">
        <v>2014</v>
      </c>
      <c r="AC9" s="1384">
        <v>2015</v>
      </c>
      <c r="AD9" s="1384">
        <v>2016</v>
      </c>
      <c r="AE9" s="1384">
        <v>2017</v>
      </c>
    </row>
    <row r="10" spans="1:31" ht="15.75" customHeight="1">
      <c r="A10" s="1648">
        <v>2</v>
      </c>
      <c r="B10" s="1601" t="s">
        <v>70</v>
      </c>
      <c r="C10" s="1812">
        <v>2.1</v>
      </c>
      <c r="D10" s="1601" t="s">
        <v>247</v>
      </c>
      <c r="E10" s="1374">
        <v>2</v>
      </c>
      <c r="F10" s="1374" t="s">
        <v>70</v>
      </c>
      <c r="G10" s="1374">
        <v>2.1</v>
      </c>
      <c r="H10" s="1374" t="s">
        <v>247</v>
      </c>
      <c r="I10" s="1378" t="s">
        <v>1170</v>
      </c>
      <c r="J10" s="1359" t="s">
        <v>1171</v>
      </c>
      <c r="K10" s="1368">
        <v>19680</v>
      </c>
      <c r="L10" s="1371">
        <v>20119.905222446629</v>
      </c>
      <c r="M10" s="1371">
        <v>19515.020369804362</v>
      </c>
      <c r="N10" s="1371">
        <v>17985.13759425671</v>
      </c>
      <c r="O10" s="1371">
        <v>18124.035618620128</v>
      </c>
      <c r="P10" s="1385">
        <f>AVERAGE(K10:O10)</f>
        <v>19084.819761025567</v>
      </c>
      <c r="Q10" s="859">
        <f>+(O10-K10)/K10</f>
        <v>-7.9063230761172359E-2</v>
      </c>
      <c r="R10" s="860"/>
      <c r="S10" s="861" t="s">
        <v>31</v>
      </c>
      <c r="T10" s="862">
        <v>5.27</v>
      </c>
      <c r="U10" s="863">
        <v>5.27</v>
      </c>
      <c r="V10" s="864">
        <v>5.27</v>
      </c>
      <c r="W10" s="862">
        <v>5.27</v>
      </c>
      <c r="X10" s="862">
        <f t="shared" ref="X10:X73" si="0">IF($X$5=$U$9,U10,(IF($X$5=$V$9,V10,W10)))</f>
        <v>5.27</v>
      </c>
      <c r="Y10" s="865">
        <f t="shared" ref="Y10:Y11" si="1">+K10*$X$10</f>
        <v>103713.59999999999</v>
      </c>
      <c r="Z10" s="865">
        <v>103713.59999999999</v>
      </c>
      <c r="AA10" s="865">
        <f>+Y10-Z10</f>
        <v>0</v>
      </c>
      <c r="AB10" s="865">
        <f t="shared" ref="AB10:AE11" si="2">+L10*$X$10</f>
        <v>106031.90052229373</v>
      </c>
      <c r="AC10" s="865">
        <f t="shared" si="2"/>
        <v>102844.15734886898</v>
      </c>
      <c r="AD10" s="865">
        <f t="shared" si="2"/>
        <v>94781.675121732856</v>
      </c>
      <c r="AE10" s="865">
        <f t="shared" si="2"/>
        <v>95513.667710128066</v>
      </c>
    </row>
    <row r="11" spans="1:31" ht="15.75" customHeight="1">
      <c r="A11" s="1648"/>
      <c r="B11" s="1602"/>
      <c r="C11" s="1812"/>
      <c r="D11" s="1602"/>
      <c r="E11" s="1374"/>
      <c r="F11" s="1374"/>
      <c r="G11" s="1374"/>
      <c r="H11" s="1374"/>
      <c r="I11" s="1378"/>
      <c r="J11" s="1359" t="s">
        <v>2083</v>
      </c>
      <c r="K11" s="1368">
        <v>9428</v>
      </c>
      <c r="L11" s="1371">
        <v>9610.5797939389522</v>
      </c>
      <c r="M11" s="1371">
        <v>10356.254590137649</v>
      </c>
      <c r="N11" s="1371">
        <v>9680.0410032725158</v>
      </c>
      <c r="O11" s="1371">
        <v>10020.866470832472</v>
      </c>
      <c r="P11" s="1386"/>
      <c r="Q11" s="1387"/>
      <c r="R11" s="860"/>
      <c r="S11" s="861"/>
      <c r="T11" s="862">
        <v>2.6</v>
      </c>
      <c r="U11" s="863">
        <v>2.6</v>
      </c>
      <c r="V11" s="864">
        <v>2.6</v>
      </c>
      <c r="W11" s="862">
        <v>2.6</v>
      </c>
      <c r="X11" s="862">
        <f t="shared" si="0"/>
        <v>2.6</v>
      </c>
      <c r="Y11" s="865">
        <f t="shared" si="1"/>
        <v>49685.56</v>
      </c>
      <c r="Z11" s="865"/>
      <c r="AA11" s="865">
        <f t="shared" ref="AA11:AA74" si="3">+Y11-Z11</f>
        <v>49685.56</v>
      </c>
      <c r="AB11" s="865">
        <f t="shared" si="2"/>
        <v>50647.755514058277</v>
      </c>
      <c r="AC11" s="865">
        <f t="shared" si="2"/>
        <v>54577.461690025404</v>
      </c>
      <c r="AD11" s="865">
        <f t="shared" si="2"/>
        <v>51013.816087246152</v>
      </c>
      <c r="AE11" s="865">
        <f t="shared" si="2"/>
        <v>52809.966301287124</v>
      </c>
    </row>
    <row r="12" spans="1:31" ht="15.75" customHeight="1">
      <c r="A12" s="1648"/>
      <c r="B12" s="1602"/>
      <c r="C12" s="1812"/>
      <c r="D12" s="1602"/>
      <c r="E12" s="1374">
        <v>2</v>
      </c>
      <c r="F12" s="1374" t="s">
        <v>70</v>
      </c>
      <c r="G12" s="1374">
        <v>2.1</v>
      </c>
      <c r="H12" s="1374" t="s">
        <v>247</v>
      </c>
      <c r="I12" s="1378" t="s">
        <v>1172</v>
      </c>
      <c r="J12" s="1359" t="s">
        <v>1173</v>
      </c>
      <c r="K12" s="1368">
        <v>0</v>
      </c>
      <c r="L12" s="1371">
        <v>0</v>
      </c>
      <c r="M12" s="1371">
        <v>0</v>
      </c>
      <c r="N12" s="1371">
        <v>0</v>
      </c>
      <c r="O12" s="1371">
        <v>0</v>
      </c>
      <c r="P12" s="1386">
        <f t="shared" ref="P12:P75" si="4">AVERAGE(K12:O12)</f>
        <v>0</v>
      </c>
      <c r="Q12" s="1387" t="e">
        <f t="shared" ref="Q12:Q75" si="5">+(O12-K12)/K12</f>
        <v>#DIV/0!</v>
      </c>
      <c r="R12" s="860"/>
      <c r="S12" s="861" t="s">
        <v>31</v>
      </c>
      <c r="T12" s="862">
        <v>5.27</v>
      </c>
      <c r="U12" s="863">
        <v>5.27</v>
      </c>
      <c r="V12" s="864">
        <v>5.27</v>
      </c>
      <c r="W12" s="862">
        <v>5.27</v>
      </c>
      <c r="X12" s="862">
        <f t="shared" si="0"/>
        <v>5.27</v>
      </c>
      <c r="Y12" s="865">
        <f>+K12*$X$12</f>
        <v>0</v>
      </c>
      <c r="Z12" s="865">
        <v>0</v>
      </c>
      <c r="AA12" s="865">
        <f t="shared" si="3"/>
        <v>0</v>
      </c>
      <c r="AB12" s="865">
        <f>+L12*$X$12</f>
        <v>0</v>
      </c>
      <c r="AC12" s="865">
        <f>+M12*$X$12</f>
        <v>0</v>
      </c>
      <c r="AD12" s="865">
        <f>+N12*$X$12</f>
        <v>0</v>
      </c>
      <c r="AE12" s="865">
        <f>+O12*$X$12</f>
        <v>0</v>
      </c>
    </row>
    <row r="13" spans="1:31" ht="14.25" customHeight="1">
      <c r="A13" s="1648"/>
      <c r="B13" s="1602"/>
      <c r="C13" s="1812"/>
      <c r="D13" s="1602"/>
      <c r="E13" s="1374">
        <v>2</v>
      </c>
      <c r="F13" s="1374" t="s">
        <v>70</v>
      </c>
      <c r="G13" s="1374">
        <v>2.1</v>
      </c>
      <c r="H13" s="1374" t="s">
        <v>247</v>
      </c>
      <c r="I13" s="1378" t="s">
        <v>1174</v>
      </c>
      <c r="J13" s="1360" t="s">
        <v>1175</v>
      </c>
      <c r="K13" s="1368">
        <v>0</v>
      </c>
      <c r="L13" s="1371">
        <v>0</v>
      </c>
      <c r="M13" s="1371">
        <v>0</v>
      </c>
      <c r="N13" s="1371">
        <v>0</v>
      </c>
      <c r="O13" s="1371">
        <v>0</v>
      </c>
      <c r="P13" s="1386">
        <f t="shared" si="4"/>
        <v>0</v>
      </c>
      <c r="Q13" s="1387" t="e">
        <f t="shared" si="5"/>
        <v>#DIV/0!</v>
      </c>
      <c r="R13" s="860"/>
      <c r="S13" s="861"/>
      <c r="T13" s="862">
        <v>5.27</v>
      </c>
      <c r="U13" s="863">
        <v>5.27</v>
      </c>
      <c r="V13" s="864">
        <v>5.27</v>
      </c>
      <c r="W13" s="862">
        <v>5.27</v>
      </c>
      <c r="X13" s="862">
        <f t="shared" si="0"/>
        <v>5.27</v>
      </c>
      <c r="Y13" s="865">
        <f>+K13*$X$13</f>
        <v>0</v>
      </c>
      <c r="Z13" s="865">
        <v>49685.56</v>
      </c>
      <c r="AA13" s="865">
        <f t="shared" si="3"/>
        <v>-49685.56</v>
      </c>
      <c r="AB13" s="865">
        <f>+L13*$X$13</f>
        <v>0</v>
      </c>
      <c r="AC13" s="865">
        <f>+M13*$X$13</f>
        <v>0</v>
      </c>
      <c r="AD13" s="865">
        <f>+N13*$X$13</f>
        <v>0</v>
      </c>
      <c r="AE13" s="865">
        <f>+O13*$X$13</f>
        <v>0</v>
      </c>
    </row>
    <row r="14" spans="1:31" ht="15" customHeight="1">
      <c r="A14" s="1648"/>
      <c r="B14" s="1602"/>
      <c r="C14" s="1812"/>
      <c r="D14" s="1602"/>
      <c r="E14" s="1374">
        <v>2</v>
      </c>
      <c r="F14" s="1374" t="s">
        <v>70</v>
      </c>
      <c r="G14" s="1374">
        <v>2.1</v>
      </c>
      <c r="H14" s="1374" t="s">
        <v>247</v>
      </c>
      <c r="I14" s="1378" t="s">
        <v>1176</v>
      </c>
      <c r="J14" s="1360" t="s">
        <v>1177</v>
      </c>
      <c r="K14" s="1368">
        <v>58</v>
      </c>
      <c r="L14" s="1371">
        <v>58</v>
      </c>
      <c r="M14" s="1371">
        <v>58</v>
      </c>
      <c r="N14" s="1371">
        <v>58</v>
      </c>
      <c r="O14" s="1371">
        <v>58</v>
      </c>
      <c r="P14" s="1386">
        <f t="shared" si="4"/>
        <v>58</v>
      </c>
      <c r="Q14" s="1387">
        <f t="shared" si="5"/>
        <v>0</v>
      </c>
      <c r="R14" s="860"/>
      <c r="S14" s="861"/>
      <c r="T14" s="862">
        <v>5.27</v>
      </c>
      <c r="U14" s="863">
        <v>5.27</v>
      </c>
      <c r="V14" s="864">
        <v>5.27</v>
      </c>
      <c r="W14" s="862">
        <v>5.27</v>
      </c>
      <c r="X14" s="862">
        <f t="shared" si="0"/>
        <v>5.27</v>
      </c>
      <c r="Y14" s="865">
        <f>+K14*$X$14</f>
        <v>305.65999999999997</v>
      </c>
      <c r="Z14" s="865">
        <v>305.65999999999997</v>
      </c>
      <c r="AA14" s="865">
        <f t="shared" si="3"/>
        <v>0</v>
      </c>
      <c r="AB14" s="865">
        <f>+L14*$X$14</f>
        <v>305.65999999999997</v>
      </c>
      <c r="AC14" s="865">
        <f>+M14*$X$14</f>
        <v>305.65999999999997</v>
      </c>
      <c r="AD14" s="865">
        <f>+N14*$X$14</f>
        <v>305.65999999999997</v>
      </c>
      <c r="AE14" s="865">
        <f>+O14*$X$14</f>
        <v>305.65999999999997</v>
      </c>
    </row>
    <row r="15" spans="1:31" ht="15" customHeight="1" thickBot="1">
      <c r="A15" s="1648"/>
      <c r="B15" s="1602"/>
      <c r="C15" s="1812"/>
      <c r="D15" s="1604"/>
      <c r="E15" s="1374">
        <v>2</v>
      </c>
      <c r="F15" s="1374" t="s">
        <v>70</v>
      </c>
      <c r="G15" s="1374">
        <v>2.1</v>
      </c>
      <c r="H15" s="1374" t="s">
        <v>247</v>
      </c>
      <c r="I15" s="1378" t="s">
        <v>1178</v>
      </c>
      <c r="J15" s="1360" t="s">
        <v>1179</v>
      </c>
      <c r="K15" s="1368">
        <v>2937</v>
      </c>
      <c r="L15" s="1371">
        <v>2998</v>
      </c>
      <c r="M15" s="1371">
        <v>2906</v>
      </c>
      <c r="N15" s="1371">
        <v>2672</v>
      </c>
      <c r="O15" s="1371">
        <v>2712</v>
      </c>
      <c r="P15" s="1386">
        <f t="shared" si="4"/>
        <v>2845</v>
      </c>
      <c r="Q15" s="1387">
        <f t="shared" si="5"/>
        <v>-7.6608784473953015E-2</v>
      </c>
      <c r="R15" s="860"/>
      <c r="S15" s="861"/>
      <c r="T15" s="862">
        <v>5.27</v>
      </c>
      <c r="U15" s="863">
        <v>5.27</v>
      </c>
      <c r="V15" s="864">
        <v>5.27</v>
      </c>
      <c r="W15" s="862">
        <v>5.27</v>
      </c>
      <c r="X15" s="862">
        <f t="shared" si="0"/>
        <v>5.27</v>
      </c>
      <c r="Y15" s="865">
        <f>+K15*$X$15</f>
        <v>15477.989999999998</v>
      </c>
      <c r="Z15" s="865">
        <v>15477.989999999998</v>
      </c>
      <c r="AA15" s="865">
        <f t="shared" si="3"/>
        <v>0</v>
      </c>
      <c r="AB15" s="865">
        <f>+L15*$X$15</f>
        <v>15799.46</v>
      </c>
      <c r="AC15" s="865">
        <f>+M15*$X$15</f>
        <v>15314.619999999999</v>
      </c>
      <c r="AD15" s="865">
        <f>+N15*$X$15</f>
        <v>14081.439999999999</v>
      </c>
      <c r="AE15" s="865">
        <f>+O15*$X$15</f>
        <v>14292.239999999998</v>
      </c>
    </row>
    <row r="16" spans="1:31" ht="18.75" customHeight="1">
      <c r="A16" s="1648"/>
      <c r="B16" s="1602"/>
      <c r="C16" s="1812">
        <v>2.2000000000000002</v>
      </c>
      <c r="D16" s="1609" t="s">
        <v>248</v>
      </c>
      <c r="E16" s="1374">
        <v>2</v>
      </c>
      <c r="F16" s="1374" t="s">
        <v>70</v>
      </c>
      <c r="G16" s="1374">
        <v>2.2000000000000002</v>
      </c>
      <c r="H16" s="1374" t="s">
        <v>248</v>
      </c>
      <c r="I16" s="1378">
        <v>814</v>
      </c>
      <c r="J16" s="1359" t="s">
        <v>282</v>
      </c>
      <c r="K16" s="1371">
        <v>2226.0481283422459</v>
      </c>
      <c r="L16" s="1371">
        <v>2283.3470837454315</v>
      </c>
      <c r="M16" s="1371">
        <v>2455.2389459826413</v>
      </c>
      <c r="N16" s="1371">
        <v>2087.4821105800534</v>
      </c>
      <c r="O16" s="1371">
        <v>2112.6872314374332</v>
      </c>
      <c r="P16" s="1386">
        <f t="shared" si="4"/>
        <v>2232.9607000175611</v>
      </c>
      <c r="Q16" s="1387">
        <f t="shared" si="5"/>
        <v>-5.0924728653209059E-2</v>
      </c>
      <c r="R16" s="860"/>
      <c r="S16" s="861"/>
      <c r="T16" s="862">
        <v>5.27</v>
      </c>
      <c r="U16" s="863">
        <v>5.27</v>
      </c>
      <c r="V16" s="864">
        <v>5.27</v>
      </c>
      <c r="W16" s="862">
        <v>5.27</v>
      </c>
      <c r="X16" s="862">
        <f t="shared" si="0"/>
        <v>5.27</v>
      </c>
      <c r="Y16" s="865">
        <f>+K16*$X$16</f>
        <v>11731.273636363636</v>
      </c>
      <c r="Z16" s="865">
        <v>11731.019999999999</v>
      </c>
      <c r="AA16" s="865">
        <f t="shared" si="3"/>
        <v>0.25363636363726982</v>
      </c>
      <c r="AB16" s="865">
        <f>+L16*$X$16</f>
        <v>12033.239131338423</v>
      </c>
      <c r="AC16" s="865">
        <f>+M16*$X$16</f>
        <v>12939.109245328518</v>
      </c>
      <c r="AD16" s="865">
        <f>+N16*$X$16</f>
        <v>11001.030722756881</v>
      </c>
      <c r="AE16" s="865">
        <f>+O16*$X$16</f>
        <v>11133.861709675271</v>
      </c>
    </row>
    <row r="17" spans="1:31" ht="14.25" customHeight="1">
      <c r="A17" s="1648"/>
      <c r="B17" s="1602"/>
      <c r="C17" s="1812"/>
      <c r="D17" s="1602"/>
      <c r="E17" s="1374">
        <v>2</v>
      </c>
      <c r="F17" s="1374" t="s">
        <v>70</v>
      </c>
      <c r="G17" s="1374">
        <v>2.2000000000000002</v>
      </c>
      <c r="H17" s="1374" t="s">
        <v>248</v>
      </c>
      <c r="I17" s="1378" t="s">
        <v>1180</v>
      </c>
      <c r="J17" s="1360" t="s">
        <v>1181</v>
      </c>
      <c r="K17" s="1368">
        <v>0</v>
      </c>
      <c r="L17" s="1371">
        <v>0</v>
      </c>
      <c r="M17" s="1371">
        <v>0</v>
      </c>
      <c r="N17" s="1371">
        <v>0</v>
      </c>
      <c r="O17" s="1371">
        <v>0</v>
      </c>
      <c r="P17" s="1386">
        <f t="shared" si="4"/>
        <v>0</v>
      </c>
      <c r="Q17" s="1387" t="e">
        <f t="shared" si="5"/>
        <v>#DIV/0!</v>
      </c>
      <c r="R17" s="860"/>
      <c r="S17" s="861"/>
      <c r="T17" s="862">
        <v>5.27</v>
      </c>
      <c r="U17" s="863">
        <v>5.27</v>
      </c>
      <c r="V17" s="864">
        <v>5.27</v>
      </c>
      <c r="W17" s="862">
        <v>5.27</v>
      </c>
      <c r="X17" s="862">
        <f t="shared" si="0"/>
        <v>5.27</v>
      </c>
      <c r="Y17" s="865">
        <f>+K17*$X$17</f>
        <v>0</v>
      </c>
      <c r="Z17" s="865">
        <v>0</v>
      </c>
      <c r="AA17" s="865">
        <f t="shared" si="3"/>
        <v>0</v>
      </c>
      <c r="AB17" s="865">
        <f>+L17*$X$17</f>
        <v>0</v>
      </c>
      <c r="AC17" s="865">
        <f>+M17*$X$17</f>
        <v>0</v>
      </c>
      <c r="AD17" s="865">
        <f>+N17*$X$17</f>
        <v>0</v>
      </c>
      <c r="AE17" s="865">
        <f>+O17*$X$17</f>
        <v>0</v>
      </c>
    </row>
    <row r="18" spans="1:31" ht="15" customHeight="1" thickBot="1">
      <c r="A18" s="1648"/>
      <c r="B18" s="1603"/>
      <c r="C18" s="1812"/>
      <c r="D18" s="1603"/>
      <c r="E18" s="1374">
        <v>2</v>
      </c>
      <c r="F18" s="1374" t="s">
        <v>70</v>
      </c>
      <c r="G18" s="1374">
        <v>2.2000000000000002</v>
      </c>
      <c r="H18" s="1374" t="s">
        <v>248</v>
      </c>
      <c r="I18" s="1378" t="s">
        <v>1182</v>
      </c>
      <c r="J18" s="1360" t="s">
        <v>1183</v>
      </c>
      <c r="K18" s="1368">
        <v>0</v>
      </c>
      <c r="L18" s="1371">
        <v>0</v>
      </c>
      <c r="M18" s="1371">
        <v>0</v>
      </c>
      <c r="N18" s="1371">
        <v>0</v>
      </c>
      <c r="O18" s="1371">
        <v>0</v>
      </c>
      <c r="P18" s="1386">
        <f t="shared" si="4"/>
        <v>0</v>
      </c>
      <c r="Q18" s="1387" t="e">
        <f t="shared" si="5"/>
        <v>#DIV/0!</v>
      </c>
      <c r="R18" s="860"/>
      <c r="S18" s="861"/>
      <c r="T18" s="862">
        <v>5.27</v>
      </c>
      <c r="U18" s="863">
        <v>5.27</v>
      </c>
      <c r="V18" s="864">
        <v>5.27</v>
      </c>
      <c r="W18" s="862">
        <v>5.27</v>
      </c>
      <c r="X18" s="862">
        <f t="shared" si="0"/>
        <v>5.27</v>
      </c>
      <c r="Y18" s="865">
        <f>+K18*$X$18</f>
        <v>0</v>
      </c>
      <c r="Z18" s="865">
        <v>0</v>
      </c>
      <c r="AA18" s="865">
        <f t="shared" si="3"/>
        <v>0</v>
      </c>
      <c r="AB18" s="865">
        <f>+L18*$X$18</f>
        <v>0</v>
      </c>
      <c r="AC18" s="865">
        <f>+M18*$X$18</f>
        <v>0</v>
      </c>
      <c r="AD18" s="865">
        <f>+N18*$X$18</f>
        <v>0</v>
      </c>
      <c r="AE18" s="865">
        <f>+O18*$X$18</f>
        <v>0</v>
      </c>
    </row>
    <row r="19" spans="1:31" ht="14.25" customHeight="1">
      <c r="A19" s="1648">
        <v>1</v>
      </c>
      <c r="B19" s="1602" t="s">
        <v>249</v>
      </c>
      <c r="C19" s="1812">
        <v>1.2</v>
      </c>
      <c r="D19" s="1602" t="s">
        <v>253</v>
      </c>
      <c r="E19" s="1374">
        <v>1</v>
      </c>
      <c r="F19" s="1374" t="s">
        <v>249</v>
      </c>
      <c r="G19" s="1374">
        <v>1.2</v>
      </c>
      <c r="H19" s="1374" t="s">
        <v>253</v>
      </c>
      <c r="I19" s="1378" t="s">
        <v>1184</v>
      </c>
      <c r="J19" s="1360" t="s">
        <v>1185</v>
      </c>
      <c r="K19" s="1368">
        <v>12505</v>
      </c>
      <c r="L19" s="1371">
        <v>12210.241673380167</v>
      </c>
      <c r="M19" s="1371">
        <v>12386.422680119897</v>
      </c>
      <c r="N19" s="1371">
        <v>5116.7987403378911</v>
      </c>
      <c r="O19" s="1371">
        <v>3969.1810679783498</v>
      </c>
      <c r="P19" s="1386">
        <f t="shared" si="4"/>
        <v>9237.5288323632612</v>
      </c>
      <c r="Q19" s="1387">
        <f t="shared" si="5"/>
        <v>-0.68259247757070374</v>
      </c>
      <c r="R19" s="860"/>
      <c r="S19" s="861" t="s">
        <v>77</v>
      </c>
      <c r="T19" s="862">
        <v>0.15</v>
      </c>
      <c r="U19" s="863">
        <v>0.15</v>
      </c>
      <c r="V19" s="864">
        <v>0.15</v>
      </c>
      <c r="W19" s="862">
        <v>0.15</v>
      </c>
      <c r="X19" s="862">
        <f t="shared" si="0"/>
        <v>0.15</v>
      </c>
      <c r="Y19" s="865">
        <f>+K19*$X$19</f>
        <v>1875.75</v>
      </c>
      <c r="Z19" s="865">
        <v>1875.75</v>
      </c>
      <c r="AA19" s="865">
        <f t="shared" si="3"/>
        <v>0</v>
      </c>
      <c r="AB19" s="865">
        <f>+L19*$X$19</f>
        <v>1831.5362510070252</v>
      </c>
      <c r="AC19" s="865">
        <f>+M19*$X$19</f>
        <v>1857.9634020179844</v>
      </c>
      <c r="AD19" s="865">
        <f>+N19*$X$19</f>
        <v>767.51981105068364</v>
      </c>
      <c r="AE19" s="865">
        <f>+O19*$X$19</f>
        <v>595.37716019675247</v>
      </c>
    </row>
    <row r="20" spans="1:31" ht="14.25" customHeight="1">
      <c r="A20" s="1648"/>
      <c r="B20" s="1602"/>
      <c r="C20" s="1812"/>
      <c r="D20" s="1610"/>
      <c r="E20" s="1374">
        <v>1</v>
      </c>
      <c r="F20" s="1374" t="s">
        <v>249</v>
      </c>
      <c r="G20" s="1374">
        <v>1.2</v>
      </c>
      <c r="H20" s="1374" t="s">
        <v>253</v>
      </c>
      <c r="I20" s="1378" t="s">
        <v>1186</v>
      </c>
      <c r="J20" s="1360" t="s">
        <v>1187</v>
      </c>
      <c r="K20" s="1368">
        <v>0</v>
      </c>
      <c r="L20" s="1371">
        <v>0</v>
      </c>
      <c r="M20" s="1371">
        <v>0</v>
      </c>
      <c r="N20" s="1371">
        <v>0</v>
      </c>
      <c r="O20" s="1371">
        <v>0</v>
      </c>
      <c r="P20" s="1386">
        <f t="shared" si="4"/>
        <v>0</v>
      </c>
      <c r="Q20" s="1387" t="e">
        <f t="shared" si="5"/>
        <v>#DIV/0!</v>
      </c>
      <c r="R20" s="860"/>
      <c r="S20" s="867"/>
      <c r="T20" s="862">
        <v>0.15</v>
      </c>
      <c r="U20" s="863">
        <v>0.15</v>
      </c>
      <c r="V20" s="864">
        <v>0.15</v>
      </c>
      <c r="W20" s="862">
        <v>0.15</v>
      </c>
      <c r="X20" s="860">
        <f t="shared" si="0"/>
        <v>0.15</v>
      </c>
      <c r="Y20" s="865">
        <f>+K20*$X$20</f>
        <v>0</v>
      </c>
      <c r="Z20" s="865">
        <v>0</v>
      </c>
      <c r="AA20" s="865">
        <f t="shared" si="3"/>
        <v>0</v>
      </c>
      <c r="AB20" s="865">
        <f>+L20*$X$20</f>
        <v>0</v>
      </c>
      <c r="AC20" s="865">
        <f>+M20*$X$20</f>
        <v>0</v>
      </c>
      <c r="AD20" s="865">
        <f>+N20*$X$20</f>
        <v>0</v>
      </c>
      <c r="AE20" s="865">
        <f>+O20*$X$20</f>
        <v>0</v>
      </c>
    </row>
    <row r="21" spans="1:31" ht="15" customHeight="1">
      <c r="A21" s="1648"/>
      <c r="B21" s="1602"/>
      <c r="C21" s="1812"/>
      <c r="D21" s="1610"/>
      <c r="E21" s="1374">
        <v>1</v>
      </c>
      <c r="F21" s="1374" t="s">
        <v>249</v>
      </c>
      <c r="G21" s="1374">
        <v>1.2</v>
      </c>
      <c r="H21" s="1374" t="s">
        <v>253</v>
      </c>
      <c r="I21" s="1378" t="s">
        <v>1188</v>
      </c>
      <c r="J21" s="1360" t="s">
        <v>1189</v>
      </c>
      <c r="K21" s="1368">
        <v>168</v>
      </c>
      <c r="L21" s="1371">
        <v>170.57524250244728</v>
      </c>
      <c r="M21" s="1371">
        <v>170.57524250244728</v>
      </c>
      <c r="N21" s="1371">
        <v>43.980955771113287</v>
      </c>
      <c r="O21" s="1371">
        <v>22.338079558601052</v>
      </c>
      <c r="P21" s="1386">
        <f t="shared" si="4"/>
        <v>115.09390406692178</v>
      </c>
      <c r="Q21" s="1387">
        <f t="shared" si="5"/>
        <v>-0.86703524072261273</v>
      </c>
      <c r="R21" s="860"/>
      <c r="S21" s="867"/>
      <c r="T21" s="862">
        <v>0.15</v>
      </c>
      <c r="U21" s="863">
        <v>0.15</v>
      </c>
      <c r="V21" s="864">
        <v>0.15</v>
      </c>
      <c r="W21" s="862">
        <v>0.15</v>
      </c>
      <c r="X21" s="860">
        <f t="shared" si="0"/>
        <v>0.15</v>
      </c>
      <c r="Y21" s="865">
        <f>+K21*$X$21</f>
        <v>25.2</v>
      </c>
      <c r="Z21" s="865">
        <v>25.2</v>
      </c>
      <c r="AA21" s="865">
        <f t="shared" si="3"/>
        <v>0</v>
      </c>
      <c r="AB21" s="865">
        <f>+L21*$X$21</f>
        <v>25.586286375367091</v>
      </c>
      <c r="AC21" s="865">
        <f>+M21*$X$21</f>
        <v>25.586286375367091</v>
      </c>
      <c r="AD21" s="865">
        <f>+N21*$X$21</f>
        <v>6.5971433656669927</v>
      </c>
      <c r="AE21" s="865">
        <f>+O21*$X$21</f>
        <v>3.3507119337901576</v>
      </c>
    </row>
    <row r="22" spans="1:31" ht="15" customHeight="1" thickBot="1">
      <c r="A22" s="1648"/>
      <c r="B22" s="1602"/>
      <c r="C22" s="1812"/>
      <c r="D22" s="1637"/>
      <c r="E22" s="1374">
        <v>1</v>
      </c>
      <c r="F22" s="1374" t="s">
        <v>249</v>
      </c>
      <c r="G22" s="1374">
        <v>1.2</v>
      </c>
      <c r="H22" s="1374" t="s">
        <v>253</v>
      </c>
      <c r="I22" s="1378" t="s">
        <v>1190</v>
      </c>
      <c r="J22" s="1360" t="s">
        <v>1191</v>
      </c>
      <c r="K22" s="1370">
        <v>801</v>
      </c>
      <c r="L22" s="1373">
        <v>812.32708115076002</v>
      </c>
      <c r="M22" s="1373">
        <v>802.03772471511638</v>
      </c>
      <c r="N22" s="1373">
        <v>213.91775663539036</v>
      </c>
      <c r="O22" s="1373">
        <v>109.03756924943852</v>
      </c>
      <c r="P22" s="1386">
        <f t="shared" si="4"/>
        <v>547.66402635014106</v>
      </c>
      <c r="Q22" s="1387">
        <f t="shared" si="5"/>
        <v>-0.86387319694202425</v>
      </c>
      <c r="R22" s="860"/>
      <c r="S22" s="861"/>
      <c r="T22" s="862">
        <v>0.15</v>
      </c>
      <c r="U22" s="863">
        <v>0.15</v>
      </c>
      <c r="V22" s="864">
        <v>0.15</v>
      </c>
      <c r="W22" s="862">
        <v>0.15</v>
      </c>
      <c r="X22" s="862">
        <f t="shared" si="0"/>
        <v>0.15</v>
      </c>
      <c r="Y22" s="865">
        <f>+K22*$X$22</f>
        <v>120.14999999999999</v>
      </c>
      <c r="Z22" s="865">
        <v>120.14999999999999</v>
      </c>
      <c r="AA22" s="865">
        <f t="shared" si="3"/>
        <v>0</v>
      </c>
      <c r="AB22" s="865">
        <f>+L22*$X$22</f>
        <v>121.849062172614</v>
      </c>
      <c r="AC22" s="865">
        <f>+M22*$X$22</f>
        <v>120.30565870726745</v>
      </c>
      <c r="AD22" s="865">
        <f>+N22*$X$22</f>
        <v>32.087663495308554</v>
      </c>
      <c r="AE22" s="865">
        <f>+O22*$X$22</f>
        <v>16.355635387415777</v>
      </c>
    </row>
    <row r="23" spans="1:31" ht="15" thickBot="1">
      <c r="A23" s="1648"/>
      <c r="B23" s="1602"/>
      <c r="C23" s="1376">
        <v>1.5</v>
      </c>
      <c r="D23" s="1377" t="s">
        <v>254</v>
      </c>
      <c r="E23" s="1374">
        <v>1</v>
      </c>
      <c r="F23" s="1374" t="s">
        <v>249</v>
      </c>
      <c r="G23" s="1374">
        <f>C23</f>
        <v>1.5</v>
      </c>
      <c r="H23" s="1374" t="str">
        <f>D23</f>
        <v>Otras actividades extramurales</v>
      </c>
      <c r="I23" s="504">
        <v>906</v>
      </c>
      <c r="J23" s="1361" t="s">
        <v>254</v>
      </c>
      <c r="K23" s="1370">
        <v>0</v>
      </c>
      <c r="L23" s="1373">
        <v>0</v>
      </c>
      <c r="M23" s="1373">
        <v>0</v>
      </c>
      <c r="N23" s="1373">
        <v>0</v>
      </c>
      <c r="O23" s="1373">
        <v>0</v>
      </c>
      <c r="P23" s="1386">
        <f t="shared" si="4"/>
        <v>0</v>
      </c>
      <c r="Q23" s="1387" t="e">
        <f t="shared" si="5"/>
        <v>#DIV/0!</v>
      </c>
      <c r="R23" s="860"/>
      <c r="S23" s="861"/>
      <c r="T23" s="862">
        <v>0.15</v>
      </c>
      <c r="U23" s="863">
        <v>0.15</v>
      </c>
      <c r="V23" s="864">
        <v>0.15</v>
      </c>
      <c r="W23" s="862">
        <v>0.15</v>
      </c>
      <c r="X23" s="862">
        <f t="shared" si="0"/>
        <v>0.15</v>
      </c>
      <c r="Y23" s="865">
        <f>+K23*$X$23</f>
        <v>0</v>
      </c>
      <c r="Z23" s="865">
        <v>0</v>
      </c>
      <c r="AA23" s="865">
        <f t="shared" si="3"/>
        <v>0</v>
      </c>
      <c r="AB23" s="865">
        <f>+L23*$X$23</f>
        <v>0</v>
      </c>
      <c r="AC23" s="865">
        <f>+M23*$X$23</f>
        <v>0</v>
      </c>
      <c r="AD23" s="865">
        <f>+N23*$X$23</f>
        <v>0</v>
      </c>
      <c r="AE23" s="865">
        <f>+O23*$X$23</f>
        <v>0</v>
      </c>
    </row>
    <row r="24" spans="1:31" ht="14.25" customHeight="1">
      <c r="A24" s="1648"/>
      <c r="B24" s="1602"/>
      <c r="C24" s="1812">
        <v>1.4</v>
      </c>
      <c r="D24" s="1636" t="s">
        <v>252</v>
      </c>
      <c r="E24" s="1374">
        <v>1</v>
      </c>
      <c r="F24" s="1374" t="s">
        <v>249</v>
      </c>
      <c r="G24" s="1374">
        <v>1.4</v>
      </c>
      <c r="H24" s="1374" t="s">
        <v>252</v>
      </c>
      <c r="I24" s="1378" t="s">
        <v>1254</v>
      </c>
      <c r="J24" s="1362" t="s">
        <v>40</v>
      </c>
      <c r="K24" s="1370">
        <v>275</v>
      </c>
      <c r="L24" s="1373">
        <v>272.12888871150346</v>
      </c>
      <c r="M24" s="1373">
        <v>268.46747581345687</v>
      </c>
      <c r="N24" s="1373">
        <v>71.29024765132219</v>
      </c>
      <c r="O24" s="1373">
        <v>36.174802565538286</v>
      </c>
      <c r="P24" s="1386">
        <f t="shared" si="4"/>
        <v>184.61228294836414</v>
      </c>
      <c r="Q24" s="1387">
        <f t="shared" si="5"/>
        <v>-0.86845526339804258</v>
      </c>
      <c r="R24" s="860"/>
      <c r="S24" s="868" t="s">
        <v>1567</v>
      </c>
      <c r="T24" s="869">
        <v>1.82</v>
      </c>
      <c r="U24" s="870">
        <v>1.82</v>
      </c>
      <c r="V24" s="871">
        <v>1.82</v>
      </c>
      <c r="W24" s="869">
        <v>1.82</v>
      </c>
      <c r="X24" s="860">
        <f t="shared" si="0"/>
        <v>1.82</v>
      </c>
      <c r="Y24" s="865">
        <f>+K24*$X$24</f>
        <v>500.5</v>
      </c>
      <c r="Z24" s="865">
        <v>500.5</v>
      </c>
      <c r="AA24" s="865">
        <f t="shared" si="3"/>
        <v>0</v>
      </c>
      <c r="AB24" s="865">
        <f>+L24*$X$24</f>
        <v>495.27457745493632</v>
      </c>
      <c r="AC24" s="865">
        <f>+M24*$X$24</f>
        <v>488.61080598049153</v>
      </c>
      <c r="AD24" s="865">
        <f>+N24*$X$24</f>
        <v>129.74825072540639</v>
      </c>
      <c r="AE24" s="865">
        <f>+O24*$X$24</f>
        <v>65.838140669279682</v>
      </c>
    </row>
    <row r="25" spans="1:31" ht="14.25" customHeight="1">
      <c r="A25" s="1648"/>
      <c r="B25" s="1602"/>
      <c r="C25" s="1812"/>
      <c r="D25" s="1610"/>
      <c r="E25" s="1374">
        <v>1</v>
      </c>
      <c r="F25" s="1374" t="s">
        <v>249</v>
      </c>
      <c r="G25" s="1374">
        <v>1.4</v>
      </c>
      <c r="H25" s="1374" t="s">
        <v>252</v>
      </c>
      <c r="I25" s="1378">
        <v>909</v>
      </c>
      <c r="J25" s="1362" t="s">
        <v>41</v>
      </c>
      <c r="K25" s="1370">
        <v>56</v>
      </c>
      <c r="L25" s="1373">
        <v>56.858414167482422</v>
      </c>
      <c r="M25" s="1373">
        <v>56.858414167482422</v>
      </c>
      <c r="N25" s="1373">
        <v>14.660318590371096</v>
      </c>
      <c r="O25" s="1373">
        <v>7.4460265195336834</v>
      </c>
      <c r="P25" s="1386">
        <f t="shared" si="4"/>
        <v>38.364634688973929</v>
      </c>
      <c r="Q25" s="1387">
        <f t="shared" si="5"/>
        <v>-0.86703524072261284</v>
      </c>
      <c r="R25" s="860"/>
      <c r="S25" s="868" t="s">
        <v>41</v>
      </c>
      <c r="T25" s="869">
        <v>1.06</v>
      </c>
      <c r="U25" s="870">
        <v>1.06</v>
      </c>
      <c r="V25" s="871">
        <v>1.06</v>
      </c>
      <c r="W25" s="869">
        <v>1.06</v>
      </c>
      <c r="X25" s="869">
        <f t="shared" si="0"/>
        <v>1.06</v>
      </c>
      <c r="Y25" s="865">
        <f>+K25*$X$25</f>
        <v>59.36</v>
      </c>
      <c r="Z25" s="865">
        <v>59.36</v>
      </c>
      <c r="AA25" s="865">
        <f t="shared" si="3"/>
        <v>0</v>
      </c>
      <c r="AB25" s="865">
        <f>+L25*$X$25</f>
        <v>60.269919017531372</v>
      </c>
      <c r="AC25" s="865">
        <f>+M25*$X$25</f>
        <v>60.269919017531372</v>
      </c>
      <c r="AD25" s="865">
        <f>+N25*$X$25</f>
        <v>15.539937705793363</v>
      </c>
      <c r="AE25" s="865">
        <f>+O25*$X$25</f>
        <v>7.8927881107057045</v>
      </c>
    </row>
    <row r="26" spans="1:31" ht="14.25" customHeight="1">
      <c r="A26" s="1648"/>
      <c r="B26" s="1602"/>
      <c r="C26" s="1812"/>
      <c r="D26" s="1610"/>
      <c r="E26" s="1374">
        <v>1</v>
      </c>
      <c r="F26" s="1374" t="s">
        <v>249</v>
      </c>
      <c r="G26" s="1374">
        <v>1.4</v>
      </c>
      <c r="H26" s="1374" t="s">
        <v>252</v>
      </c>
      <c r="I26" s="1378">
        <v>910</v>
      </c>
      <c r="J26" s="1362" t="s">
        <v>283</v>
      </c>
      <c r="K26" s="1370">
        <v>39</v>
      </c>
      <c r="L26" s="1373">
        <v>39.59782415235383</v>
      </c>
      <c r="M26" s="1373">
        <v>39.59782415235383</v>
      </c>
      <c r="N26" s="1373">
        <v>10.20986473257987</v>
      </c>
      <c r="O26" s="1373">
        <v>5.185625611818101</v>
      </c>
      <c r="P26" s="1386">
        <f t="shared" si="4"/>
        <v>26.718227729821127</v>
      </c>
      <c r="Q26" s="1387">
        <f t="shared" si="5"/>
        <v>-0.86703524072261273</v>
      </c>
      <c r="R26" s="860"/>
      <c r="S26" s="868" t="s">
        <v>42</v>
      </c>
      <c r="T26" s="869">
        <v>1.06</v>
      </c>
      <c r="U26" s="870">
        <v>1.06</v>
      </c>
      <c r="V26" s="871">
        <v>1.06</v>
      </c>
      <c r="W26" s="869">
        <v>1.06</v>
      </c>
      <c r="X26" s="869">
        <f t="shared" si="0"/>
        <v>1.06</v>
      </c>
      <c r="Y26" s="865">
        <f>+K26*$X$26</f>
        <v>41.34</v>
      </c>
      <c r="Z26" s="865">
        <v>41.34</v>
      </c>
      <c r="AA26" s="865">
        <f t="shared" si="3"/>
        <v>0</v>
      </c>
      <c r="AB26" s="865">
        <f>+L26*$X$26</f>
        <v>41.973693601495064</v>
      </c>
      <c r="AC26" s="865">
        <f>+M26*$X$26</f>
        <v>41.973693601495064</v>
      </c>
      <c r="AD26" s="865">
        <f>+N26*$X$26</f>
        <v>10.822456616534662</v>
      </c>
      <c r="AE26" s="865">
        <f>+O26*$X$26</f>
        <v>5.4967631485271875</v>
      </c>
    </row>
    <row r="27" spans="1:31" ht="15" customHeight="1" thickBot="1">
      <c r="A27" s="1648"/>
      <c r="B27" s="1602"/>
      <c r="C27" s="1812"/>
      <c r="D27" s="1637"/>
      <c r="E27" s="1374">
        <v>1</v>
      </c>
      <c r="F27" s="1374" t="s">
        <v>249</v>
      </c>
      <c r="G27" s="1374">
        <v>1.4</v>
      </c>
      <c r="H27" s="1374" t="s">
        <v>252</v>
      </c>
      <c r="I27" s="1378">
        <v>911</v>
      </c>
      <c r="J27" s="1362" t="s">
        <v>43</v>
      </c>
      <c r="K27" s="1370">
        <v>7</v>
      </c>
      <c r="L27" s="1373">
        <v>7.1073017709353028</v>
      </c>
      <c r="M27" s="1373">
        <v>7.1073017709353028</v>
      </c>
      <c r="N27" s="1373">
        <v>1.832539823796387</v>
      </c>
      <c r="O27" s="1373">
        <v>0.93075331494171043</v>
      </c>
      <c r="P27" s="1386">
        <f t="shared" si="4"/>
        <v>4.7955793361217411</v>
      </c>
      <c r="Q27" s="1387">
        <f t="shared" si="5"/>
        <v>-0.86703524072261284</v>
      </c>
      <c r="R27" s="860"/>
      <c r="S27" s="868" t="s">
        <v>43</v>
      </c>
      <c r="T27" s="869">
        <v>2.1</v>
      </c>
      <c r="U27" s="870">
        <v>2.1</v>
      </c>
      <c r="V27" s="871">
        <v>2.1</v>
      </c>
      <c r="W27" s="869">
        <v>2.1</v>
      </c>
      <c r="X27" s="869">
        <f t="shared" si="0"/>
        <v>2.1</v>
      </c>
      <c r="Y27" s="865">
        <f>+K27*$X$27</f>
        <v>14.700000000000001</v>
      </c>
      <c r="Z27" s="865">
        <v>14.700000000000001</v>
      </c>
      <c r="AA27" s="865">
        <f t="shared" si="3"/>
        <v>0</v>
      </c>
      <c r="AB27" s="865">
        <f>+L27*$X$27</f>
        <v>14.925333718964136</v>
      </c>
      <c r="AC27" s="865">
        <f>+M27*$X$27</f>
        <v>14.925333718964136</v>
      </c>
      <c r="AD27" s="865">
        <f>+N27*$X$27</f>
        <v>3.8483336299724131</v>
      </c>
      <c r="AE27" s="865">
        <f>+O27*$X$27</f>
        <v>1.9545819613775919</v>
      </c>
    </row>
    <row r="28" spans="1:31" ht="27" thickBot="1">
      <c r="A28" s="1648"/>
      <c r="B28" s="1602"/>
      <c r="C28" s="1376">
        <v>1.1000000000000001</v>
      </c>
      <c r="D28" s="1377" t="s">
        <v>250</v>
      </c>
      <c r="E28" s="1374">
        <v>1</v>
      </c>
      <c r="F28" s="1374" t="s">
        <v>249</v>
      </c>
      <c r="G28" s="1374">
        <f>C28</f>
        <v>1.1000000000000001</v>
      </c>
      <c r="H28" s="1374" t="str">
        <f>D28</f>
        <v>Consulta externa y procedimientos</v>
      </c>
      <c r="I28" s="1378">
        <v>397</v>
      </c>
      <c r="J28" s="1362" t="s">
        <v>284</v>
      </c>
      <c r="K28" s="1370">
        <v>5364</v>
      </c>
      <c r="L28" s="1373">
        <v>4597.5647659529704</v>
      </c>
      <c r="M28" s="1373">
        <v>4533.7376366576455</v>
      </c>
      <c r="N28" s="1373">
        <v>1358.0187628322924</v>
      </c>
      <c r="O28" s="1373">
        <v>795.36992341690302</v>
      </c>
      <c r="P28" s="1386">
        <f t="shared" si="4"/>
        <v>3329.7382177719628</v>
      </c>
      <c r="Q28" s="1387">
        <f t="shared" si="5"/>
        <v>-0.8517207450751485</v>
      </c>
      <c r="R28" s="860"/>
      <c r="S28" s="861" t="s">
        <v>30</v>
      </c>
      <c r="T28" s="862">
        <v>1.82</v>
      </c>
      <c r="U28" s="863">
        <v>1.82</v>
      </c>
      <c r="V28" s="864">
        <v>1.82</v>
      </c>
      <c r="W28" s="862">
        <v>1.82</v>
      </c>
      <c r="X28" s="862">
        <f t="shared" si="0"/>
        <v>1.82</v>
      </c>
      <c r="Y28" s="865">
        <f>+K28*$X$28</f>
        <v>9762.48</v>
      </c>
      <c r="Z28" s="865">
        <v>9762.48</v>
      </c>
      <c r="AA28" s="865">
        <f t="shared" si="3"/>
        <v>0</v>
      </c>
      <c r="AB28" s="865">
        <f>+L28*$X$28</f>
        <v>8367.5678740344065</v>
      </c>
      <c r="AC28" s="865">
        <f>+M28*$X$28</f>
        <v>8251.4024987169141</v>
      </c>
      <c r="AD28" s="865">
        <f>+N28*$X$28</f>
        <v>2471.5941483547722</v>
      </c>
      <c r="AE28" s="865">
        <f>+O28*$X$28</f>
        <v>1447.5732606187635</v>
      </c>
    </row>
    <row r="29" spans="1:31" ht="14.25" customHeight="1">
      <c r="A29" s="1648"/>
      <c r="B29" s="1602"/>
      <c r="C29" s="1812">
        <v>1.3</v>
      </c>
      <c r="D29" s="1636" t="s">
        <v>251</v>
      </c>
      <c r="E29" s="1374">
        <v>1</v>
      </c>
      <c r="F29" s="1374" t="s">
        <v>249</v>
      </c>
      <c r="G29" s="1374">
        <v>1.3</v>
      </c>
      <c r="H29" s="1374" t="s">
        <v>251</v>
      </c>
      <c r="I29" s="1378" t="s">
        <v>1192</v>
      </c>
      <c r="J29" s="1360" t="s">
        <v>1193</v>
      </c>
      <c r="K29" s="1370">
        <v>2267</v>
      </c>
      <c r="L29" s="1373">
        <v>1878.1851474124549</v>
      </c>
      <c r="M29" s="1373">
        <v>2118.5868645522637</v>
      </c>
      <c r="N29" s="1373">
        <v>2207.7527265304411</v>
      </c>
      <c r="O29" s="1373">
        <v>2340.1094043885437</v>
      </c>
      <c r="P29" s="1386">
        <f t="shared" si="4"/>
        <v>2162.3268285767408</v>
      </c>
      <c r="Q29" s="1387">
        <f t="shared" si="5"/>
        <v>3.2249406435175862E-2</v>
      </c>
      <c r="R29" s="860"/>
      <c r="S29" s="861" t="s">
        <v>32</v>
      </c>
      <c r="T29" s="862">
        <v>2.6</v>
      </c>
      <c r="U29" s="863">
        <v>2.6</v>
      </c>
      <c r="V29" s="864">
        <v>2.6</v>
      </c>
      <c r="W29" s="862">
        <v>2.6</v>
      </c>
      <c r="X29" s="862">
        <f t="shared" si="0"/>
        <v>2.6</v>
      </c>
      <c r="Y29" s="865">
        <f>+K29*$X$29</f>
        <v>5894.2</v>
      </c>
      <c r="Z29" s="865">
        <v>5894.2</v>
      </c>
      <c r="AA29" s="865">
        <f t="shared" si="3"/>
        <v>0</v>
      </c>
      <c r="AB29" s="865">
        <f>+L29*$X$29</f>
        <v>4883.2813832723832</v>
      </c>
      <c r="AC29" s="865">
        <f>+M29*$X$29</f>
        <v>5508.3258478358857</v>
      </c>
      <c r="AD29" s="865">
        <f>+N29*$X$29</f>
        <v>5740.1570889791474</v>
      </c>
      <c r="AE29" s="865">
        <f>+O29*$X$29</f>
        <v>6084.2844514102135</v>
      </c>
    </row>
    <row r="30" spans="1:31" ht="14.25" customHeight="1">
      <c r="A30" s="1648"/>
      <c r="B30" s="1602"/>
      <c r="C30" s="1812"/>
      <c r="D30" s="1610"/>
      <c r="E30" s="1374">
        <v>1</v>
      </c>
      <c r="F30" s="1374" t="s">
        <v>249</v>
      </c>
      <c r="G30" s="1374">
        <v>1.3</v>
      </c>
      <c r="H30" s="1374" t="s">
        <v>251</v>
      </c>
      <c r="I30" s="1378" t="s">
        <v>1194</v>
      </c>
      <c r="J30" s="1360" t="s">
        <v>1195</v>
      </c>
      <c r="K30" s="1370">
        <v>0</v>
      </c>
      <c r="L30" s="1373">
        <v>0</v>
      </c>
      <c r="M30" s="1373">
        <v>0</v>
      </c>
      <c r="N30" s="1373">
        <v>0</v>
      </c>
      <c r="O30" s="1373">
        <v>0</v>
      </c>
      <c r="P30" s="1386">
        <f t="shared" si="4"/>
        <v>0</v>
      </c>
      <c r="Q30" s="1387" t="e">
        <f t="shared" si="5"/>
        <v>#DIV/0!</v>
      </c>
      <c r="R30" s="860"/>
      <c r="S30" s="861" t="s">
        <v>32</v>
      </c>
      <c r="T30" s="862">
        <v>2.6</v>
      </c>
      <c r="U30" s="863">
        <v>2.6</v>
      </c>
      <c r="V30" s="864">
        <v>2.6</v>
      </c>
      <c r="W30" s="862">
        <v>2.6</v>
      </c>
      <c r="X30" s="862">
        <f t="shared" si="0"/>
        <v>2.6</v>
      </c>
      <c r="Y30" s="865">
        <f>+K30*$X$30</f>
        <v>0</v>
      </c>
      <c r="Z30" s="865">
        <v>0</v>
      </c>
      <c r="AA30" s="865">
        <f t="shared" si="3"/>
        <v>0</v>
      </c>
      <c r="AB30" s="865">
        <f>+L30*$X$30</f>
        <v>0</v>
      </c>
      <c r="AC30" s="865">
        <f>+M30*$X$30</f>
        <v>0</v>
      </c>
      <c r="AD30" s="865">
        <f>+N30*$X$30</f>
        <v>0</v>
      </c>
      <c r="AE30" s="865">
        <f>+O30*$X$30</f>
        <v>0</v>
      </c>
    </row>
    <row r="31" spans="1:31" ht="14.25" customHeight="1">
      <c r="A31" s="1648"/>
      <c r="B31" s="1602"/>
      <c r="C31" s="1812"/>
      <c r="D31" s="1610"/>
      <c r="E31" s="1374">
        <v>1</v>
      </c>
      <c r="F31" s="1374" t="s">
        <v>249</v>
      </c>
      <c r="G31" s="1374">
        <v>1.3</v>
      </c>
      <c r="H31" s="1374" t="s">
        <v>251</v>
      </c>
      <c r="I31" s="1378" t="s">
        <v>1196</v>
      </c>
      <c r="J31" s="1360" t="s">
        <v>1197</v>
      </c>
      <c r="K31" s="1370">
        <v>0</v>
      </c>
      <c r="L31" s="1373">
        <v>0</v>
      </c>
      <c r="M31" s="1373">
        <v>0</v>
      </c>
      <c r="N31" s="1373">
        <v>0</v>
      </c>
      <c r="O31" s="1373">
        <v>0</v>
      </c>
      <c r="P31" s="1386">
        <f t="shared" si="4"/>
        <v>0</v>
      </c>
      <c r="Q31" s="1387" t="e">
        <f t="shared" si="5"/>
        <v>#DIV/0!</v>
      </c>
      <c r="R31" s="860"/>
      <c r="S31" s="861" t="s">
        <v>32</v>
      </c>
      <c r="T31" s="862">
        <v>2.6</v>
      </c>
      <c r="U31" s="863">
        <v>2.6</v>
      </c>
      <c r="V31" s="864">
        <v>2.6</v>
      </c>
      <c r="W31" s="862">
        <v>2.6</v>
      </c>
      <c r="X31" s="862">
        <f t="shared" si="0"/>
        <v>2.6</v>
      </c>
      <c r="Y31" s="865">
        <f>+K31*$X$31</f>
        <v>0</v>
      </c>
      <c r="Z31" s="865">
        <v>0</v>
      </c>
      <c r="AA31" s="865">
        <f t="shared" si="3"/>
        <v>0</v>
      </c>
      <c r="AB31" s="865">
        <f>+L31*$X$31</f>
        <v>0</v>
      </c>
      <c r="AC31" s="865">
        <f>+M31*$X$31</f>
        <v>0</v>
      </c>
      <c r="AD31" s="865">
        <f>+N31*$X$31</f>
        <v>0</v>
      </c>
      <c r="AE31" s="865">
        <f>+O31*$X$31</f>
        <v>0</v>
      </c>
    </row>
    <row r="32" spans="1:31" ht="14.25" customHeight="1">
      <c r="A32" s="1648"/>
      <c r="B32" s="1602"/>
      <c r="C32" s="1812"/>
      <c r="D32" s="1610"/>
      <c r="E32" s="1374">
        <v>1</v>
      </c>
      <c r="F32" s="1374" t="s">
        <v>249</v>
      </c>
      <c r="G32" s="1374">
        <v>1.3</v>
      </c>
      <c r="H32" s="1374" t="s">
        <v>251</v>
      </c>
      <c r="I32" s="1378" t="s">
        <v>1198</v>
      </c>
      <c r="J32" s="1360" t="s">
        <v>1199</v>
      </c>
      <c r="K32" s="1373">
        <v>1646.3155080213903</v>
      </c>
      <c r="L32" s="1373">
        <v>1599.652818464963</v>
      </c>
      <c r="M32" s="1373">
        <v>1999.0306209384833</v>
      </c>
      <c r="N32" s="1373">
        <v>2173.6092999113157</v>
      </c>
      <c r="O32" s="1373">
        <v>2321.8298369490876</v>
      </c>
      <c r="P32" s="1386">
        <f t="shared" si="4"/>
        <v>1948.087616857048</v>
      </c>
      <c r="Q32" s="1387">
        <f t="shared" si="5"/>
        <v>0.41031887608199608</v>
      </c>
      <c r="R32" s="860"/>
      <c r="S32" s="861" t="s">
        <v>32</v>
      </c>
      <c r="T32" s="862">
        <v>2.6</v>
      </c>
      <c r="U32" s="863">
        <v>2.6</v>
      </c>
      <c r="V32" s="864">
        <v>2.6</v>
      </c>
      <c r="W32" s="862">
        <v>2.6</v>
      </c>
      <c r="X32" s="862">
        <f t="shared" si="0"/>
        <v>2.6</v>
      </c>
      <c r="Y32" s="865">
        <f>+K32*$X$32</f>
        <v>4280.4203208556146</v>
      </c>
      <c r="Z32" s="865">
        <v>4279.6000000000004</v>
      </c>
      <c r="AA32" s="865">
        <f t="shared" si="3"/>
        <v>0.82032085561422718</v>
      </c>
      <c r="AB32" s="865">
        <f>+L32*$X$32</f>
        <v>4159.0973280089038</v>
      </c>
      <c r="AC32" s="865">
        <f>+M32*$X$32</f>
        <v>5197.479614440057</v>
      </c>
      <c r="AD32" s="865">
        <f>+N32*$X$32</f>
        <v>5651.3841797694213</v>
      </c>
      <c r="AE32" s="865">
        <f>+O32*$X$32</f>
        <v>6036.7575760676282</v>
      </c>
    </row>
    <row r="33" spans="1:31" ht="14.25" customHeight="1">
      <c r="A33" s="1648"/>
      <c r="B33" s="1602"/>
      <c r="C33" s="1812"/>
      <c r="D33" s="1610"/>
      <c r="E33" s="1374">
        <v>1</v>
      </c>
      <c r="F33" s="1374" t="s">
        <v>249</v>
      </c>
      <c r="G33" s="1374">
        <v>1.3</v>
      </c>
      <c r="H33" s="1374" t="s">
        <v>251</v>
      </c>
      <c r="I33" s="1378" t="s">
        <v>1200</v>
      </c>
      <c r="J33" s="1360" t="s">
        <v>1201</v>
      </c>
      <c r="K33" s="1370">
        <v>0</v>
      </c>
      <c r="L33" s="1373">
        <v>0</v>
      </c>
      <c r="M33" s="1373">
        <v>0</v>
      </c>
      <c r="N33" s="1373">
        <v>0</v>
      </c>
      <c r="O33" s="1373">
        <v>0</v>
      </c>
      <c r="P33" s="1386">
        <f t="shared" si="4"/>
        <v>0</v>
      </c>
      <c r="Q33" s="1387" t="e">
        <f t="shared" si="5"/>
        <v>#DIV/0!</v>
      </c>
      <c r="R33" s="860"/>
      <c r="S33" s="861" t="s">
        <v>32</v>
      </c>
      <c r="T33" s="862">
        <v>2.6</v>
      </c>
      <c r="U33" s="863">
        <v>2.6</v>
      </c>
      <c r="V33" s="864">
        <v>2.6</v>
      </c>
      <c r="W33" s="862">
        <v>2.6</v>
      </c>
      <c r="X33" s="862">
        <f t="shared" si="0"/>
        <v>2.6</v>
      </c>
      <c r="Y33" s="865">
        <f>+K33*$X$33</f>
        <v>0</v>
      </c>
      <c r="Z33" s="865">
        <v>0</v>
      </c>
      <c r="AA33" s="865">
        <f t="shared" si="3"/>
        <v>0</v>
      </c>
      <c r="AB33" s="865">
        <f>+L33*$X$33</f>
        <v>0</v>
      </c>
      <c r="AC33" s="865">
        <f>+M33*$X$33</f>
        <v>0</v>
      </c>
      <c r="AD33" s="865">
        <f>+N33*$X$33</f>
        <v>0</v>
      </c>
      <c r="AE33" s="865">
        <f>+O33*$X$33</f>
        <v>0</v>
      </c>
    </row>
    <row r="34" spans="1:31" ht="14.25" customHeight="1">
      <c r="A34" s="1648"/>
      <c r="B34" s="1602"/>
      <c r="C34" s="1812"/>
      <c r="D34" s="1610"/>
      <c r="E34" s="1374">
        <v>1</v>
      </c>
      <c r="F34" s="1374" t="s">
        <v>249</v>
      </c>
      <c r="G34" s="1374">
        <v>1.3</v>
      </c>
      <c r="H34" s="1374" t="s">
        <v>251</v>
      </c>
      <c r="I34" s="1378" t="s">
        <v>1202</v>
      </c>
      <c r="J34" s="1360" t="s">
        <v>1203</v>
      </c>
      <c r="K34" s="1370">
        <v>151</v>
      </c>
      <c r="L34" s="1373">
        <v>124.52222144376016</v>
      </c>
      <c r="M34" s="1373">
        <v>122.85156216243114</v>
      </c>
      <c r="N34" s="1373">
        <v>129.21234330706443</v>
      </c>
      <c r="O34" s="1373">
        <v>137.16818813544992</v>
      </c>
      <c r="P34" s="1386">
        <f t="shared" si="4"/>
        <v>132.95086300974111</v>
      </c>
      <c r="Q34" s="1387">
        <f t="shared" si="5"/>
        <v>-9.1601403076490576E-2</v>
      </c>
      <c r="R34" s="860"/>
      <c r="S34" s="861" t="s">
        <v>32</v>
      </c>
      <c r="T34" s="862">
        <v>2.6</v>
      </c>
      <c r="U34" s="863">
        <v>2.6</v>
      </c>
      <c r="V34" s="864">
        <v>2.6</v>
      </c>
      <c r="W34" s="862">
        <v>2.6</v>
      </c>
      <c r="X34" s="862">
        <f t="shared" si="0"/>
        <v>2.6</v>
      </c>
      <c r="Y34" s="865">
        <f>+K34*$X$34</f>
        <v>392.6</v>
      </c>
      <c r="Z34" s="865">
        <v>392.6</v>
      </c>
      <c r="AA34" s="865">
        <f t="shared" si="3"/>
        <v>0</v>
      </c>
      <c r="AB34" s="865">
        <f>+L34*$X$34</f>
        <v>323.7577757537764</v>
      </c>
      <c r="AC34" s="865">
        <f>+M34*$X$34</f>
        <v>319.41406162232096</v>
      </c>
      <c r="AD34" s="865">
        <f>+N34*$X$34</f>
        <v>335.95209259836753</v>
      </c>
      <c r="AE34" s="865">
        <f>+O34*$X$34</f>
        <v>356.63728915216984</v>
      </c>
    </row>
    <row r="35" spans="1:31" ht="14.25" customHeight="1">
      <c r="A35" s="1648"/>
      <c r="B35" s="1602"/>
      <c r="C35" s="1812"/>
      <c r="D35" s="1610"/>
      <c r="E35" s="1374">
        <v>1</v>
      </c>
      <c r="F35" s="1374" t="s">
        <v>249</v>
      </c>
      <c r="G35" s="1374">
        <v>1.3</v>
      </c>
      <c r="H35" s="1374" t="s">
        <v>251</v>
      </c>
      <c r="I35" s="1378" t="s">
        <v>1204</v>
      </c>
      <c r="J35" s="1360" t="s">
        <v>1205</v>
      </c>
      <c r="K35" s="1370">
        <v>0</v>
      </c>
      <c r="L35" s="1373">
        <v>0</v>
      </c>
      <c r="M35" s="1373">
        <v>0</v>
      </c>
      <c r="N35" s="1373">
        <v>0</v>
      </c>
      <c r="O35" s="1373">
        <v>0</v>
      </c>
      <c r="P35" s="1386">
        <f t="shared" si="4"/>
        <v>0</v>
      </c>
      <c r="Q35" s="1387" t="e">
        <f t="shared" si="5"/>
        <v>#DIV/0!</v>
      </c>
      <c r="R35" s="860"/>
      <c r="S35" s="861" t="s">
        <v>32</v>
      </c>
      <c r="T35" s="862">
        <v>2.6</v>
      </c>
      <c r="U35" s="863">
        <v>2.6</v>
      </c>
      <c r="V35" s="864">
        <v>2.6</v>
      </c>
      <c r="W35" s="862">
        <v>2.6</v>
      </c>
      <c r="X35" s="862">
        <f t="shared" si="0"/>
        <v>2.6</v>
      </c>
      <c r="Y35" s="865">
        <f>+K35*$X$35</f>
        <v>0</v>
      </c>
      <c r="Z35" s="865">
        <v>0</v>
      </c>
      <c r="AA35" s="865">
        <f t="shared" si="3"/>
        <v>0</v>
      </c>
      <c r="AB35" s="865">
        <f>+L35*$X$35</f>
        <v>0</v>
      </c>
      <c r="AC35" s="865">
        <f>+M35*$X$35</f>
        <v>0</v>
      </c>
      <c r="AD35" s="865">
        <f>+N35*$X$35</f>
        <v>0</v>
      </c>
      <c r="AE35" s="865">
        <f>+O35*$X$35</f>
        <v>0</v>
      </c>
    </row>
    <row r="36" spans="1:31" ht="14.25" customHeight="1">
      <c r="A36" s="1648"/>
      <c r="B36" s="1602"/>
      <c r="C36" s="1812"/>
      <c r="D36" s="1610"/>
      <c r="E36" s="1374">
        <v>1</v>
      </c>
      <c r="F36" s="1374" t="s">
        <v>249</v>
      </c>
      <c r="G36" s="1374">
        <v>1.3</v>
      </c>
      <c r="H36" s="1374" t="s">
        <v>251</v>
      </c>
      <c r="I36" s="1378" t="s">
        <v>1206</v>
      </c>
      <c r="J36" s="1360" t="s">
        <v>1207</v>
      </c>
      <c r="K36" s="1370">
        <v>0</v>
      </c>
      <c r="L36" s="1373">
        <v>0</v>
      </c>
      <c r="M36" s="1373">
        <v>0</v>
      </c>
      <c r="N36" s="1373">
        <v>0</v>
      </c>
      <c r="O36" s="1373">
        <v>0</v>
      </c>
      <c r="P36" s="1386">
        <f t="shared" si="4"/>
        <v>0</v>
      </c>
      <c r="Q36" s="1387" t="e">
        <f t="shared" si="5"/>
        <v>#DIV/0!</v>
      </c>
      <c r="R36" s="860"/>
      <c r="S36" s="861" t="s">
        <v>32</v>
      </c>
      <c r="T36" s="862">
        <v>2.6</v>
      </c>
      <c r="U36" s="863">
        <v>2.6</v>
      </c>
      <c r="V36" s="864">
        <v>2.6</v>
      </c>
      <c r="W36" s="862">
        <v>2.6</v>
      </c>
      <c r="X36" s="862">
        <f t="shared" si="0"/>
        <v>2.6</v>
      </c>
      <c r="Y36" s="865">
        <f>+K36*$X$36</f>
        <v>0</v>
      </c>
      <c r="Z36" s="865">
        <v>0</v>
      </c>
      <c r="AA36" s="865">
        <f t="shared" si="3"/>
        <v>0</v>
      </c>
      <c r="AB36" s="865">
        <f>+L36*$X$36</f>
        <v>0</v>
      </c>
      <c r="AC36" s="865">
        <f>+M36*$X$36</f>
        <v>0</v>
      </c>
      <c r="AD36" s="865">
        <f>+N36*$X$36</f>
        <v>0</v>
      </c>
      <c r="AE36" s="865">
        <f>+O36*$X$36</f>
        <v>0</v>
      </c>
    </row>
    <row r="37" spans="1:31" ht="14.25" customHeight="1">
      <c r="A37" s="1648"/>
      <c r="B37" s="1602"/>
      <c r="C37" s="1812"/>
      <c r="D37" s="1610"/>
      <c r="E37" s="1374">
        <v>1</v>
      </c>
      <c r="F37" s="1374" t="s">
        <v>249</v>
      </c>
      <c r="G37" s="1374">
        <v>1.3</v>
      </c>
      <c r="H37" s="1374" t="s">
        <v>251</v>
      </c>
      <c r="I37" s="1378" t="s">
        <v>1208</v>
      </c>
      <c r="J37" s="1360" t="s">
        <v>1209</v>
      </c>
      <c r="K37" s="1370">
        <v>0</v>
      </c>
      <c r="L37" s="1373">
        <v>0</v>
      </c>
      <c r="M37" s="1373">
        <v>0</v>
      </c>
      <c r="N37" s="1373">
        <v>0</v>
      </c>
      <c r="O37" s="1373">
        <v>0</v>
      </c>
      <c r="P37" s="1386">
        <f t="shared" si="4"/>
        <v>0</v>
      </c>
      <c r="Q37" s="1387" t="e">
        <f t="shared" si="5"/>
        <v>#DIV/0!</v>
      </c>
      <c r="R37" s="860"/>
      <c r="S37" s="861" t="s">
        <v>32</v>
      </c>
      <c r="T37" s="862">
        <v>2.6</v>
      </c>
      <c r="U37" s="863">
        <v>2.6</v>
      </c>
      <c r="V37" s="864">
        <v>2.6</v>
      </c>
      <c r="W37" s="862">
        <v>2.6</v>
      </c>
      <c r="X37" s="862">
        <f t="shared" si="0"/>
        <v>2.6</v>
      </c>
      <c r="Y37" s="865">
        <f>+K37*$X$37</f>
        <v>0</v>
      </c>
      <c r="Z37" s="865">
        <v>0</v>
      </c>
      <c r="AA37" s="865">
        <f t="shared" si="3"/>
        <v>0</v>
      </c>
      <c r="AB37" s="865">
        <f>+L37*$X$37</f>
        <v>0</v>
      </c>
      <c r="AC37" s="865">
        <f>+M37*$X$37</f>
        <v>0</v>
      </c>
      <c r="AD37" s="865">
        <f>+N37*$X$37</f>
        <v>0</v>
      </c>
      <c r="AE37" s="865">
        <f>+O37*$X$37</f>
        <v>0</v>
      </c>
    </row>
    <row r="38" spans="1:31" ht="14.25" customHeight="1">
      <c r="A38" s="1648"/>
      <c r="B38" s="1602"/>
      <c r="C38" s="1812"/>
      <c r="D38" s="1610"/>
      <c r="E38" s="1374">
        <v>1</v>
      </c>
      <c r="F38" s="1374" t="s">
        <v>249</v>
      </c>
      <c r="G38" s="1374">
        <v>1.3</v>
      </c>
      <c r="H38" s="1374" t="s">
        <v>251</v>
      </c>
      <c r="I38" s="1378" t="s">
        <v>1210</v>
      </c>
      <c r="J38" s="1360" t="s">
        <v>1211</v>
      </c>
      <c r="K38" s="1370">
        <v>0</v>
      </c>
      <c r="L38" s="1373">
        <v>0</v>
      </c>
      <c r="M38" s="1373">
        <v>0</v>
      </c>
      <c r="N38" s="1373">
        <v>0</v>
      </c>
      <c r="O38" s="1373">
        <v>0</v>
      </c>
      <c r="P38" s="1386">
        <f t="shared" si="4"/>
        <v>0</v>
      </c>
      <c r="Q38" s="1387" t="e">
        <f t="shared" si="5"/>
        <v>#DIV/0!</v>
      </c>
      <c r="R38" s="860"/>
      <c r="S38" s="861" t="s">
        <v>32</v>
      </c>
      <c r="T38" s="862">
        <v>2.6</v>
      </c>
      <c r="U38" s="863">
        <v>2.6</v>
      </c>
      <c r="V38" s="864">
        <v>2.6</v>
      </c>
      <c r="W38" s="862">
        <v>2.6</v>
      </c>
      <c r="X38" s="862">
        <f t="shared" si="0"/>
        <v>2.6</v>
      </c>
      <c r="Y38" s="865">
        <f>+K38*$X$38</f>
        <v>0</v>
      </c>
      <c r="Z38" s="865">
        <v>0</v>
      </c>
      <c r="AA38" s="865">
        <f t="shared" si="3"/>
        <v>0</v>
      </c>
      <c r="AB38" s="865">
        <f>+L38*$X$38</f>
        <v>0</v>
      </c>
      <c r="AC38" s="865">
        <f>+M38*$X$38</f>
        <v>0</v>
      </c>
      <c r="AD38" s="865">
        <f>+N38*$X$38</f>
        <v>0</v>
      </c>
      <c r="AE38" s="865">
        <f>+O38*$X$38</f>
        <v>0</v>
      </c>
    </row>
    <row r="39" spans="1:31" ht="14.25" customHeight="1">
      <c r="A39" s="1648"/>
      <c r="B39" s="1602"/>
      <c r="C39" s="1812"/>
      <c r="D39" s="1610"/>
      <c r="E39" s="1374">
        <v>1</v>
      </c>
      <c r="F39" s="1374" t="s">
        <v>249</v>
      </c>
      <c r="G39" s="1374">
        <v>1.3</v>
      </c>
      <c r="H39" s="1374" t="s">
        <v>251</v>
      </c>
      <c r="I39" s="1378" t="s">
        <v>1212</v>
      </c>
      <c r="J39" s="1360" t="s">
        <v>1215</v>
      </c>
      <c r="K39" s="1370">
        <v>0</v>
      </c>
      <c r="L39" s="1373">
        <v>0</v>
      </c>
      <c r="M39" s="1373">
        <v>0</v>
      </c>
      <c r="N39" s="1373">
        <v>0</v>
      </c>
      <c r="O39" s="1373">
        <v>0</v>
      </c>
      <c r="P39" s="1386">
        <f t="shared" si="4"/>
        <v>0</v>
      </c>
      <c r="Q39" s="1387" t="e">
        <f t="shared" si="5"/>
        <v>#DIV/0!</v>
      </c>
      <c r="R39" s="860"/>
      <c r="S39" s="861" t="s">
        <v>32</v>
      </c>
      <c r="T39" s="862">
        <v>2.6</v>
      </c>
      <c r="U39" s="863">
        <v>2.6</v>
      </c>
      <c r="V39" s="864">
        <v>2.6</v>
      </c>
      <c r="W39" s="862">
        <v>2.6</v>
      </c>
      <c r="X39" s="862">
        <f t="shared" si="0"/>
        <v>2.6</v>
      </c>
      <c r="Y39" s="865">
        <f>+K39*$X$39</f>
        <v>0</v>
      </c>
      <c r="Z39" s="865">
        <v>0</v>
      </c>
      <c r="AA39" s="865">
        <f t="shared" si="3"/>
        <v>0</v>
      </c>
      <c r="AB39" s="865">
        <f>+L39*$X$39</f>
        <v>0</v>
      </c>
      <c r="AC39" s="865">
        <f>+M39*$X$39</f>
        <v>0</v>
      </c>
      <c r="AD39" s="865">
        <f>+N39*$X$39</f>
        <v>0</v>
      </c>
      <c r="AE39" s="865">
        <f>+O39*$X$39</f>
        <v>0</v>
      </c>
    </row>
    <row r="40" spans="1:31" ht="14.25" customHeight="1">
      <c r="A40" s="1648"/>
      <c r="B40" s="1602"/>
      <c r="C40" s="1812"/>
      <c r="D40" s="1610"/>
      <c r="E40" s="1374">
        <v>1</v>
      </c>
      <c r="F40" s="1374" t="s">
        <v>249</v>
      </c>
      <c r="G40" s="1374">
        <v>1.3</v>
      </c>
      <c r="H40" s="1374" t="s">
        <v>251</v>
      </c>
      <c r="I40" s="1378" t="s">
        <v>1214</v>
      </c>
      <c r="J40" s="1360" t="s">
        <v>1221</v>
      </c>
      <c r="K40" s="1370">
        <v>268</v>
      </c>
      <c r="L40" s="1373">
        <v>253.42398749322163</v>
      </c>
      <c r="M40" s="1373">
        <v>312.39132817143275</v>
      </c>
      <c r="N40" s="1373">
        <v>337.96340180249985</v>
      </c>
      <c r="O40" s="1373">
        <v>360.94583380252334</v>
      </c>
      <c r="P40" s="1386">
        <f t="shared" si="4"/>
        <v>306.54491025393548</v>
      </c>
      <c r="Q40" s="1387">
        <f t="shared" si="5"/>
        <v>0.34681281269598263</v>
      </c>
      <c r="R40" s="860"/>
      <c r="S40" s="861" t="s">
        <v>32</v>
      </c>
      <c r="T40" s="862">
        <v>2.6</v>
      </c>
      <c r="U40" s="863">
        <v>2.6</v>
      </c>
      <c r="V40" s="864">
        <v>2.6</v>
      </c>
      <c r="W40" s="862">
        <v>2.6</v>
      </c>
      <c r="X40" s="862">
        <f t="shared" si="0"/>
        <v>2.6</v>
      </c>
      <c r="Y40" s="865">
        <f>+K40*$X$40</f>
        <v>696.80000000000007</v>
      </c>
      <c r="Z40" s="865">
        <v>696.80000000000007</v>
      </c>
      <c r="AA40" s="865">
        <f t="shared" si="3"/>
        <v>0</v>
      </c>
      <c r="AB40" s="865">
        <f>+L40*$X$40</f>
        <v>658.90236748237623</v>
      </c>
      <c r="AC40" s="865">
        <f>+M40*$X$40</f>
        <v>812.21745324572521</v>
      </c>
      <c r="AD40" s="865">
        <f>+N40*$X$40</f>
        <v>878.70484468649965</v>
      </c>
      <c r="AE40" s="865">
        <f>+O40*$X$40</f>
        <v>938.45916788656075</v>
      </c>
    </row>
    <row r="41" spans="1:31" ht="14.25" customHeight="1">
      <c r="A41" s="1648"/>
      <c r="B41" s="1602"/>
      <c r="C41" s="1812"/>
      <c r="D41" s="1610"/>
      <c r="E41" s="1374">
        <v>1</v>
      </c>
      <c r="F41" s="1374" t="s">
        <v>249</v>
      </c>
      <c r="G41" s="1374">
        <v>1.3</v>
      </c>
      <c r="H41" s="1374" t="s">
        <v>251</v>
      </c>
      <c r="I41" s="1378" t="s">
        <v>1220</v>
      </c>
      <c r="J41" s="1360" t="s">
        <v>1223</v>
      </c>
      <c r="K41" s="1370">
        <v>0</v>
      </c>
      <c r="L41" s="1373">
        <v>0</v>
      </c>
      <c r="M41" s="1373">
        <v>0</v>
      </c>
      <c r="N41" s="1373">
        <v>0</v>
      </c>
      <c r="O41" s="1373">
        <v>0</v>
      </c>
      <c r="P41" s="1386">
        <f t="shared" si="4"/>
        <v>0</v>
      </c>
      <c r="Q41" s="1387" t="e">
        <f t="shared" si="5"/>
        <v>#DIV/0!</v>
      </c>
      <c r="R41" s="860"/>
      <c r="S41" s="861" t="s">
        <v>32</v>
      </c>
      <c r="T41" s="862">
        <v>2.6</v>
      </c>
      <c r="U41" s="863">
        <v>2.6</v>
      </c>
      <c r="V41" s="864">
        <v>2.6</v>
      </c>
      <c r="W41" s="862">
        <v>2.6</v>
      </c>
      <c r="X41" s="862">
        <f t="shared" si="0"/>
        <v>2.6</v>
      </c>
      <c r="Y41" s="865">
        <f>+K41*$X$41</f>
        <v>0</v>
      </c>
      <c r="Z41" s="865">
        <v>0</v>
      </c>
      <c r="AA41" s="865">
        <f t="shared" si="3"/>
        <v>0</v>
      </c>
      <c r="AB41" s="865">
        <f>+L41*$X$41</f>
        <v>0</v>
      </c>
      <c r="AC41" s="865">
        <f>+M41*$X$41</f>
        <v>0</v>
      </c>
      <c r="AD41" s="865">
        <f>+N41*$X$41</f>
        <v>0</v>
      </c>
      <c r="AE41" s="865">
        <f>+O41*$X$41</f>
        <v>0</v>
      </c>
    </row>
    <row r="42" spans="1:31" ht="14.25" customHeight="1">
      <c r="A42" s="1648"/>
      <c r="B42" s="1602"/>
      <c r="C42" s="1812"/>
      <c r="D42" s="1610"/>
      <c r="E42" s="1374">
        <v>1</v>
      </c>
      <c r="F42" s="1374" t="s">
        <v>249</v>
      </c>
      <c r="G42" s="1374">
        <v>1.3</v>
      </c>
      <c r="H42" s="1374" t="s">
        <v>251</v>
      </c>
      <c r="I42" s="1378" t="s">
        <v>1222</v>
      </c>
      <c r="J42" s="1360" t="s">
        <v>1225</v>
      </c>
      <c r="K42" s="1370">
        <v>0</v>
      </c>
      <c r="L42" s="1373">
        <v>0</v>
      </c>
      <c r="M42" s="1373">
        <v>0</v>
      </c>
      <c r="N42" s="1373">
        <v>0</v>
      </c>
      <c r="O42" s="1373">
        <v>0</v>
      </c>
      <c r="P42" s="1386">
        <f t="shared" si="4"/>
        <v>0</v>
      </c>
      <c r="Q42" s="1387" t="e">
        <f t="shared" si="5"/>
        <v>#DIV/0!</v>
      </c>
      <c r="R42" s="860"/>
      <c r="S42" s="861" t="s">
        <v>32</v>
      </c>
      <c r="T42" s="862">
        <v>2.6</v>
      </c>
      <c r="U42" s="863">
        <v>2.6</v>
      </c>
      <c r="V42" s="864">
        <v>2.6</v>
      </c>
      <c r="W42" s="862">
        <v>2.6</v>
      </c>
      <c r="X42" s="862">
        <f t="shared" si="0"/>
        <v>2.6</v>
      </c>
      <c r="Y42" s="865">
        <f>+K42*$X$42</f>
        <v>0</v>
      </c>
      <c r="Z42" s="865">
        <v>0</v>
      </c>
      <c r="AA42" s="865">
        <f t="shared" si="3"/>
        <v>0</v>
      </c>
      <c r="AB42" s="865">
        <f>+L42*$X$42</f>
        <v>0</v>
      </c>
      <c r="AC42" s="865">
        <f>+M42*$X$42</f>
        <v>0</v>
      </c>
      <c r="AD42" s="865">
        <f>+N42*$X$42</f>
        <v>0</v>
      </c>
      <c r="AE42" s="865">
        <f>+O42*$X$42</f>
        <v>0</v>
      </c>
    </row>
    <row r="43" spans="1:31" ht="14.25" customHeight="1">
      <c r="A43" s="1648"/>
      <c r="B43" s="1602"/>
      <c r="C43" s="1812"/>
      <c r="D43" s="1610"/>
      <c r="E43" s="1374">
        <v>1</v>
      </c>
      <c r="F43" s="1374" t="s">
        <v>249</v>
      </c>
      <c r="G43" s="1374">
        <v>1.3</v>
      </c>
      <c r="H43" s="1374" t="s">
        <v>251</v>
      </c>
      <c r="I43" s="1378" t="s">
        <v>1224</v>
      </c>
      <c r="J43" s="1360" t="s">
        <v>1227</v>
      </c>
      <c r="K43" s="1370">
        <v>0</v>
      </c>
      <c r="L43" s="1373">
        <v>0</v>
      </c>
      <c r="M43" s="1373">
        <v>0</v>
      </c>
      <c r="N43" s="1373">
        <v>0</v>
      </c>
      <c r="O43" s="1373">
        <v>0</v>
      </c>
      <c r="P43" s="1386">
        <f t="shared" si="4"/>
        <v>0</v>
      </c>
      <c r="Q43" s="1387" t="e">
        <f t="shared" si="5"/>
        <v>#DIV/0!</v>
      </c>
      <c r="R43" s="860"/>
      <c r="S43" s="861" t="s">
        <v>32</v>
      </c>
      <c r="T43" s="862">
        <v>2.6</v>
      </c>
      <c r="U43" s="863">
        <v>2.6</v>
      </c>
      <c r="V43" s="864">
        <v>2.6</v>
      </c>
      <c r="W43" s="862">
        <v>2.6</v>
      </c>
      <c r="X43" s="862">
        <f t="shared" si="0"/>
        <v>2.6</v>
      </c>
      <c r="Y43" s="865">
        <f>+K43*$X$43</f>
        <v>0</v>
      </c>
      <c r="Z43" s="865">
        <v>0</v>
      </c>
      <c r="AA43" s="865">
        <f t="shared" si="3"/>
        <v>0</v>
      </c>
      <c r="AB43" s="865">
        <f>+L43*$X$43</f>
        <v>0</v>
      </c>
      <c r="AC43" s="865">
        <f>+M43*$X$43</f>
        <v>0</v>
      </c>
      <c r="AD43" s="865">
        <f>+N43*$X$43</f>
        <v>0</v>
      </c>
      <c r="AE43" s="865">
        <f>+O43*$X$43</f>
        <v>0</v>
      </c>
    </row>
    <row r="44" spans="1:31" ht="14.25" customHeight="1">
      <c r="A44" s="1648"/>
      <c r="B44" s="1602"/>
      <c r="C44" s="1812"/>
      <c r="D44" s="1610"/>
      <c r="E44" s="1374">
        <v>1</v>
      </c>
      <c r="F44" s="1374" t="s">
        <v>249</v>
      </c>
      <c r="G44" s="1374">
        <v>1.3</v>
      </c>
      <c r="H44" s="1374" t="s">
        <v>251</v>
      </c>
      <c r="I44" s="1378" t="s">
        <v>1226</v>
      </c>
      <c r="J44" s="1360" t="s">
        <v>1229</v>
      </c>
      <c r="K44" s="1373">
        <v>4840.3957219251333</v>
      </c>
      <c r="L44" s="1373">
        <v>4648.355452909188</v>
      </c>
      <c r="M44" s="1373">
        <v>6069.7608950253652</v>
      </c>
      <c r="N44" s="1373">
        <v>6579.7967260838514</v>
      </c>
      <c r="O44" s="1373">
        <v>7027.0261302089084</v>
      </c>
      <c r="P44" s="1386">
        <f t="shared" si="4"/>
        <v>5833.0669852304891</v>
      </c>
      <c r="Q44" s="1387">
        <f t="shared" si="5"/>
        <v>0.45174620710847652</v>
      </c>
      <c r="R44" s="860"/>
      <c r="S44" s="861" t="s">
        <v>32</v>
      </c>
      <c r="T44" s="862">
        <v>2.6</v>
      </c>
      <c r="U44" s="863">
        <v>2.6</v>
      </c>
      <c r="V44" s="864">
        <v>2.6</v>
      </c>
      <c r="W44" s="862">
        <v>2.6</v>
      </c>
      <c r="X44" s="862">
        <f t="shared" si="0"/>
        <v>2.6</v>
      </c>
      <c r="Y44" s="865">
        <f>+K44*$X$44</f>
        <v>12585.028877005347</v>
      </c>
      <c r="Z44" s="865">
        <v>12584</v>
      </c>
      <c r="AA44" s="865">
        <f t="shared" si="3"/>
        <v>1.0288770053466578</v>
      </c>
      <c r="AB44" s="865">
        <f>+L44*$X$44</f>
        <v>12085.724177563889</v>
      </c>
      <c r="AC44" s="865">
        <f>+M44*$X$44</f>
        <v>15781.37832706595</v>
      </c>
      <c r="AD44" s="865">
        <f>+N44*$X$44</f>
        <v>17107.471487818013</v>
      </c>
      <c r="AE44" s="865">
        <f>+O44*$X$44</f>
        <v>18270.267938543162</v>
      </c>
    </row>
    <row r="45" spans="1:31" ht="14.25" customHeight="1">
      <c r="A45" s="1648"/>
      <c r="B45" s="1602"/>
      <c r="C45" s="1812"/>
      <c r="D45" s="1610"/>
      <c r="E45" s="1374">
        <v>1</v>
      </c>
      <c r="F45" s="1374" t="s">
        <v>249</v>
      </c>
      <c r="G45" s="1374">
        <v>1.3</v>
      </c>
      <c r="H45" s="1374" t="s">
        <v>251</v>
      </c>
      <c r="I45" s="1378" t="s">
        <v>1228</v>
      </c>
      <c r="J45" s="1360" t="s">
        <v>1231</v>
      </c>
      <c r="K45" s="1370">
        <v>0</v>
      </c>
      <c r="L45" s="1373">
        <v>0</v>
      </c>
      <c r="M45" s="1373">
        <v>0</v>
      </c>
      <c r="N45" s="1373">
        <v>0</v>
      </c>
      <c r="O45" s="1373">
        <v>0</v>
      </c>
      <c r="P45" s="1386">
        <f t="shared" si="4"/>
        <v>0</v>
      </c>
      <c r="Q45" s="1387" t="e">
        <f t="shared" si="5"/>
        <v>#DIV/0!</v>
      </c>
      <c r="R45" s="860"/>
      <c r="S45" s="861" t="s">
        <v>32</v>
      </c>
      <c r="T45" s="862">
        <v>2.6</v>
      </c>
      <c r="U45" s="863">
        <v>2.6</v>
      </c>
      <c r="V45" s="864">
        <v>2.6</v>
      </c>
      <c r="W45" s="862">
        <v>2.6</v>
      </c>
      <c r="X45" s="862">
        <f t="shared" si="0"/>
        <v>2.6</v>
      </c>
      <c r="Y45" s="865">
        <f>+K45*$X$45</f>
        <v>0</v>
      </c>
      <c r="Z45" s="865">
        <v>0</v>
      </c>
      <c r="AA45" s="865">
        <f t="shared" si="3"/>
        <v>0</v>
      </c>
      <c r="AB45" s="865">
        <f>+L45*$X$45</f>
        <v>0</v>
      </c>
      <c r="AC45" s="865">
        <f>+M45*$X$45</f>
        <v>0</v>
      </c>
      <c r="AD45" s="865">
        <f>+N45*$X$45</f>
        <v>0</v>
      </c>
      <c r="AE45" s="865">
        <f>+O45*$X$45</f>
        <v>0</v>
      </c>
    </row>
    <row r="46" spans="1:31" ht="14.25" customHeight="1">
      <c r="A46" s="1648"/>
      <c r="B46" s="1602"/>
      <c r="C46" s="1812"/>
      <c r="D46" s="1610"/>
      <c r="E46" s="1374">
        <v>1</v>
      </c>
      <c r="F46" s="1374" t="s">
        <v>249</v>
      </c>
      <c r="G46" s="1374">
        <v>1.3</v>
      </c>
      <c r="H46" s="1374" t="s">
        <v>251</v>
      </c>
      <c r="I46" s="1378" t="s">
        <v>1230</v>
      </c>
      <c r="J46" s="1360" t="s">
        <v>1233</v>
      </c>
      <c r="K46" s="1370">
        <v>0</v>
      </c>
      <c r="L46" s="1373">
        <v>0</v>
      </c>
      <c r="M46" s="1373">
        <v>0</v>
      </c>
      <c r="N46" s="1373">
        <v>0</v>
      </c>
      <c r="O46" s="1373">
        <v>0</v>
      </c>
      <c r="P46" s="1386">
        <f t="shared" si="4"/>
        <v>0</v>
      </c>
      <c r="Q46" s="1387" t="e">
        <f t="shared" si="5"/>
        <v>#DIV/0!</v>
      </c>
      <c r="R46" s="860"/>
      <c r="S46" s="861" t="s">
        <v>32</v>
      </c>
      <c r="T46" s="862">
        <v>2.6</v>
      </c>
      <c r="U46" s="863">
        <v>2.6</v>
      </c>
      <c r="V46" s="864">
        <v>2.6</v>
      </c>
      <c r="W46" s="862">
        <v>2.6</v>
      </c>
      <c r="X46" s="862">
        <f t="shared" si="0"/>
        <v>2.6</v>
      </c>
      <c r="Y46" s="865">
        <f>+K46*$X$46</f>
        <v>0</v>
      </c>
      <c r="Z46" s="865">
        <v>0</v>
      </c>
      <c r="AA46" s="865">
        <f t="shared" si="3"/>
        <v>0</v>
      </c>
      <c r="AB46" s="865">
        <f>+L46*$X$46</f>
        <v>0</v>
      </c>
      <c r="AC46" s="865">
        <f>+M46*$X$46</f>
        <v>0</v>
      </c>
      <c r="AD46" s="865">
        <f>+N46*$X$46</f>
        <v>0</v>
      </c>
      <c r="AE46" s="865">
        <f>+O46*$X$46</f>
        <v>0</v>
      </c>
    </row>
    <row r="47" spans="1:31" ht="14.25" customHeight="1">
      <c r="A47" s="1648"/>
      <c r="B47" s="1602"/>
      <c r="C47" s="1812"/>
      <c r="D47" s="1610"/>
      <c r="E47" s="1374">
        <v>1</v>
      </c>
      <c r="F47" s="1374" t="s">
        <v>249</v>
      </c>
      <c r="G47" s="1374">
        <v>1.3</v>
      </c>
      <c r="H47" s="1374" t="s">
        <v>251</v>
      </c>
      <c r="I47" s="1378" t="s">
        <v>1232</v>
      </c>
      <c r="J47" s="1360" t="s">
        <v>1235</v>
      </c>
      <c r="K47" s="1370">
        <v>0</v>
      </c>
      <c r="L47" s="1373">
        <v>0</v>
      </c>
      <c r="M47" s="1373">
        <v>0</v>
      </c>
      <c r="N47" s="1373">
        <v>0</v>
      </c>
      <c r="O47" s="1373">
        <v>0</v>
      </c>
      <c r="P47" s="1386">
        <f t="shared" si="4"/>
        <v>0</v>
      </c>
      <c r="Q47" s="1387" t="e">
        <f t="shared" si="5"/>
        <v>#DIV/0!</v>
      </c>
      <c r="R47" s="860"/>
      <c r="S47" s="861" t="s">
        <v>32</v>
      </c>
      <c r="T47" s="862">
        <v>2.6</v>
      </c>
      <c r="U47" s="863">
        <v>2.6</v>
      </c>
      <c r="V47" s="864">
        <v>2.6</v>
      </c>
      <c r="W47" s="862">
        <v>2.6</v>
      </c>
      <c r="X47" s="862">
        <f t="shared" si="0"/>
        <v>2.6</v>
      </c>
      <c r="Y47" s="865">
        <f>+K47*$X$47</f>
        <v>0</v>
      </c>
      <c r="Z47" s="865">
        <v>0</v>
      </c>
      <c r="AA47" s="865">
        <f t="shared" si="3"/>
        <v>0</v>
      </c>
      <c r="AB47" s="865">
        <f>+L47*$X$47</f>
        <v>0</v>
      </c>
      <c r="AC47" s="865">
        <f>+M47*$X$47</f>
        <v>0</v>
      </c>
      <c r="AD47" s="865">
        <f>+N47*$X$47</f>
        <v>0</v>
      </c>
      <c r="AE47" s="865">
        <f>+O47*$X$47</f>
        <v>0</v>
      </c>
    </row>
    <row r="48" spans="1:31" ht="14.25" customHeight="1">
      <c r="A48" s="1648"/>
      <c r="B48" s="1602"/>
      <c r="C48" s="1812"/>
      <c r="D48" s="1610"/>
      <c r="E48" s="1374">
        <v>1</v>
      </c>
      <c r="F48" s="1374" t="s">
        <v>249</v>
      </c>
      <c r="G48" s="1374">
        <v>1.3</v>
      </c>
      <c r="H48" s="1374" t="s">
        <v>251</v>
      </c>
      <c r="I48" s="1378" t="s">
        <v>1234</v>
      </c>
      <c r="J48" s="1360" t="s">
        <v>1237</v>
      </c>
      <c r="K48" s="1370">
        <v>0</v>
      </c>
      <c r="L48" s="1373">
        <v>0</v>
      </c>
      <c r="M48" s="1373">
        <v>0</v>
      </c>
      <c r="N48" s="1373">
        <v>0</v>
      </c>
      <c r="O48" s="1373">
        <v>0</v>
      </c>
      <c r="P48" s="1386">
        <f t="shared" si="4"/>
        <v>0</v>
      </c>
      <c r="Q48" s="1387" t="e">
        <f t="shared" si="5"/>
        <v>#DIV/0!</v>
      </c>
      <c r="R48" s="860"/>
      <c r="S48" s="861" t="s">
        <v>32</v>
      </c>
      <c r="T48" s="862">
        <v>2.6</v>
      </c>
      <c r="U48" s="863">
        <v>2.6</v>
      </c>
      <c r="V48" s="864">
        <v>2.6</v>
      </c>
      <c r="W48" s="862">
        <v>2.6</v>
      </c>
      <c r="X48" s="862">
        <f t="shared" si="0"/>
        <v>2.6</v>
      </c>
      <c r="Y48" s="865">
        <f>+K48*$X$48</f>
        <v>0</v>
      </c>
      <c r="Z48" s="865">
        <v>0</v>
      </c>
      <c r="AA48" s="865">
        <f t="shared" si="3"/>
        <v>0</v>
      </c>
      <c r="AB48" s="865">
        <f>+L48*$X$48</f>
        <v>0</v>
      </c>
      <c r="AC48" s="865">
        <f>+M48*$X$48</f>
        <v>0</v>
      </c>
      <c r="AD48" s="865">
        <f>+N48*$X$48</f>
        <v>0</v>
      </c>
      <c r="AE48" s="865">
        <f>+O48*$X$48</f>
        <v>0</v>
      </c>
    </row>
    <row r="49" spans="1:31" ht="14.25" customHeight="1">
      <c r="A49" s="1648"/>
      <c r="B49" s="1602"/>
      <c r="C49" s="1812"/>
      <c r="D49" s="1610"/>
      <c r="E49" s="1374">
        <v>1</v>
      </c>
      <c r="F49" s="1374" t="s">
        <v>249</v>
      </c>
      <c r="G49" s="1374">
        <v>1.3</v>
      </c>
      <c r="H49" s="1374" t="s">
        <v>251</v>
      </c>
      <c r="I49" s="1378" t="s">
        <v>1236</v>
      </c>
      <c r="J49" s="1360" t="s">
        <v>1239</v>
      </c>
      <c r="K49" s="1370">
        <v>0</v>
      </c>
      <c r="L49" s="1373">
        <v>0</v>
      </c>
      <c r="M49" s="1373">
        <v>0</v>
      </c>
      <c r="N49" s="1373">
        <v>0</v>
      </c>
      <c r="O49" s="1373">
        <v>0</v>
      </c>
      <c r="P49" s="1386">
        <f t="shared" si="4"/>
        <v>0</v>
      </c>
      <c r="Q49" s="1387" t="e">
        <f t="shared" si="5"/>
        <v>#DIV/0!</v>
      </c>
      <c r="R49" s="860"/>
      <c r="S49" s="861" t="s">
        <v>32</v>
      </c>
      <c r="T49" s="862">
        <v>2.6</v>
      </c>
      <c r="U49" s="863">
        <v>2.6</v>
      </c>
      <c r="V49" s="864">
        <v>2.6</v>
      </c>
      <c r="W49" s="862">
        <v>2.6</v>
      </c>
      <c r="X49" s="862">
        <f t="shared" si="0"/>
        <v>2.6</v>
      </c>
      <c r="Y49" s="865">
        <f>+K49*$X$49</f>
        <v>0</v>
      </c>
      <c r="Z49" s="865">
        <v>0</v>
      </c>
      <c r="AA49" s="865">
        <f t="shared" si="3"/>
        <v>0</v>
      </c>
      <c r="AB49" s="865">
        <f>+L49*$X$49</f>
        <v>0</v>
      </c>
      <c r="AC49" s="865">
        <f>+M49*$X$49</f>
        <v>0</v>
      </c>
      <c r="AD49" s="865">
        <f>+N49*$X$49</f>
        <v>0</v>
      </c>
      <c r="AE49" s="865">
        <f>+O49*$X$49</f>
        <v>0</v>
      </c>
    </row>
    <row r="50" spans="1:31" ht="14.25" customHeight="1">
      <c r="A50" s="1648"/>
      <c r="B50" s="1602"/>
      <c r="C50" s="1812"/>
      <c r="D50" s="1610"/>
      <c r="E50" s="1374">
        <v>1</v>
      </c>
      <c r="F50" s="1374" t="s">
        <v>249</v>
      </c>
      <c r="G50" s="1374">
        <v>1.3</v>
      </c>
      <c r="H50" s="1374" t="s">
        <v>251</v>
      </c>
      <c r="I50" s="1378" t="s">
        <v>1238</v>
      </c>
      <c r="J50" s="1360" t="s">
        <v>1241</v>
      </c>
      <c r="K50" s="1370">
        <v>0</v>
      </c>
      <c r="L50" s="1373">
        <v>0</v>
      </c>
      <c r="M50" s="1373">
        <v>0</v>
      </c>
      <c r="N50" s="1373">
        <v>0</v>
      </c>
      <c r="O50" s="1373">
        <v>0</v>
      </c>
      <c r="P50" s="1386">
        <f t="shared" si="4"/>
        <v>0</v>
      </c>
      <c r="Q50" s="1387" t="e">
        <f t="shared" si="5"/>
        <v>#DIV/0!</v>
      </c>
      <c r="R50" s="860"/>
      <c r="S50" s="861" t="s">
        <v>32</v>
      </c>
      <c r="T50" s="862">
        <v>2.6</v>
      </c>
      <c r="U50" s="863">
        <v>2.6</v>
      </c>
      <c r="V50" s="864">
        <v>2.6</v>
      </c>
      <c r="W50" s="862">
        <v>2.6</v>
      </c>
      <c r="X50" s="862">
        <f t="shared" si="0"/>
        <v>2.6</v>
      </c>
      <c r="Y50" s="865">
        <f>+K50*$X$50</f>
        <v>0</v>
      </c>
      <c r="Z50" s="865">
        <v>0</v>
      </c>
      <c r="AA50" s="865">
        <f t="shared" si="3"/>
        <v>0</v>
      </c>
      <c r="AB50" s="865">
        <f>+L50*$X$50</f>
        <v>0</v>
      </c>
      <c r="AC50" s="865">
        <f>+M50*$X$50</f>
        <v>0</v>
      </c>
      <c r="AD50" s="865">
        <f>+N50*$X$50</f>
        <v>0</v>
      </c>
      <c r="AE50" s="865">
        <f>+O50*$X$50</f>
        <v>0</v>
      </c>
    </row>
    <row r="51" spans="1:31" ht="14.25" customHeight="1">
      <c r="A51" s="1648"/>
      <c r="B51" s="1602"/>
      <c r="C51" s="1812"/>
      <c r="D51" s="1610"/>
      <c r="E51" s="1374">
        <v>1</v>
      </c>
      <c r="F51" s="1374" t="s">
        <v>249</v>
      </c>
      <c r="G51" s="1374">
        <v>1.3</v>
      </c>
      <c r="H51" s="1374" t="s">
        <v>251</v>
      </c>
      <c r="I51" s="1378" t="s">
        <v>1240</v>
      </c>
      <c r="J51" s="1360" t="s">
        <v>1243</v>
      </c>
      <c r="K51" s="1370">
        <v>0</v>
      </c>
      <c r="L51" s="1373">
        <v>0</v>
      </c>
      <c r="M51" s="1373">
        <v>0</v>
      </c>
      <c r="N51" s="1373">
        <v>0</v>
      </c>
      <c r="O51" s="1373">
        <v>0</v>
      </c>
      <c r="P51" s="1386">
        <f t="shared" si="4"/>
        <v>0</v>
      </c>
      <c r="Q51" s="1387" t="e">
        <f t="shared" si="5"/>
        <v>#DIV/0!</v>
      </c>
      <c r="R51" s="860"/>
      <c r="S51" s="861" t="s">
        <v>32</v>
      </c>
      <c r="T51" s="862">
        <v>2.6</v>
      </c>
      <c r="U51" s="863">
        <v>2.6</v>
      </c>
      <c r="V51" s="864">
        <v>2.6</v>
      </c>
      <c r="W51" s="862">
        <v>2.6</v>
      </c>
      <c r="X51" s="862">
        <f t="shared" si="0"/>
        <v>2.6</v>
      </c>
      <c r="Y51" s="865">
        <f>+K51*$X$51</f>
        <v>0</v>
      </c>
      <c r="Z51" s="865">
        <v>0</v>
      </c>
      <c r="AA51" s="865">
        <f t="shared" si="3"/>
        <v>0</v>
      </c>
      <c r="AB51" s="865">
        <f>+L51*$X$51</f>
        <v>0</v>
      </c>
      <c r="AC51" s="865">
        <f>+M51*$X$51</f>
        <v>0</v>
      </c>
      <c r="AD51" s="865">
        <f>+N51*$X$51</f>
        <v>0</v>
      </c>
      <c r="AE51" s="865">
        <f>+O51*$X$51</f>
        <v>0</v>
      </c>
    </row>
    <row r="52" spans="1:31" ht="14.25" customHeight="1">
      <c r="A52" s="1648"/>
      <c r="B52" s="1602"/>
      <c r="C52" s="1812"/>
      <c r="D52" s="1610"/>
      <c r="E52" s="1374">
        <v>1</v>
      </c>
      <c r="F52" s="1374" t="s">
        <v>249</v>
      </c>
      <c r="G52" s="1374">
        <v>1.3</v>
      </c>
      <c r="H52" s="1374" t="s">
        <v>251</v>
      </c>
      <c r="I52" s="395" t="s">
        <v>1242</v>
      </c>
      <c r="J52" s="1360" t="s">
        <v>1245</v>
      </c>
      <c r="K52" s="1370">
        <v>4004</v>
      </c>
      <c r="L52" s="1373">
        <v>3625.0458679876128</v>
      </c>
      <c r="M52" s="1373">
        <v>4648.5772396519033</v>
      </c>
      <c r="N52" s="1373">
        <v>5017.1874486847946</v>
      </c>
      <c r="O52" s="1373">
        <v>5355.7440024782009</v>
      </c>
      <c r="P52" s="1386">
        <f t="shared" si="4"/>
        <v>4530.1109117605029</v>
      </c>
      <c r="Q52" s="1387">
        <f t="shared" si="5"/>
        <v>0.33759840221733289</v>
      </c>
      <c r="R52" s="860"/>
      <c r="S52" s="861" t="s">
        <v>32</v>
      </c>
      <c r="T52" s="862">
        <v>2.6</v>
      </c>
      <c r="U52" s="863">
        <v>2.6</v>
      </c>
      <c r="V52" s="864">
        <v>2.6</v>
      </c>
      <c r="W52" s="862">
        <v>2.6</v>
      </c>
      <c r="X52" s="862">
        <f t="shared" si="0"/>
        <v>2.6</v>
      </c>
      <c r="Y52" s="865">
        <f>+K52*$X$52</f>
        <v>10410.4</v>
      </c>
      <c r="Z52" s="865">
        <v>10410.4</v>
      </c>
      <c r="AA52" s="865">
        <f t="shared" si="3"/>
        <v>0</v>
      </c>
      <c r="AB52" s="865">
        <f>+L52*$X$52</f>
        <v>9425.1192567677936</v>
      </c>
      <c r="AC52" s="865">
        <f>+M52*$X$52</f>
        <v>12086.300823094949</v>
      </c>
      <c r="AD52" s="865">
        <f>+N52*$X$52</f>
        <v>13044.687366580467</v>
      </c>
      <c r="AE52" s="865">
        <f>+O52*$X$52</f>
        <v>13924.934406443323</v>
      </c>
    </row>
    <row r="53" spans="1:31" ht="14.25" customHeight="1">
      <c r="A53" s="1648"/>
      <c r="B53" s="1602"/>
      <c r="C53" s="1812"/>
      <c r="D53" s="1610"/>
      <c r="E53" s="1374">
        <v>1</v>
      </c>
      <c r="F53" s="1374" t="s">
        <v>249</v>
      </c>
      <c r="G53" s="1374">
        <v>1.3</v>
      </c>
      <c r="H53" s="1374" t="s">
        <v>251</v>
      </c>
      <c r="I53" s="1378" t="s">
        <v>1244</v>
      </c>
      <c r="J53" s="1360" t="s">
        <v>1247</v>
      </c>
      <c r="K53" s="1370">
        <v>0</v>
      </c>
      <c r="L53" s="1373">
        <v>0</v>
      </c>
      <c r="M53" s="1373">
        <v>0</v>
      </c>
      <c r="N53" s="1373">
        <v>0</v>
      </c>
      <c r="O53" s="1373">
        <v>0</v>
      </c>
      <c r="P53" s="1386">
        <f t="shared" si="4"/>
        <v>0</v>
      </c>
      <c r="Q53" s="1387" t="e">
        <f t="shared" si="5"/>
        <v>#DIV/0!</v>
      </c>
      <c r="R53" s="860"/>
      <c r="S53" s="861" t="s">
        <v>32</v>
      </c>
      <c r="T53" s="862">
        <v>2.6</v>
      </c>
      <c r="U53" s="863">
        <v>2.6</v>
      </c>
      <c r="V53" s="864">
        <v>2.6</v>
      </c>
      <c r="W53" s="862">
        <v>2.6</v>
      </c>
      <c r="X53" s="862">
        <f t="shared" si="0"/>
        <v>2.6</v>
      </c>
      <c r="Y53" s="865">
        <f>+K53*$X$53</f>
        <v>0</v>
      </c>
      <c r="Z53" s="865">
        <v>0</v>
      </c>
      <c r="AA53" s="865">
        <f t="shared" si="3"/>
        <v>0</v>
      </c>
      <c r="AB53" s="865">
        <f>+L53*$X$53</f>
        <v>0</v>
      </c>
      <c r="AC53" s="865">
        <f>+M53*$X$53</f>
        <v>0</v>
      </c>
      <c r="AD53" s="865">
        <f>+N53*$X$53</f>
        <v>0</v>
      </c>
      <c r="AE53" s="865">
        <f>+O53*$X$53</f>
        <v>0</v>
      </c>
    </row>
    <row r="54" spans="1:31" ht="14.25" customHeight="1">
      <c r="A54" s="1648"/>
      <c r="B54" s="1602"/>
      <c r="C54" s="1812"/>
      <c r="D54" s="1610"/>
      <c r="E54" s="1374">
        <v>1</v>
      </c>
      <c r="F54" s="1374" t="s">
        <v>249</v>
      </c>
      <c r="G54" s="1374">
        <v>1.3</v>
      </c>
      <c r="H54" s="1374" t="s">
        <v>251</v>
      </c>
      <c r="I54" s="1378" t="s">
        <v>1246</v>
      </c>
      <c r="J54" s="1360" t="s">
        <v>1249</v>
      </c>
      <c r="K54" s="1370">
        <v>0</v>
      </c>
      <c r="L54" s="1373">
        <v>0</v>
      </c>
      <c r="M54" s="1373">
        <v>0</v>
      </c>
      <c r="N54" s="1373">
        <v>0</v>
      </c>
      <c r="O54" s="1373">
        <v>0</v>
      </c>
      <c r="P54" s="1386">
        <f t="shared" si="4"/>
        <v>0</v>
      </c>
      <c r="Q54" s="1387" t="e">
        <f t="shared" si="5"/>
        <v>#DIV/0!</v>
      </c>
      <c r="R54" s="860"/>
      <c r="S54" s="861" t="s">
        <v>32</v>
      </c>
      <c r="T54" s="862">
        <v>2.6</v>
      </c>
      <c r="U54" s="863">
        <v>2.6</v>
      </c>
      <c r="V54" s="864">
        <v>2.6</v>
      </c>
      <c r="W54" s="862">
        <v>2.6</v>
      </c>
      <c r="X54" s="862">
        <f t="shared" si="0"/>
        <v>2.6</v>
      </c>
      <c r="Y54" s="865">
        <f>+K54*$X$54</f>
        <v>0</v>
      </c>
      <c r="Z54" s="865">
        <v>0</v>
      </c>
      <c r="AA54" s="865">
        <f t="shared" si="3"/>
        <v>0</v>
      </c>
      <c r="AB54" s="865">
        <f>+L54*$X$54</f>
        <v>0</v>
      </c>
      <c r="AC54" s="865">
        <f>+M54*$X$54</f>
        <v>0</v>
      </c>
      <c r="AD54" s="865">
        <f>+N54*$X$54</f>
        <v>0</v>
      </c>
      <c r="AE54" s="865">
        <f>+O54*$X$54</f>
        <v>0</v>
      </c>
    </row>
    <row r="55" spans="1:31" ht="14.25" customHeight="1">
      <c r="A55" s="1648"/>
      <c r="B55" s="1602"/>
      <c r="C55" s="1812"/>
      <c r="D55" s="1610"/>
      <c r="E55" s="1374">
        <v>1</v>
      </c>
      <c r="F55" s="1374" t="s">
        <v>249</v>
      </c>
      <c r="G55" s="1374">
        <v>1.3</v>
      </c>
      <c r="H55" s="1374" t="s">
        <v>251</v>
      </c>
      <c r="I55" s="1378" t="s">
        <v>1248</v>
      </c>
      <c r="J55" s="1360" t="s">
        <v>1251</v>
      </c>
      <c r="K55" s="1370">
        <v>0</v>
      </c>
      <c r="L55" s="1373">
        <v>0</v>
      </c>
      <c r="M55" s="1373">
        <v>0</v>
      </c>
      <c r="N55" s="1373">
        <v>0</v>
      </c>
      <c r="O55" s="1373">
        <v>0</v>
      </c>
      <c r="P55" s="1386">
        <f t="shared" si="4"/>
        <v>0</v>
      </c>
      <c r="Q55" s="1387" t="e">
        <f t="shared" si="5"/>
        <v>#DIV/0!</v>
      </c>
      <c r="R55" s="860"/>
      <c r="S55" s="861" t="s">
        <v>32</v>
      </c>
      <c r="T55" s="862">
        <v>2.6</v>
      </c>
      <c r="U55" s="863">
        <v>2.6</v>
      </c>
      <c r="V55" s="864">
        <v>2.6</v>
      </c>
      <c r="W55" s="862">
        <v>2.6</v>
      </c>
      <c r="X55" s="862">
        <f t="shared" si="0"/>
        <v>2.6</v>
      </c>
      <c r="Y55" s="865">
        <f>+K55*$X$55</f>
        <v>0</v>
      </c>
      <c r="Z55" s="865">
        <v>0</v>
      </c>
      <c r="AA55" s="865">
        <f t="shared" si="3"/>
        <v>0</v>
      </c>
      <c r="AB55" s="865">
        <f>+L55*$X$55</f>
        <v>0</v>
      </c>
      <c r="AC55" s="865">
        <f>+M55*$X$55</f>
        <v>0</v>
      </c>
      <c r="AD55" s="865">
        <f>+N55*$X$55</f>
        <v>0</v>
      </c>
      <c r="AE55" s="865">
        <f>+O55*$X$55</f>
        <v>0</v>
      </c>
    </row>
    <row r="56" spans="1:31" ht="14.25" customHeight="1">
      <c r="A56" s="1648"/>
      <c r="B56" s="1602"/>
      <c r="C56" s="1812"/>
      <c r="D56" s="1610"/>
      <c r="E56" s="1374">
        <v>1</v>
      </c>
      <c r="F56" s="1374" t="s">
        <v>249</v>
      </c>
      <c r="G56" s="1374">
        <v>1.3</v>
      </c>
      <c r="H56" s="1374" t="s">
        <v>251</v>
      </c>
      <c r="I56" s="1378" t="s">
        <v>1250</v>
      </c>
      <c r="J56" s="1360" t="s">
        <v>1253</v>
      </c>
      <c r="K56" s="1373">
        <v>883.76470588235293</v>
      </c>
      <c r="L56" s="1373">
        <v>963.96083528107988</v>
      </c>
      <c r="M56" s="1373">
        <v>1102.8329054473697</v>
      </c>
      <c r="N56" s="1373">
        <v>1133.6025747307667</v>
      </c>
      <c r="O56" s="1373">
        <v>1195.4959626036355</v>
      </c>
      <c r="P56" s="1386">
        <f t="shared" si="4"/>
        <v>1055.9313967890409</v>
      </c>
      <c r="Q56" s="1387">
        <f t="shared" si="5"/>
        <v>0.3527310545967654</v>
      </c>
      <c r="R56" s="860"/>
      <c r="S56" s="861" t="s">
        <v>32</v>
      </c>
      <c r="T56" s="862">
        <v>2.6</v>
      </c>
      <c r="U56" s="863">
        <v>2.6</v>
      </c>
      <c r="V56" s="864">
        <v>2.6</v>
      </c>
      <c r="W56" s="862">
        <v>2.6</v>
      </c>
      <c r="X56" s="862">
        <f t="shared" si="0"/>
        <v>2.6</v>
      </c>
      <c r="Y56" s="865">
        <f>+K56*$X$56</f>
        <v>2297.7882352941178</v>
      </c>
      <c r="Z56" s="865">
        <v>2298.4</v>
      </c>
      <c r="AA56" s="865">
        <f t="shared" si="3"/>
        <v>-0.61176470588225129</v>
      </c>
      <c r="AB56" s="865">
        <f>+L56*$X$56</f>
        <v>2506.2981717308076</v>
      </c>
      <c r="AC56" s="865">
        <f>+M56*$X$56</f>
        <v>2867.3655541631615</v>
      </c>
      <c r="AD56" s="865">
        <f>+N56*$X$56</f>
        <v>2947.3666942999935</v>
      </c>
      <c r="AE56" s="865">
        <f>+O56*$X$56</f>
        <v>3108.2895027694522</v>
      </c>
    </row>
    <row r="57" spans="1:31" ht="14.25" customHeight="1">
      <c r="A57" s="1648"/>
      <c r="B57" s="1602"/>
      <c r="C57" s="1812"/>
      <c r="D57" s="1610"/>
      <c r="E57" s="1374">
        <v>1</v>
      </c>
      <c r="F57" s="1374" t="s">
        <v>249</v>
      </c>
      <c r="G57" s="1374">
        <v>1.3</v>
      </c>
      <c r="H57" s="1374" t="s">
        <v>251</v>
      </c>
      <c r="I57" s="1378" t="s">
        <v>1252</v>
      </c>
      <c r="J57" s="1360" t="s">
        <v>1256</v>
      </c>
      <c r="K57" s="1370">
        <v>64</v>
      </c>
      <c r="L57" s="1373">
        <v>0</v>
      </c>
      <c r="M57" s="1373">
        <v>0</v>
      </c>
      <c r="N57" s="1373">
        <v>0</v>
      </c>
      <c r="O57" s="1373">
        <v>0</v>
      </c>
      <c r="P57" s="1386">
        <f t="shared" si="4"/>
        <v>12.8</v>
      </c>
      <c r="Q57" s="1387">
        <f t="shared" si="5"/>
        <v>-1</v>
      </c>
      <c r="R57" s="860"/>
      <c r="S57" s="861" t="s">
        <v>32</v>
      </c>
      <c r="T57" s="862">
        <v>2.6</v>
      </c>
      <c r="U57" s="863">
        <v>2.6</v>
      </c>
      <c r="V57" s="864">
        <v>2.6</v>
      </c>
      <c r="W57" s="862">
        <v>2.6</v>
      </c>
      <c r="X57" s="862">
        <f t="shared" si="0"/>
        <v>2.6</v>
      </c>
      <c r="Y57" s="865">
        <f>+K57*$X$57</f>
        <v>166.4</v>
      </c>
      <c r="Z57" s="865">
        <v>166.4</v>
      </c>
      <c r="AA57" s="865">
        <f t="shared" si="3"/>
        <v>0</v>
      </c>
      <c r="AB57" s="865">
        <f>+L57*$X$57</f>
        <v>0</v>
      </c>
      <c r="AC57" s="865">
        <f>+M57*$X$57</f>
        <v>0</v>
      </c>
      <c r="AD57" s="865">
        <f>+N57*$X$57</f>
        <v>0</v>
      </c>
      <c r="AE57" s="865">
        <f>+O57*$X$57</f>
        <v>0</v>
      </c>
    </row>
    <row r="58" spans="1:31" ht="14.25" customHeight="1">
      <c r="A58" s="1648"/>
      <c r="B58" s="1602"/>
      <c r="C58" s="1812"/>
      <c r="D58" s="1610"/>
      <c r="E58" s="1374">
        <v>1</v>
      </c>
      <c r="F58" s="1374" t="s">
        <v>249</v>
      </c>
      <c r="G58" s="1374">
        <v>1.3</v>
      </c>
      <c r="H58" s="1374" t="s">
        <v>251</v>
      </c>
      <c r="I58" s="1378" t="s">
        <v>1255</v>
      </c>
      <c r="J58" s="1360" t="s">
        <v>1258</v>
      </c>
      <c r="K58" s="1370">
        <v>0</v>
      </c>
      <c r="L58" s="1373">
        <v>0</v>
      </c>
      <c r="M58" s="1373">
        <v>0</v>
      </c>
      <c r="N58" s="1373">
        <v>0</v>
      </c>
      <c r="O58" s="1373">
        <v>0</v>
      </c>
      <c r="P58" s="1386">
        <f t="shared" si="4"/>
        <v>0</v>
      </c>
      <c r="Q58" s="1387" t="e">
        <f t="shared" si="5"/>
        <v>#DIV/0!</v>
      </c>
      <c r="R58" s="860"/>
      <c r="S58" s="861" t="s">
        <v>32</v>
      </c>
      <c r="T58" s="862">
        <v>2.6</v>
      </c>
      <c r="U58" s="863">
        <v>2.6</v>
      </c>
      <c r="V58" s="864">
        <v>2.6</v>
      </c>
      <c r="W58" s="862">
        <v>2.6</v>
      </c>
      <c r="X58" s="862">
        <f t="shared" si="0"/>
        <v>2.6</v>
      </c>
      <c r="Y58" s="865">
        <f>+K58*$X$58</f>
        <v>0</v>
      </c>
      <c r="Z58" s="865">
        <v>0</v>
      </c>
      <c r="AA58" s="865">
        <f t="shared" si="3"/>
        <v>0</v>
      </c>
      <c r="AB58" s="865">
        <f>+L58*$X$58</f>
        <v>0</v>
      </c>
      <c r="AC58" s="865">
        <f>+M58*$X$58</f>
        <v>0</v>
      </c>
      <c r="AD58" s="865">
        <f>+N58*$X$58</f>
        <v>0</v>
      </c>
      <c r="AE58" s="865">
        <f>+O58*$X$58</f>
        <v>0</v>
      </c>
    </row>
    <row r="59" spans="1:31" ht="14.25" customHeight="1">
      <c r="A59" s="1648"/>
      <c r="B59" s="1602"/>
      <c r="C59" s="1812"/>
      <c r="D59" s="1610"/>
      <c r="E59" s="1374">
        <v>1</v>
      </c>
      <c r="F59" s="1374" t="s">
        <v>249</v>
      </c>
      <c r="G59" s="1374">
        <v>1.3</v>
      </c>
      <c r="H59" s="1374" t="s">
        <v>251</v>
      </c>
      <c r="I59" s="1378" t="s">
        <v>1257</v>
      </c>
      <c r="J59" s="1360" t="s">
        <v>1260</v>
      </c>
      <c r="K59" s="1370">
        <v>40</v>
      </c>
      <c r="L59" s="1404">
        <v>0</v>
      </c>
      <c r="M59" s="1373">
        <v>0</v>
      </c>
      <c r="N59" s="1373">
        <v>0</v>
      </c>
      <c r="O59" s="1373">
        <v>0</v>
      </c>
      <c r="P59" s="1386">
        <f t="shared" si="4"/>
        <v>8</v>
      </c>
      <c r="Q59" s="1387">
        <f t="shared" si="5"/>
        <v>-1</v>
      </c>
      <c r="R59" s="860"/>
      <c r="S59" s="861" t="s">
        <v>32</v>
      </c>
      <c r="T59" s="862">
        <v>2.6</v>
      </c>
      <c r="U59" s="863">
        <v>2.6</v>
      </c>
      <c r="V59" s="864">
        <v>2.6</v>
      </c>
      <c r="W59" s="862">
        <v>2.6</v>
      </c>
      <c r="X59" s="862">
        <f t="shared" si="0"/>
        <v>2.6</v>
      </c>
      <c r="Y59" s="865">
        <f>+K59*$X$59</f>
        <v>104</v>
      </c>
      <c r="Z59" s="865">
        <v>104</v>
      </c>
      <c r="AA59" s="865">
        <f t="shared" si="3"/>
        <v>0</v>
      </c>
      <c r="AB59" s="865">
        <f>+L59*$X$59</f>
        <v>0</v>
      </c>
      <c r="AC59" s="865">
        <f>+M59*$X$59</f>
        <v>0</v>
      </c>
      <c r="AD59" s="865">
        <f>+N59*$X$59</f>
        <v>0</v>
      </c>
      <c r="AE59" s="865">
        <f>+O59*$X$59</f>
        <v>0</v>
      </c>
    </row>
    <row r="60" spans="1:31" ht="14.25" customHeight="1">
      <c r="A60" s="1648"/>
      <c r="B60" s="1602"/>
      <c r="C60" s="1812"/>
      <c r="D60" s="1610"/>
      <c r="E60" s="1374">
        <v>1</v>
      </c>
      <c r="F60" s="1374" t="s">
        <v>249</v>
      </c>
      <c r="G60" s="1374">
        <v>1.3</v>
      </c>
      <c r="H60" s="1374" t="s">
        <v>251</v>
      </c>
      <c r="I60" s="1378" t="s">
        <v>1259</v>
      </c>
      <c r="J60" s="1360" t="s">
        <v>1262</v>
      </c>
      <c r="K60" s="1370">
        <v>0</v>
      </c>
      <c r="L60" s="1373">
        <v>0</v>
      </c>
      <c r="M60" s="1373">
        <v>0</v>
      </c>
      <c r="N60" s="1373">
        <v>0</v>
      </c>
      <c r="O60" s="1373">
        <v>0</v>
      </c>
      <c r="P60" s="1386">
        <f t="shared" si="4"/>
        <v>0</v>
      </c>
      <c r="Q60" s="1387" t="e">
        <f t="shared" si="5"/>
        <v>#DIV/0!</v>
      </c>
      <c r="R60" s="860"/>
      <c r="S60" s="861" t="s">
        <v>32</v>
      </c>
      <c r="T60" s="862">
        <v>2.6</v>
      </c>
      <c r="U60" s="863">
        <v>2.6</v>
      </c>
      <c r="V60" s="864">
        <v>2.6</v>
      </c>
      <c r="W60" s="862">
        <v>2.6</v>
      </c>
      <c r="X60" s="862">
        <f t="shared" si="0"/>
        <v>2.6</v>
      </c>
      <c r="Y60" s="865">
        <f>+K60*$X$60</f>
        <v>0</v>
      </c>
      <c r="Z60" s="865">
        <v>0</v>
      </c>
      <c r="AA60" s="865">
        <f t="shared" si="3"/>
        <v>0</v>
      </c>
      <c r="AB60" s="865">
        <f>+L60*$X$60</f>
        <v>0</v>
      </c>
      <c r="AC60" s="865">
        <f>+M60*$X$60</f>
        <v>0</v>
      </c>
      <c r="AD60" s="865">
        <f>+N60*$X$60</f>
        <v>0</v>
      </c>
      <c r="AE60" s="865">
        <f>+O60*$X$60</f>
        <v>0</v>
      </c>
    </row>
    <row r="61" spans="1:31" ht="14.25" customHeight="1">
      <c r="A61" s="1648"/>
      <c r="B61" s="1602"/>
      <c r="C61" s="1812"/>
      <c r="D61" s="1610"/>
      <c r="E61" s="1374">
        <v>1</v>
      </c>
      <c r="F61" s="1374" t="s">
        <v>249</v>
      </c>
      <c r="G61" s="1374">
        <v>1.3</v>
      </c>
      <c r="H61" s="1374" t="s">
        <v>251</v>
      </c>
      <c r="I61" s="1378" t="s">
        <v>1261</v>
      </c>
      <c r="J61" s="1360" t="s">
        <v>1264</v>
      </c>
      <c r="K61" s="1373">
        <v>2422.3903743315509</v>
      </c>
      <c r="L61" s="1373">
        <v>2193.082345644516</v>
      </c>
      <c r="M61" s="1373">
        <v>2640.0601983278411</v>
      </c>
      <c r="N61" s="1373">
        <v>2945.8054153080288</v>
      </c>
      <c r="O61" s="1373">
        <v>3151.7837871091051</v>
      </c>
      <c r="P61" s="1386">
        <f t="shared" si="4"/>
        <v>2670.6244241442082</v>
      </c>
      <c r="Q61" s="1387">
        <f t="shared" si="5"/>
        <v>0.30110481799566574</v>
      </c>
      <c r="R61" s="860"/>
      <c r="S61" s="861" t="s">
        <v>32</v>
      </c>
      <c r="T61" s="862">
        <v>2.6</v>
      </c>
      <c r="U61" s="863">
        <v>2.6</v>
      </c>
      <c r="V61" s="864">
        <v>2.6</v>
      </c>
      <c r="W61" s="862">
        <v>2.6</v>
      </c>
      <c r="X61" s="862">
        <f t="shared" si="0"/>
        <v>2.6</v>
      </c>
      <c r="Y61" s="865">
        <f>+K61*$X$61</f>
        <v>6298.2149732620328</v>
      </c>
      <c r="Z61" s="865">
        <v>6297.2</v>
      </c>
      <c r="AA61" s="865">
        <f t="shared" si="3"/>
        <v>1.0149732620329814</v>
      </c>
      <c r="AB61" s="865">
        <f>+L61*$X$61</f>
        <v>5702.0140986757415</v>
      </c>
      <c r="AC61" s="865">
        <f>+M61*$X$61</f>
        <v>6864.1565156523875</v>
      </c>
      <c r="AD61" s="865">
        <f>+N61*$X$61</f>
        <v>7659.0940798008751</v>
      </c>
      <c r="AE61" s="865">
        <f>+O61*$X$61</f>
        <v>8194.6378464836744</v>
      </c>
    </row>
    <row r="62" spans="1:31" ht="14.25" customHeight="1">
      <c r="A62" s="1648"/>
      <c r="B62" s="1602"/>
      <c r="C62" s="1812"/>
      <c r="D62" s="1610"/>
      <c r="E62" s="1374">
        <v>1</v>
      </c>
      <c r="F62" s="1374" t="s">
        <v>249</v>
      </c>
      <c r="G62" s="1374">
        <v>1.3</v>
      </c>
      <c r="H62" s="1374" t="s">
        <v>251</v>
      </c>
      <c r="I62" s="1378" t="s">
        <v>1263</v>
      </c>
      <c r="J62" s="1360" t="s">
        <v>1266</v>
      </c>
      <c r="K62" s="1370">
        <v>618</v>
      </c>
      <c r="L62" s="1373">
        <v>627.73459374390643</v>
      </c>
      <c r="M62" s="1373">
        <v>702.26578611777893</v>
      </c>
      <c r="N62" s="1373">
        <v>821.15689575839053</v>
      </c>
      <c r="O62" s="1373">
        <v>879.56479653728843</v>
      </c>
      <c r="P62" s="1386">
        <f t="shared" si="4"/>
        <v>729.74441443147282</v>
      </c>
      <c r="Q62" s="1387">
        <f t="shared" si="5"/>
        <v>0.42324400734189066</v>
      </c>
      <c r="R62" s="860"/>
      <c r="S62" s="861" t="s">
        <v>32</v>
      </c>
      <c r="T62" s="862">
        <v>2.6</v>
      </c>
      <c r="U62" s="863">
        <v>2.6</v>
      </c>
      <c r="V62" s="864">
        <v>2.6</v>
      </c>
      <c r="W62" s="862">
        <v>2.6</v>
      </c>
      <c r="X62" s="862">
        <f t="shared" si="0"/>
        <v>2.6</v>
      </c>
      <c r="Y62" s="865">
        <f>+K62*$X$62</f>
        <v>1606.8</v>
      </c>
      <c r="Z62" s="865">
        <v>1606.8</v>
      </c>
      <c r="AA62" s="865">
        <f t="shared" si="3"/>
        <v>0</v>
      </c>
      <c r="AB62" s="865">
        <f>+L62*$X$62</f>
        <v>1632.1099437341568</v>
      </c>
      <c r="AC62" s="865">
        <f>+M62*$X$62</f>
        <v>1825.8910439062254</v>
      </c>
      <c r="AD62" s="865">
        <f>+N62*$X$62</f>
        <v>2135.0079289718155</v>
      </c>
      <c r="AE62" s="865">
        <f>+O62*$X$62</f>
        <v>2286.8684709969498</v>
      </c>
    </row>
    <row r="63" spans="1:31" ht="14.25" customHeight="1">
      <c r="A63" s="1648"/>
      <c r="B63" s="1602"/>
      <c r="C63" s="1812"/>
      <c r="D63" s="1610"/>
      <c r="E63" s="1374">
        <v>1</v>
      </c>
      <c r="F63" s="1374" t="s">
        <v>249</v>
      </c>
      <c r="G63" s="1374">
        <v>1.3</v>
      </c>
      <c r="H63" s="1374" t="s">
        <v>251</v>
      </c>
      <c r="I63" s="1378" t="s">
        <v>1265</v>
      </c>
      <c r="J63" s="1360" t="s">
        <v>1268</v>
      </c>
      <c r="K63" s="1370">
        <v>0</v>
      </c>
      <c r="L63" s="1373">
        <v>0</v>
      </c>
      <c r="M63" s="1373">
        <v>0</v>
      </c>
      <c r="N63" s="1373">
        <v>0</v>
      </c>
      <c r="O63" s="1373">
        <v>0</v>
      </c>
      <c r="P63" s="1386">
        <f t="shared" si="4"/>
        <v>0</v>
      </c>
      <c r="Q63" s="1387" t="e">
        <f t="shared" si="5"/>
        <v>#DIV/0!</v>
      </c>
      <c r="R63" s="860"/>
      <c r="S63" s="861" t="s">
        <v>32</v>
      </c>
      <c r="T63" s="862">
        <v>2.6</v>
      </c>
      <c r="U63" s="863">
        <v>2.6</v>
      </c>
      <c r="V63" s="864">
        <v>2.6</v>
      </c>
      <c r="W63" s="862">
        <v>2.6</v>
      </c>
      <c r="X63" s="862">
        <f t="shared" si="0"/>
        <v>2.6</v>
      </c>
      <c r="Y63" s="865">
        <f>+K63*$X$63</f>
        <v>0</v>
      </c>
      <c r="Z63" s="865">
        <v>0</v>
      </c>
      <c r="AA63" s="865">
        <f t="shared" si="3"/>
        <v>0</v>
      </c>
      <c r="AB63" s="865">
        <f>+L63*$X$63</f>
        <v>0</v>
      </c>
      <c r="AC63" s="865">
        <f>+M63*$X$63</f>
        <v>0</v>
      </c>
      <c r="AD63" s="865">
        <f>+N63*$X$63</f>
        <v>0</v>
      </c>
      <c r="AE63" s="865">
        <f>+O63*$X$63</f>
        <v>0</v>
      </c>
    </row>
    <row r="64" spans="1:31" ht="14.25" customHeight="1">
      <c r="A64" s="1648"/>
      <c r="B64" s="1602"/>
      <c r="C64" s="1812"/>
      <c r="D64" s="1610"/>
      <c r="E64" s="1374">
        <v>1</v>
      </c>
      <c r="F64" s="1374" t="s">
        <v>249</v>
      </c>
      <c r="G64" s="1374">
        <v>1.3</v>
      </c>
      <c r="H64" s="1374" t="s">
        <v>251</v>
      </c>
      <c r="I64" s="1378" t="s">
        <v>1267</v>
      </c>
      <c r="J64" s="1360" t="s">
        <v>1270</v>
      </c>
      <c r="K64" s="1370">
        <v>2972</v>
      </c>
      <c r="L64" s="1373">
        <v>2490.4299538763671</v>
      </c>
      <c r="M64" s="1373">
        <v>2919.4085558175107</v>
      </c>
      <c r="N64" s="1373">
        <v>3298.0266349468297</v>
      </c>
      <c r="O64" s="1373">
        <v>3547.987451711801</v>
      </c>
      <c r="P64" s="1386">
        <f t="shared" si="4"/>
        <v>3045.5705192705018</v>
      </c>
      <c r="Q64" s="1387">
        <f t="shared" si="5"/>
        <v>0.19380466073748351</v>
      </c>
      <c r="R64" s="860"/>
      <c r="S64" s="861" t="s">
        <v>32</v>
      </c>
      <c r="T64" s="862">
        <v>2.6</v>
      </c>
      <c r="U64" s="863">
        <v>2.6</v>
      </c>
      <c r="V64" s="864">
        <v>2.6</v>
      </c>
      <c r="W64" s="862">
        <v>2.6</v>
      </c>
      <c r="X64" s="862">
        <f t="shared" si="0"/>
        <v>2.6</v>
      </c>
      <c r="Y64" s="865">
        <f>+K64*$X$64</f>
        <v>7727.2</v>
      </c>
      <c r="Z64" s="865">
        <v>7727.2</v>
      </c>
      <c r="AA64" s="865">
        <f t="shared" si="3"/>
        <v>0</v>
      </c>
      <c r="AB64" s="865">
        <f>+L64*$X$64</f>
        <v>6475.1178800785547</v>
      </c>
      <c r="AC64" s="865">
        <f>+M64*$X$64</f>
        <v>7590.4622451255282</v>
      </c>
      <c r="AD64" s="865">
        <f>+N64*$X$64</f>
        <v>8574.8692508617569</v>
      </c>
      <c r="AE64" s="865">
        <f>+O64*$X$64</f>
        <v>9224.7673744506828</v>
      </c>
    </row>
    <row r="65" spans="1:31" ht="14.25" customHeight="1">
      <c r="A65" s="1648"/>
      <c r="B65" s="1602"/>
      <c r="C65" s="1812"/>
      <c r="D65" s="1610"/>
      <c r="E65" s="1374">
        <v>1</v>
      </c>
      <c r="F65" s="1374" t="s">
        <v>249</v>
      </c>
      <c r="G65" s="1374">
        <v>1.3</v>
      </c>
      <c r="H65" s="1374" t="s">
        <v>251</v>
      </c>
      <c r="I65" s="1378" t="s">
        <v>1269</v>
      </c>
      <c r="J65" s="1360" t="s">
        <v>1272</v>
      </c>
      <c r="K65" s="1373">
        <v>0</v>
      </c>
      <c r="L65" s="1373">
        <v>0</v>
      </c>
      <c r="M65" s="1373">
        <v>0</v>
      </c>
      <c r="N65" s="1373">
        <v>0</v>
      </c>
      <c r="O65" s="1373">
        <v>0</v>
      </c>
      <c r="P65" s="1386">
        <f t="shared" si="4"/>
        <v>0</v>
      </c>
      <c r="Q65" s="1387" t="e">
        <f t="shared" si="5"/>
        <v>#DIV/0!</v>
      </c>
      <c r="R65" s="860"/>
      <c r="S65" s="861" t="s">
        <v>32</v>
      </c>
      <c r="T65" s="862">
        <v>2.6</v>
      </c>
      <c r="U65" s="863">
        <v>2.6</v>
      </c>
      <c r="V65" s="864">
        <v>2.6</v>
      </c>
      <c r="W65" s="862">
        <v>2.6</v>
      </c>
      <c r="X65" s="862">
        <f t="shared" si="0"/>
        <v>2.6</v>
      </c>
      <c r="Y65" s="865">
        <f>+K65*$X$65</f>
        <v>0</v>
      </c>
      <c r="Z65" s="865">
        <v>0</v>
      </c>
      <c r="AA65" s="865">
        <f t="shared" si="3"/>
        <v>0</v>
      </c>
      <c r="AB65" s="865">
        <f>+L65*$X$65</f>
        <v>0</v>
      </c>
      <c r="AC65" s="865">
        <f>+M65*$X$65</f>
        <v>0</v>
      </c>
      <c r="AD65" s="865">
        <f>+N65*$X$65</f>
        <v>0</v>
      </c>
      <c r="AE65" s="865">
        <f>+O65*$X$65</f>
        <v>0</v>
      </c>
    </row>
    <row r="66" spans="1:31" ht="14.25" customHeight="1">
      <c r="A66" s="1648"/>
      <c r="B66" s="1602"/>
      <c r="C66" s="1812"/>
      <c r="D66" s="1610"/>
      <c r="E66" s="1374">
        <v>1</v>
      </c>
      <c r="F66" s="1374" t="s">
        <v>249</v>
      </c>
      <c r="G66" s="1374">
        <v>1.3</v>
      </c>
      <c r="H66" s="1374" t="s">
        <v>251</v>
      </c>
      <c r="I66" s="1378" t="s">
        <v>1271</v>
      </c>
      <c r="J66" s="1360" t="s">
        <v>1274</v>
      </c>
      <c r="K66" s="1373">
        <v>503.78609625668452</v>
      </c>
      <c r="L66" s="1373">
        <v>601.66634227092629</v>
      </c>
      <c r="M66" s="1373">
        <v>655.55195373291099</v>
      </c>
      <c r="N66" s="1373">
        <v>517.53991231641521</v>
      </c>
      <c r="O66" s="1373">
        <v>514.38608859328099</v>
      </c>
      <c r="P66" s="1386">
        <f t="shared" si="4"/>
        <v>558.58607863404359</v>
      </c>
      <c r="Q66" s="1387">
        <f t="shared" si="5"/>
        <v>2.1040660739465228E-2</v>
      </c>
      <c r="R66" s="860"/>
      <c r="S66" s="861" t="s">
        <v>32</v>
      </c>
      <c r="T66" s="862">
        <v>2.6</v>
      </c>
      <c r="U66" s="863">
        <v>2.6</v>
      </c>
      <c r="V66" s="864">
        <v>2.6</v>
      </c>
      <c r="W66" s="862">
        <v>2.6</v>
      </c>
      <c r="X66" s="862">
        <f t="shared" si="0"/>
        <v>2.6</v>
      </c>
      <c r="Y66" s="865">
        <f>+K66*$X$66</f>
        <v>1309.8438502673798</v>
      </c>
      <c r="Z66" s="865">
        <v>1310.4000000000001</v>
      </c>
      <c r="AA66" s="865">
        <f t="shared" si="3"/>
        <v>-0.55614973262026979</v>
      </c>
      <c r="AB66" s="865">
        <f>+L66*$X$66</f>
        <v>1564.3324899044085</v>
      </c>
      <c r="AC66" s="865">
        <f>+M66*$X$66</f>
        <v>1704.4350797055686</v>
      </c>
      <c r="AD66" s="865">
        <f>+N66*$X$66</f>
        <v>1345.6037720226795</v>
      </c>
      <c r="AE66" s="865">
        <f>+O66*$X$66</f>
        <v>1337.4038303425307</v>
      </c>
    </row>
    <row r="67" spans="1:31" ht="14.25" customHeight="1">
      <c r="A67" s="1648"/>
      <c r="B67" s="1602"/>
      <c r="C67" s="1812"/>
      <c r="D67" s="1610"/>
      <c r="E67" s="1374">
        <v>1</v>
      </c>
      <c r="F67" s="1374" t="s">
        <v>249</v>
      </c>
      <c r="G67" s="1374">
        <v>1.3</v>
      </c>
      <c r="H67" s="1374" t="s">
        <v>251</v>
      </c>
      <c r="I67" s="1378" t="s">
        <v>1273</v>
      </c>
      <c r="J67" s="1360" t="s">
        <v>1276</v>
      </c>
      <c r="K67" s="1370">
        <v>0</v>
      </c>
      <c r="L67" s="1373">
        <v>0</v>
      </c>
      <c r="M67" s="1373">
        <v>0</v>
      </c>
      <c r="N67" s="1373">
        <v>0</v>
      </c>
      <c r="O67" s="1373">
        <v>0</v>
      </c>
      <c r="P67" s="1386">
        <f t="shared" si="4"/>
        <v>0</v>
      </c>
      <c r="Q67" s="1387" t="e">
        <f t="shared" si="5"/>
        <v>#DIV/0!</v>
      </c>
      <c r="R67" s="860"/>
      <c r="S67" s="861" t="s">
        <v>32</v>
      </c>
      <c r="T67" s="862">
        <v>2.6</v>
      </c>
      <c r="U67" s="863">
        <v>2.6</v>
      </c>
      <c r="V67" s="864">
        <v>2.6</v>
      </c>
      <c r="W67" s="862">
        <v>2.6</v>
      </c>
      <c r="X67" s="862">
        <f t="shared" si="0"/>
        <v>2.6</v>
      </c>
      <c r="Y67" s="865">
        <f>+K67*$X$67</f>
        <v>0</v>
      </c>
      <c r="Z67" s="865">
        <v>0</v>
      </c>
      <c r="AA67" s="865">
        <f t="shared" si="3"/>
        <v>0</v>
      </c>
      <c r="AB67" s="865">
        <f>+L67*$X$67</f>
        <v>0</v>
      </c>
      <c r="AC67" s="865">
        <f>+M67*$X$67</f>
        <v>0</v>
      </c>
      <c r="AD67" s="865">
        <f>+N67*$X$67</f>
        <v>0</v>
      </c>
      <c r="AE67" s="865">
        <f>+O67*$X$67</f>
        <v>0</v>
      </c>
    </row>
    <row r="68" spans="1:31" ht="14.25" customHeight="1">
      <c r="A68" s="1648"/>
      <c r="B68" s="1602"/>
      <c r="C68" s="1812"/>
      <c r="D68" s="1610"/>
      <c r="E68" s="1374">
        <v>1</v>
      </c>
      <c r="F68" s="1374" t="s">
        <v>249</v>
      </c>
      <c r="G68" s="1374">
        <v>1.3</v>
      </c>
      <c r="H68" s="1374" t="s">
        <v>251</v>
      </c>
      <c r="I68" s="1378" t="s">
        <v>1275</v>
      </c>
      <c r="J68" s="1360" t="s">
        <v>1278</v>
      </c>
      <c r="K68" s="1370">
        <v>0</v>
      </c>
      <c r="L68" s="1373">
        <v>0</v>
      </c>
      <c r="M68" s="1373">
        <v>0</v>
      </c>
      <c r="N68" s="1373">
        <v>0</v>
      </c>
      <c r="O68" s="1373">
        <v>0</v>
      </c>
      <c r="P68" s="1386">
        <f t="shared" si="4"/>
        <v>0</v>
      </c>
      <c r="Q68" s="1387" t="e">
        <f t="shared" si="5"/>
        <v>#DIV/0!</v>
      </c>
      <c r="R68" s="860"/>
      <c r="S68" s="861" t="s">
        <v>32</v>
      </c>
      <c r="T68" s="862">
        <v>2.6</v>
      </c>
      <c r="U68" s="863">
        <v>2.6</v>
      </c>
      <c r="V68" s="864">
        <v>2.6</v>
      </c>
      <c r="W68" s="862">
        <v>2.6</v>
      </c>
      <c r="X68" s="862">
        <f t="shared" si="0"/>
        <v>2.6</v>
      </c>
      <c r="Y68" s="865">
        <f>+K68*$X$68</f>
        <v>0</v>
      </c>
      <c r="Z68" s="865">
        <v>0</v>
      </c>
      <c r="AA68" s="865">
        <f t="shared" si="3"/>
        <v>0</v>
      </c>
      <c r="AB68" s="865">
        <f>+L68*$X$68</f>
        <v>0</v>
      </c>
      <c r="AC68" s="865">
        <f>+M68*$X$68</f>
        <v>0</v>
      </c>
      <c r="AD68" s="865">
        <f>+N68*$X$68</f>
        <v>0</v>
      </c>
      <c r="AE68" s="865">
        <f>+O68*$X$68</f>
        <v>0</v>
      </c>
    </row>
    <row r="69" spans="1:31" ht="14.25" customHeight="1">
      <c r="A69" s="1648"/>
      <c r="B69" s="1602"/>
      <c r="C69" s="1812"/>
      <c r="D69" s="1610"/>
      <c r="E69" s="1374">
        <v>1</v>
      </c>
      <c r="F69" s="1374" t="s">
        <v>249</v>
      </c>
      <c r="G69" s="1374">
        <v>1.3</v>
      </c>
      <c r="H69" s="1374" t="s">
        <v>251</v>
      </c>
      <c r="I69" s="1378" t="s">
        <v>1277</v>
      </c>
      <c r="J69" s="1360" t="s">
        <v>1280</v>
      </c>
      <c r="K69" s="1370">
        <v>0</v>
      </c>
      <c r="L69" s="1373">
        <v>0</v>
      </c>
      <c r="M69" s="1373">
        <v>0</v>
      </c>
      <c r="N69" s="1373">
        <v>0</v>
      </c>
      <c r="O69" s="1373">
        <v>0</v>
      </c>
      <c r="P69" s="1386">
        <f t="shared" si="4"/>
        <v>0</v>
      </c>
      <c r="Q69" s="1387" t="e">
        <f t="shared" si="5"/>
        <v>#DIV/0!</v>
      </c>
      <c r="R69" s="860"/>
      <c r="S69" s="861" t="s">
        <v>32</v>
      </c>
      <c r="T69" s="862">
        <v>2.6</v>
      </c>
      <c r="U69" s="863">
        <v>2.6</v>
      </c>
      <c r="V69" s="864">
        <v>2.6</v>
      </c>
      <c r="W69" s="862">
        <v>2.6</v>
      </c>
      <c r="X69" s="862">
        <f t="shared" si="0"/>
        <v>2.6</v>
      </c>
      <c r="Y69" s="865">
        <f>+K69*$X$69</f>
        <v>0</v>
      </c>
      <c r="Z69" s="865">
        <v>0</v>
      </c>
      <c r="AA69" s="865">
        <f t="shared" si="3"/>
        <v>0</v>
      </c>
      <c r="AB69" s="865">
        <f>+L69*$X$69</f>
        <v>0</v>
      </c>
      <c r="AC69" s="865">
        <f>+M69*$X$69</f>
        <v>0</v>
      </c>
      <c r="AD69" s="865">
        <f>+N69*$X$69</f>
        <v>0</v>
      </c>
      <c r="AE69" s="865">
        <f>+O69*$X$69</f>
        <v>0</v>
      </c>
    </row>
    <row r="70" spans="1:31" ht="14.25" customHeight="1">
      <c r="A70" s="1648"/>
      <c r="B70" s="1602"/>
      <c r="C70" s="1812"/>
      <c r="D70" s="1610"/>
      <c r="E70" s="1374">
        <v>1</v>
      </c>
      <c r="F70" s="1374" t="s">
        <v>249</v>
      </c>
      <c r="G70" s="1374">
        <v>1.3</v>
      </c>
      <c r="H70" s="1374" t="s">
        <v>251</v>
      </c>
      <c r="I70" s="1378" t="s">
        <v>1279</v>
      </c>
      <c r="J70" s="1360" t="s">
        <v>1282</v>
      </c>
      <c r="K70" s="1370">
        <v>0</v>
      </c>
      <c r="L70" s="1373">
        <v>0</v>
      </c>
      <c r="M70" s="1373">
        <v>0</v>
      </c>
      <c r="N70" s="1373">
        <v>0</v>
      </c>
      <c r="O70" s="1373">
        <v>0</v>
      </c>
      <c r="P70" s="1386">
        <f t="shared" si="4"/>
        <v>0</v>
      </c>
      <c r="Q70" s="1387" t="e">
        <f t="shared" si="5"/>
        <v>#DIV/0!</v>
      </c>
      <c r="R70" s="860"/>
      <c r="S70" s="861" t="s">
        <v>32</v>
      </c>
      <c r="T70" s="862">
        <v>2.6</v>
      </c>
      <c r="U70" s="863">
        <v>2.6</v>
      </c>
      <c r="V70" s="864">
        <v>2.6</v>
      </c>
      <c r="W70" s="862">
        <v>2.6</v>
      </c>
      <c r="X70" s="862">
        <f t="shared" si="0"/>
        <v>2.6</v>
      </c>
      <c r="Y70" s="865">
        <f>+K70*$X$70</f>
        <v>0</v>
      </c>
      <c r="Z70" s="865">
        <v>0</v>
      </c>
      <c r="AA70" s="865">
        <f t="shared" si="3"/>
        <v>0</v>
      </c>
      <c r="AB70" s="865">
        <f>+L70*$X$70</f>
        <v>0</v>
      </c>
      <c r="AC70" s="865">
        <f>+M70*$X$70</f>
        <v>0</v>
      </c>
      <c r="AD70" s="865">
        <f>+N70*$X$70</f>
        <v>0</v>
      </c>
      <c r="AE70" s="865">
        <f>+O70*$X$70</f>
        <v>0</v>
      </c>
    </row>
    <row r="71" spans="1:31" ht="14.25" customHeight="1">
      <c r="A71" s="1648"/>
      <c r="B71" s="1602"/>
      <c r="C71" s="1812"/>
      <c r="D71" s="1610"/>
      <c r="E71" s="1374">
        <v>1</v>
      </c>
      <c r="F71" s="1374" t="s">
        <v>249</v>
      </c>
      <c r="G71" s="1374">
        <v>1.3</v>
      </c>
      <c r="H71" s="1374" t="s">
        <v>251</v>
      </c>
      <c r="I71" s="1378" t="s">
        <v>1281</v>
      </c>
      <c r="J71" s="1360" t="s">
        <v>1284</v>
      </c>
      <c r="K71" s="1370">
        <v>0</v>
      </c>
      <c r="L71" s="1373">
        <v>0</v>
      </c>
      <c r="M71" s="1373">
        <v>0</v>
      </c>
      <c r="N71" s="1373">
        <v>0</v>
      </c>
      <c r="O71" s="1373">
        <v>0</v>
      </c>
      <c r="P71" s="1386">
        <f t="shared" si="4"/>
        <v>0</v>
      </c>
      <c r="Q71" s="1387" t="e">
        <f t="shared" si="5"/>
        <v>#DIV/0!</v>
      </c>
      <c r="R71" s="860"/>
      <c r="S71" s="861" t="s">
        <v>32</v>
      </c>
      <c r="T71" s="862">
        <v>2.6</v>
      </c>
      <c r="U71" s="863">
        <v>2.6</v>
      </c>
      <c r="V71" s="864">
        <v>2.6</v>
      </c>
      <c r="W71" s="862">
        <v>2.6</v>
      </c>
      <c r="X71" s="862">
        <f t="shared" si="0"/>
        <v>2.6</v>
      </c>
      <c r="Y71" s="865">
        <f>+K71*$X$71</f>
        <v>0</v>
      </c>
      <c r="Z71" s="865">
        <v>0</v>
      </c>
      <c r="AA71" s="865">
        <f t="shared" si="3"/>
        <v>0</v>
      </c>
      <c r="AB71" s="865">
        <f>+L71*$X$71</f>
        <v>0</v>
      </c>
      <c r="AC71" s="865">
        <f>+M71*$X$71</f>
        <v>0</v>
      </c>
      <c r="AD71" s="865">
        <f>+N71*$X$71</f>
        <v>0</v>
      </c>
      <c r="AE71" s="865">
        <f>+O71*$X$71</f>
        <v>0</v>
      </c>
    </row>
    <row r="72" spans="1:31" ht="14.25" customHeight="1">
      <c r="A72" s="1648"/>
      <c r="B72" s="1602"/>
      <c r="C72" s="1812"/>
      <c r="D72" s="1610"/>
      <c r="E72" s="1374">
        <v>1</v>
      </c>
      <c r="F72" s="1374" t="s">
        <v>249</v>
      </c>
      <c r="G72" s="1374">
        <v>1.3</v>
      </c>
      <c r="H72" s="1374" t="s">
        <v>251</v>
      </c>
      <c r="I72" s="1378" t="s">
        <v>1283</v>
      </c>
      <c r="J72" s="1360" t="s">
        <v>1286</v>
      </c>
      <c r="K72" s="1370">
        <v>0</v>
      </c>
      <c r="L72" s="1373">
        <v>0</v>
      </c>
      <c r="M72" s="1373">
        <v>0</v>
      </c>
      <c r="N72" s="1373">
        <v>0</v>
      </c>
      <c r="O72" s="1373">
        <v>0</v>
      </c>
      <c r="P72" s="1386">
        <f t="shared" si="4"/>
        <v>0</v>
      </c>
      <c r="Q72" s="1387" t="e">
        <f t="shared" si="5"/>
        <v>#DIV/0!</v>
      </c>
      <c r="R72" s="860"/>
      <c r="S72" s="861" t="s">
        <v>32</v>
      </c>
      <c r="T72" s="862">
        <v>2.6</v>
      </c>
      <c r="U72" s="863">
        <v>2.6</v>
      </c>
      <c r="V72" s="864">
        <v>2.6</v>
      </c>
      <c r="W72" s="862">
        <v>2.6</v>
      </c>
      <c r="X72" s="862">
        <f t="shared" si="0"/>
        <v>2.6</v>
      </c>
      <c r="Y72" s="865">
        <f>+K72*$X$72</f>
        <v>0</v>
      </c>
      <c r="Z72" s="865">
        <v>0</v>
      </c>
      <c r="AA72" s="865">
        <f t="shared" si="3"/>
        <v>0</v>
      </c>
      <c r="AB72" s="865">
        <f>+L72*$X$72</f>
        <v>0</v>
      </c>
      <c r="AC72" s="865">
        <f>+M72*$X$72</f>
        <v>0</v>
      </c>
      <c r="AD72" s="865">
        <f>+N72*$X$72</f>
        <v>0</v>
      </c>
      <c r="AE72" s="865">
        <f>+O72*$X$72</f>
        <v>0</v>
      </c>
    </row>
    <row r="73" spans="1:31" ht="14.25" customHeight="1">
      <c r="A73" s="1648"/>
      <c r="B73" s="1602"/>
      <c r="C73" s="1812"/>
      <c r="D73" s="1610"/>
      <c r="E73" s="1374">
        <v>1</v>
      </c>
      <c r="F73" s="1374" t="s">
        <v>249</v>
      </c>
      <c r="G73" s="1374">
        <v>1.3</v>
      </c>
      <c r="H73" s="1374" t="s">
        <v>251</v>
      </c>
      <c r="I73" s="1378" t="s">
        <v>1285</v>
      </c>
      <c r="J73" s="1360" t="s">
        <v>1292</v>
      </c>
      <c r="K73" s="1370">
        <v>0</v>
      </c>
      <c r="L73" s="1373">
        <v>0</v>
      </c>
      <c r="M73" s="1373">
        <v>0</v>
      </c>
      <c r="N73" s="1373">
        <v>0</v>
      </c>
      <c r="O73" s="1373">
        <v>0</v>
      </c>
      <c r="P73" s="1386">
        <f t="shared" si="4"/>
        <v>0</v>
      </c>
      <c r="Q73" s="1387" t="e">
        <f t="shared" si="5"/>
        <v>#DIV/0!</v>
      </c>
      <c r="R73" s="860"/>
      <c r="S73" s="861" t="s">
        <v>32</v>
      </c>
      <c r="T73" s="862">
        <v>2.6</v>
      </c>
      <c r="U73" s="863">
        <v>2.6</v>
      </c>
      <c r="V73" s="864">
        <v>2.6</v>
      </c>
      <c r="W73" s="862">
        <v>2.6</v>
      </c>
      <c r="X73" s="862">
        <f t="shared" si="0"/>
        <v>2.6</v>
      </c>
      <c r="Y73" s="865">
        <f>+K73*$X$73</f>
        <v>0</v>
      </c>
      <c r="Z73" s="865">
        <v>0</v>
      </c>
      <c r="AA73" s="865">
        <f t="shared" si="3"/>
        <v>0</v>
      </c>
      <c r="AB73" s="865">
        <f>+L73*$X$73</f>
        <v>0</v>
      </c>
      <c r="AC73" s="865">
        <f>+M73*$X$73</f>
        <v>0</v>
      </c>
      <c r="AD73" s="865">
        <f>+N73*$X$73</f>
        <v>0</v>
      </c>
      <c r="AE73" s="865">
        <f>+O73*$X$73</f>
        <v>0</v>
      </c>
    </row>
    <row r="74" spans="1:31" ht="14.25" customHeight="1">
      <c r="A74" s="1648"/>
      <c r="B74" s="1602"/>
      <c r="C74" s="1812"/>
      <c r="D74" s="1610"/>
      <c r="E74" s="1374">
        <v>1</v>
      </c>
      <c r="F74" s="1374" t="s">
        <v>249</v>
      </c>
      <c r="G74" s="1374">
        <v>1.3</v>
      </c>
      <c r="H74" s="1374" t="s">
        <v>251</v>
      </c>
      <c r="I74" s="1378" t="s">
        <v>1291</v>
      </c>
      <c r="J74" s="1360" t="s">
        <v>1294</v>
      </c>
      <c r="K74" s="1370">
        <v>43</v>
      </c>
      <c r="L74" s="1373">
        <v>0</v>
      </c>
      <c r="M74" s="1373">
        <v>0</v>
      </c>
      <c r="N74" s="1373">
        <v>0</v>
      </c>
      <c r="O74" s="1373">
        <v>0</v>
      </c>
      <c r="P74" s="1386">
        <f t="shared" si="4"/>
        <v>8.6</v>
      </c>
      <c r="Q74" s="1387">
        <f t="shared" si="5"/>
        <v>-1</v>
      </c>
      <c r="R74" s="860"/>
      <c r="S74" s="861" t="s">
        <v>32</v>
      </c>
      <c r="T74" s="862">
        <v>2.6</v>
      </c>
      <c r="U74" s="863">
        <v>2.6</v>
      </c>
      <c r="V74" s="864">
        <v>2.6</v>
      </c>
      <c r="W74" s="862">
        <v>2.6</v>
      </c>
      <c r="X74" s="862">
        <f t="shared" ref="X74:X137" si="6">IF($X$5=$U$9,U74,(IF($X$5=$V$9,V74,W74)))</f>
        <v>2.6</v>
      </c>
      <c r="Y74" s="865">
        <f>+K74*$X$74</f>
        <v>111.8</v>
      </c>
      <c r="Z74" s="865">
        <v>111.8</v>
      </c>
      <c r="AA74" s="865">
        <f t="shared" si="3"/>
        <v>0</v>
      </c>
      <c r="AB74" s="865">
        <f>+L74*$X$74</f>
        <v>0</v>
      </c>
      <c r="AC74" s="865">
        <f>+M74*$X$74</f>
        <v>0</v>
      </c>
      <c r="AD74" s="865">
        <f>+N74*$X$74</f>
        <v>0</v>
      </c>
      <c r="AE74" s="865">
        <f>+O74*$X$74</f>
        <v>0</v>
      </c>
    </row>
    <row r="75" spans="1:31" ht="14.25" customHeight="1">
      <c r="A75" s="1648"/>
      <c r="B75" s="1602"/>
      <c r="C75" s="1812"/>
      <c r="D75" s="1610"/>
      <c r="E75" s="1374">
        <v>1</v>
      </c>
      <c r="F75" s="1374" t="s">
        <v>249</v>
      </c>
      <c r="G75" s="1374">
        <v>1.3</v>
      </c>
      <c r="H75" s="1374" t="s">
        <v>251</v>
      </c>
      <c r="I75" s="1378" t="s">
        <v>1293</v>
      </c>
      <c r="J75" s="1360" t="s">
        <v>1296</v>
      </c>
      <c r="K75" s="1370">
        <v>220</v>
      </c>
      <c r="L75" s="1373">
        <v>165.29934003</v>
      </c>
      <c r="M75" s="1373">
        <v>152.29934003</v>
      </c>
      <c r="N75" s="1373">
        <v>39.268714729999999</v>
      </c>
      <c r="O75" s="1373">
        <v>19.944716034999999</v>
      </c>
      <c r="P75" s="1386">
        <f t="shared" si="4"/>
        <v>119.362422165</v>
      </c>
      <c r="Q75" s="1387">
        <f t="shared" si="5"/>
        <v>-0.90934219984090914</v>
      </c>
      <c r="R75" s="860"/>
      <c r="S75" s="861" t="s">
        <v>32</v>
      </c>
      <c r="T75" s="862">
        <v>1.82</v>
      </c>
      <c r="U75" s="863">
        <v>1.82</v>
      </c>
      <c r="V75" s="864">
        <v>1.82</v>
      </c>
      <c r="W75" s="862">
        <v>1.82</v>
      </c>
      <c r="X75" s="862">
        <f t="shared" si="6"/>
        <v>1.82</v>
      </c>
      <c r="Y75" s="865">
        <f>+K75*$X$75</f>
        <v>400.40000000000003</v>
      </c>
      <c r="Z75" s="865">
        <v>400.4</v>
      </c>
      <c r="AA75" s="865">
        <f t="shared" ref="AA75:AA138" si="7">+Y75-Z75</f>
        <v>0</v>
      </c>
      <c r="AB75" s="865">
        <f>+L75*$X$75</f>
        <v>300.84479885460001</v>
      </c>
      <c r="AC75" s="865">
        <f>+M75*$X$75</f>
        <v>277.18479885459999</v>
      </c>
      <c r="AD75" s="865">
        <f>+N75*$X$75</f>
        <v>71.469060808600005</v>
      </c>
      <c r="AE75" s="865">
        <f>+O75*$X$75</f>
        <v>36.299383183700002</v>
      </c>
    </row>
    <row r="76" spans="1:31" ht="14.25" customHeight="1">
      <c r="A76" s="1648"/>
      <c r="B76" s="1602"/>
      <c r="C76" s="1812"/>
      <c r="D76" s="1610"/>
      <c r="E76" s="1374">
        <v>1</v>
      </c>
      <c r="F76" s="1374" t="s">
        <v>249</v>
      </c>
      <c r="G76" s="1374">
        <v>1.3</v>
      </c>
      <c r="H76" s="1374" t="s">
        <v>251</v>
      </c>
      <c r="I76" s="1378" t="s">
        <v>1295</v>
      </c>
      <c r="J76" s="1360" t="s">
        <v>1298</v>
      </c>
      <c r="K76" s="1370">
        <v>0</v>
      </c>
      <c r="L76" s="1373">
        <v>0</v>
      </c>
      <c r="M76" s="1373">
        <v>0</v>
      </c>
      <c r="N76" s="1373">
        <v>0</v>
      </c>
      <c r="O76" s="1373">
        <v>0</v>
      </c>
      <c r="P76" s="1386">
        <f t="shared" ref="P76:P139" si="8">AVERAGE(K76:O76)</f>
        <v>0</v>
      </c>
      <c r="Q76" s="1387" t="e">
        <f t="shared" ref="Q76:Q139" si="9">+(O76-K76)/K76</f>
        <v>#DIV/0!</v>
      </c>
      <c r="R76" s="860"/>
      <c r="S76" s="861" t="s">
        <v>32</v>
      </c>
      <c r="T76" s="862">
        <v>2.6</v>
      </c>
      <c r="U76" s="863">
        <v>2.6</v>
      </c>
      <c r="V76" s="864">
        <v>2.6</v>
      </c>
      <c r="W76" s="862">
        <v>2.6</v>
      </c>
      <c r="X76" s="862">
        <f t="shared" si="6"/>
        <v>2.6</v>
      </c>
      <c r="Y76" s="865">
        <f>+K76*$X$76</f>
        <v>0</v>
      </c>
      <c r="Z76" s="865">
        <v>0</v>
      </c>
      <c r="AA76" s="865">
        <f t="shared" si="7"/>
        <v>0</v>
      </c>
      <c r="AB76" s="865">
        <f>+L76*$X$76</f>
        <v>0</v>
      </c>
      <c r="AC76" s="865">
        <f>+M76*$X$76</f>
        <v>0</v>
      </c>
      <c r="AD76" s="865">
        <f>+N76*$X$76</f>
        <v>0</v>
      </c>
      <c r="AE76" s="865">
        <f>+O76*$X$76</f>
        <v>0</v>
      </c>
    </row>
    <row r="77" spans="1:31" ht="14.25" customHeight="1">
      <c r="A77" s="1648"/>
      <c r="B77" s="1602"/>
      <c r="C77" s="1812"/>
      <c r="D77" s="1610"/>
      <c r="E77" s="1374">
        <v>1</v>
      </c>
      <c r="F77" s="1374" t="s">
        <v>249</v>
      </c>
      <c r="G77" s="1374">
        <v>1.3</v>
      </c>
      <c r="H77" s="1374" t="s">
        <v>251</v>
      </c>
      <c r="I77" s="1378" t="s">
        <v>1297</v>
      </c>
      <c r="J77" s="1360" t="s">
        <v>1300</v>
      </c>
      <c r="K77" s="1370">
        <v>0</v>
      </c>
      <c r="L77" s="1373">
        <v>0</v>
      </c>
      <c r="M77" s="1373">
        <v>0</v>
      </c>
      <c r="N77" s="1373">
        <v>0</v>
      </c>
      <c r="O77" s="1373">
        <v>0</v>
      </c>
      <c r="P77" s="1386">
        <f t="shared" si="8"/>
        <v>0</v>
      </c>
      <c r="Q77" s="1387" t="e">
        <f t="shared" si="9"/>
        <v>#DIV/0!</v>
      </c>
      <c r="R77" s="860"/>
      <c r="S77" s="861" t="s">
        <v>32</v>
      </c>
      <c r="T77" s="862">
        <v>2.6</v>
      </c>
      <c r="U77" s="863">
        <v>2.6</v>
      </c>
      <c r="V77" s="864">
        <v>2.6</v>
      </c>
      <c r="W77" s="862">
        <v>2.6</v>
      </c>
      <c r="X77" s="862">
        <f t="shared" si="6"/>
        <v>2.6</v>
      </c>
      <c r="Y77" s="865">
        <f>+K77*$X$77</f>
        <v>0</v>
      </c>
      <c r="Z77" s="865">
        <v>0</v>
      </c>
      <c r="AA77" s="865">
        <f t="shared" si="7"/>
        <v>0</v>
      </c>
      <c r="AB77" s="865">
        <f>+L77*$X$77</f>
        <v>0</v>
      </c>
      <c r="AC77" s="865">
        <f>+M77*$X$77</f>
        <v>0</v>
      </c>
      <c r="AD77" s="865">
        <f>+N77*$X$77</f>
        <v>0</v>
      </c>
      <c r="AE77" s="865">
        <f>+O77*$X$77</f>
        <v>0</v>
      </c>
    </row>
    <row r="78" spans="1:31" ht="14.25" customHeight="1">
      <c r="A78" s="1648"/>
      <c r="B78" s="1602"/>
      <c r="C78" s="1812"/>
      <c r="D78" s="1610"/>
      <c r="E78" s="1374">
        <v>1</v>
      </c>
      <c r="F78" s="1374" t="s">
        <v>249</v>
      </c>
      <c r="G78" s="1374">
        <v>1.3</v>
      </c>
      <c r="H78" s="1374" t="s">
        <v>251</v>
      </c>
      <c r="I78" s="1378" t="s">
        <v>1299</v>
      </c>
      <c r="J78" s="1360" t="s">
        <v>1302</v>
      </c>
      <c r="K78" s="1370">
        <v>0</v>
      </c>
      <c r="L78" s="1373">
        <v>0</v>
      </c>
      <c r="M78" s="1373">
        <v>0</v>
      </c>
      <c r="N78" s="1373">
        <v>0</v>
      </c>
      <c r="O78" s="1373">
        <v>0</v>
      </c>
      <c r="P78" s="1386">
        <f t="shared" si="8"/>
        <v>0</v>
      </c>
      <c r="Q78" s="1387" t="e">
        <f t="shared" si="9"/>
        <v>#DIV/0!</v>
      </c>
      <c r="R78" s="860"/>
      <c r="S78" s="861" t="s">
        <v>32</v>
      </c>
      <c r="T78" s="862">
        <v>2.6</v>
      </c>
      <c r="U78" s="863">
        <v>2.6</v>
      </c>
      <c r="V78" s="864">
        <v>2.6</v>
      </c>
      <c r="W78" s="862">
        <v>2.6</v>
      </c>
      <c r="X78" s="862">
        <f t="shared" si="6"/>
        <v>2.6</v>
      </c>
      <c r="Y78" s="865">
        <f>+K78*$X$78</f>
        <v>0</v>
      </c>
      <c r="Z78" s="865">
        <v>0</v>
      </c>
      <c r="AA78" s="865">
        <f t="shared" si="7"/>
        <v>0</v>
      </c>
      <c r="AB78" s="865">
        <f>+L78*$X$78</f>
        <v>0</v>
      </c>
      <c r="AC78" s="865">
        <f>+M78*$X$78</f>
        <v>0</v>
      </c>
      <c r="AD78" s="865">
        <f>+N78*$X$78</f>
        <v>0</v>
      </c>
      <c r="AE78" s="865">
        <f>+O78*$X$78</f>
        <v>0</v>
      </c>
    </row>
    <row r="79" spans="1:31" ht="14.25" customHeight="1">
      <c r="A79" s="1648"/>
      <c r="B79" s="1602"/>
      <c r="C79" s="1812"/>
      <c r="D79" s="1610"/>
      <c r="E79" s="1374">
        <v>1</v>
      </c>
      <c r="F79" s="1374" t="s">
        <v>249</v>
      </c>
      <c r="G79" s="1374">
        <v>1.3</v>
      </c>
      <c r="H79" s="1374" t="s">
        <v>251</v>
      </c>
      <c r="I79" s="1378" t="s">
        <v>1301</v>
      </c>
      <c r="J79" s="1360" t="s">
        <v>1304</v>
      </c>
      <c r="K79" s="1370">
        <v>0</v>
      </c>
      <c r="L79" s="1373">
        <v>0</v>
      </c>
      <c r="M79" s="1373">
        <v>0</v>
      </c>
      <c r="N79" s="1373">
        <v>0</v>
      </c>
      <c r="O79" s="1373">
        <v>0</v>
      </c>
      <c r="P79" s="1386">
        <f t="shared" si="8"/>
        <v>0</v>
      </c>
      <c r="Q79" s="1387" t="e">
        <f t="shared" si="9"/>
        <v>#DIV/0!</v>
      </c>
      <c r="R79" s="860"/>
      <c r="S79" s="861" t="s">
        <v>32</v>
      </c>
      <c r="T79" s="862">
        <v>2.6</v>
      </c>
      <c r="U79" s="863">
        <v>2.6</v>
      </c>
      <c r="V79" s="864">
        <v>2.6</v>
      </c>
      <c r="W79" s="862">
        <v>2.6</v>
      </c>
      <c r="X79" s="862">
        <f t="shared" si="6"/>
        <v>2.6</v>
      </c>
      <c r="Y79" s="865">
        <f>+K79*$X$79</f>
        <v>0</v>
      </c>
      <c r="Z79" s="865">
        <v>0</v>
      </c>
      <c r="AA79" s="865">
        <f t="shared" si="7"/>
        <v>0</v>
      </c>
      <c r="AB79" s="865">
        <f>+L79*$X$79</f>
        <v>0</v>
      </c>
      <c r="AC79" s="865">
        <f>+M79*$X$79</f>
        <v>0</v>
      </c>
      <c r="AD79" s="865">
        <f>+N79*$X$79</f>
        <v>0</v>
      </c>
      <c r="AE79" s="865">
        <f>+O79*$X$79</f>
        <v>0</v>
      </c>
    </row>
    <row r="80" spans="1:31" ht="14.25" customHeight="1">
      <c r="A80" s="1648"/>
      <c r="B80" s="1602"/>
      <c r="C80" s="1812"/>
      <c r="D80" s="1610"/>
      <c r="E80" s="1374">
        <v>1</v>
      </c>
      <c r="F80" s="1374" t="s">
        <v>249</v>
      </c>
      <c r="G80" s="1374">
        <v>1.3</v>
      </c>
      <c r="H80" s="1374" t="s">
        <v>251</v>
      </c>
      <c r="I80" s="1378" t="s">
        <v>1303</v>
      </c>
      <c r="J80" s="1360" t="s">
        <v>1306</v>
      </c>
      <c r="K80" s="1370">
        <v>0</v>
      </c>
      <c r="L80" s="1373">
        <v>0</v>
      </c>
      <c r="M80" s="1373">
        <v>0</v>
      </c>
      <c r="N80" s="1373">
        <v>0</v>
      </c>
      <c r="O80" s="1373">
        <v>0</v>
      </c>
      <c r="P80" s="1386">
        <f t="shared" si="8"/>
        <v>0</v>
      </c>
      <c r="Q80" s="1387" t="e">
        <f t="shared" si="9"/>
        <v>#DIV/0!</v>
      </c>
      <c r="R80" s="860"/>
      <c r="S80" s="861" t="s">
        <v>32</v>
      </c>
      <c r="T80" s="862">
        <v>2.6</v>
      </c>
      <c r="U80" s="863">
        <v>2.6</v>
      </c>
      <c r="V80" s="864">
        <v>2.6</v>
      </c>
      <c r="W80" s="862">
        <v>2.6</v>
      </c>
      <c r="X80" s="862">
        <f t="shared" si="6"/>
        <v>2.6</v>
      </c>
      <c r="Y80" s="865">
        <f>+K80*$X$80</f>
        <v>0</v>
      </c>
      <c r="Z80" s="865">
        <v>0</v>
      </c>
      <c r="AA80" s="865">
        <f t="shared" si="7"/>
        <v>0</v>
      </c>
      <c r="AB80" s="865">
        <f>+L80*$X$80</f>
        <v>0</v>
      </c>
      <c r="AC80" s="865">
        <f>+M80*$X$80</f>
        <v>0</v>
      </c>
      <c r="AD80" s="865">
        <f>+N80*$X$80</f>
        <v>0</v>
      </c>
      <c r="AE80" s="865">
        <f>+O80*$X$80</f>
        <v>0</v>
      </c>
    </row>
    <row r="81" spans="1:31" ht="14.25" customHeight="1">
      <c r="A81" s="1648"/>
      <c r="B81" s="1602"/>
      <c r="C81" s="1812"/>
      <c r="D81" s="1610"/>
      <c r="E81" s="1374">
        <v>1</v>
      </c>
      <c r="F81" s="1374" t="s">
        <v>249</v>
      </c>
      <c r="G81" s="1374">
        <v>1.3</v>
      </c>
      <c r="H81" s="1374" t="s">
        <v>251</v>
      </c>
      <c r="I81" s="1378" t="s">
        <v>1305</v>
      </c>
      <c r="J81" s="1360" t="s">
        <v>1308</v>
      </c>
      <c r="K81" s="1370">
        <v>0</v>
      </c>
      <c r="L81" s="1373">
        <v>0</v>
      </c>
      <c r="M81" s="1373">
        <v>0</v>
      </c>
      <c r="N81" s="1373">
        <v>0</v>
      </c>
      <c r="O81" s="1373">
        <v>0</v>
      </c>
      <c r="P81" s="1386">
        <f t="shared" si="8"/>
        <v>0</v>
      </c>
      <c r="Q81" s="1387" t="e">
        <f t="shared" si="9"/>
        <v>#DIV/0!</v>
      </c>
      <c r="R81" s="860"/>
      <c r="S81" s="861" t="s">
        <v>32</v>
      </c>
      <c r="T81" s="862">
        <v>2.6</v>
      </c>
      <c r="U81" s="863">
        <v>2.6</v>
      </c>
      <c r="V81" s="864">
        <v>2.6</v>
      </c>
      <c r="W81" s="862">
        <v>2.6</v>
      </c>
      <c r="X81" s="862">
        <f t="shared" si="6"/>
        <v>2.6</v>
      </c>
      <c r="Y81" s="865">
        <f>+K81*$X$81</f>
        <v>0</v>
      </c>
      <c r="Z81" s="865">
        <v>0</v>
      </c>
      <c r="AA81" s="865">
        <f t="shared" si="7"/>
        <v>0</v>
      </c>
      <c r="AB81" s="865">
        <f>+L81*$X$81</f>
        <v>0</v>
      </c>
      <c r="AC81" s="865">
        <f>+M81*$X$81</f>
        <v>0</v>
      </c>
      <c r="AD81" s="865">
        <f>+N81*$X$81</f>
        <v>0</v>
      </c>
      <c r="AE81" s="865">
        <f>+O81*$X$81</f>
        <v>0</v>
      </c>
    </row>
    <row r="82" spans="1:31" ht="14.25" customHeight="1">
      <c r="A82" s="1648"/>
      <c r="B82" s="1602"/>
      <c r="C82" s="1812"/>
      <c r="D82" s="1610"/>
      <c r="E82" s="1374">
        <v>1</v>
      </c>
      <c r="F82" s="1374" t="s">
        <v>249</v>
      </c>
      <c r="G82" s="1374">
        <v>1.3</v>
      </c>
      <c r="H82" s="1374" t="s">
        <v>251</v>
      </c>
      <c r="I82" s="1378" t="s">
        <v>1307</v>
      </c>
      <c r="J82" s="1360" t="s">
        <v>1310</v>
      </c>
      <c r="K82" s="1370">
        <v>0</v>
      </c>
      <c r="L82" s="1373">
        <v>0</v>
      </c>
      <c r="M82" s="1373">
        <v>0</v>
      </c>
      <c r="N82" s="1373">
        <v>0</v>
      </c>
      <c r="O82" s="1373">
        <v>0</v>
      </c>
      <c r="P82" s="1386">
        <f t="shared" si="8"/>
        <v>0</v>
      </c>
      <c r="Q82" s="1387" t="e">
        <f t="shared" si="9"/>
        <v>#DIV/0!</v>
      </c>
      <c r="R82" s="860"/>
      <c r="S82" s="861" t="s">
        <v>32</v>
      </c>
      <c r="T82" s="862">
        <v>2.6</v>
      </c>
      <c r="U82" s="863">
        <v>2.6</v>
      </c>
      <c r="V82" s="864">
        <v>2.6</v>
      </c>
      <c r="W82" s="862">
        <v>2.6</v>
      </c>
      <c r="X82" s="862">
        <f t="shared" si="6"/>
        <v>2.6</v>
      </c>
      <c r="Y82" s="865">
        <f>+K82*$X$82</f>
        <v>0</v>
      </c>
      <c r="Z82" s="865">
        <v>0</v>
      </c>
      <c r="AA82" s="865">
        <f t="shared" si="7"/>
        <v>0</v>
      </c>
      <c r="AB82" s="865">
        <f>+L82*$X$82</f>
        <v>0</v>
      </c>
      <c r="AC82" s="865">
        <f>+M82*$X$82</f>
        <v>0</v>
      </c>
      <c r="AD82" s="865">
        <f>+N82*$X$82</f>
        <v>0</v>
      </c>
      <c r="AE82" s="865">
        <f>+O82*$X$82</f>
        <v>0</v>
      </c>
    </row>
    <row r="83" spans="1:31" ht="14.25" customHeight="1">
      <c r="A83" s="1648"/>
      <c r="B83" s="1602"/>
      <c r="C83" s="1812"/>
      <c r="D83" s="1610"/>
      <c r="E83" s="1374">
        <v>1</v>
      </c>
      <c r="F83" s="1374" t="s">
        <v>249</v>
      </c>
      <c r="G83" s="1374">
        <v>1.3</v>
      </c>
      <c r="H83" s="1374" t="s">
        <v>251</v>
      </c>
      <c r="I83" s="1378" t="s">
        <v>1309</v>
      </c>
      <c r="J83" s="1360" t="s">
        <v>1312</v>
      </c>
      <c r="K83" s="1370">
        <v>0</v>
      </c>
      <c r="L83" s="1373">
        <v>0</v>
      </c>
      <c r="M83" s="1373">
        <v>0</v>
      </c>
      <c r="N83" s="1373">
        <v>0</v>
      </c>
      <c r="O83" s="1373">
        <v>0</v>
      </c>
      <c r="P83" s="1386">
        <f t="shared" si="8"/>
        <v>0</v>
      </c>
      <c r="Q83" s="1387" t="e">
        <f t="shared" si="9"/>
        <v>#DIV/0!</v>
      </c>
      <c r="R83" s="860"/>
      <c r="S83" s="861" t="s">
        <v>32</v>
      </c>
      <c r="T83" s="862">
        <v>2.6</v>
      </c>
      <c r="U83" s="863">
        <v>2.6</v>
      </c>
      <c r="V83" s="864">
        <v>2.6</v>
      </c>
      <c r="W83" s="862">
        <v>2.6</v>
      </c>
      <c r="X83" s="862">
        <f t="shared" si="6"/>
        <v>2.6</v>
      </c>
      <c r="Y83" s="865">
        <f>+K83*$X$83</f>
        <v>0</v>
      </c>
      <c r="Z83" s="865">
        <v>0</v>
      </c>
      <c r="AA83" s="865">
        <f t="shared" si="7"/>
        <v>0</v>
      </c>
      <c r="AB83" s="865">
        <f>+L83*$X$83</f>
        <v>0</v>
      </c>
      <c r="AC83" s="865">
        <f>+M83*$X$83</f>
        <v>0</v>
      </c>
      <c r="AD83" s="865">
        <f>+N83*$X$83</f>
        <v>0</v>
      </c>
      <c r="AE83" s="865">
        <f>+O83*$X$83</f>
        <v>0</v>
      </c>
    </row>
    <row r="84" spans="1:31" ht="14.25" customHeight="1">
      <c r="A84" s="1648"/>
      <c r="B84" s="1602"/>
      <c r="C84" s="1812"/>
      <c r="D84" s="1610"/>
      <c r="E84" s="1374">
        <v>1</v>
      </c>
      <c r="F84" s="1374" t="s">
        <v>249</v>
      </c>
      <c r="G84" s="1374">
        <v>1.3</v>
      </c>
      <c r="H84" s="1374" t="s">
        <v>251</v>
      </c>
      <c r="I84" s="1378" t="s">
        <v>1311</v>
      </c>
      <c r="J84" s="1360" t="s">
        <v>1314</v>
      </c>
      <c r="K84" s="1370">
        <v>0</v>
      </c>
      <c r="L84" s="1373">
        <v>0</v>
      </c>
      <c r="M84" s="1373">
        <v>0</v>
      </c>
      <c r="N84" s="1373">
        <v>0</v>
      </c>
      <c r="O84" s="1373">
        <v>0</v>
      </c>
      <c r="P84" s="1386">
        <f t="shared" si="8"/>
        <v>0</v>
      </c>
      <c r="Q84" s="1387" t="e">
        <f t="shared" si="9"/>
        <v>#DIV/0!</v>
      </c>
      <c r="R84" s="860"/>
      <c r="S84" s="861" t="s">
        <v>32</v>
      </c>
      <c r="T84" s="862">
        <v>2.6</v>
      </c>
      <c r="U84" s="863">
        <v>2.6</v>
      </c>
      <c r="V84" s="864">
        <v>2.6</v>
      </c>
      <c r="W84" s="862">
        <v>2.6</v>
      </c>
      <c r="X84" s="862">
        <f t="shared" si="6"/>
        <v>2.6</v>
      </c>
      <c r="Y84" s="865">
        <f>+K84*$X$84</f>
        <v>0</v>
      </c>
      <c r="Z84" s="865">
        <v>0</v>
      </c>
      <c r="AA84" s="865">
        <f t="shared" si="7"/>
        <v>0</v>
      </c>
      <c r="AB84" s="865">
        <f>+L84*$X$84</f>
        <v>0</v>
      </c>
      <c r="AC84" s="865">
        <f>+M84*$X$84</f>
        <v>0</v>
      </c>
      <c r="AD84" s="865">
        <f>+N84*$X$84</f>
        <v>0</v>
      </c>
      <c r="AE84" s="865">
        <f>+O84*$X$84</f>
        <v>0</v>
      </c>
    </row>
    <row r="85" spans="1:31" ht="14.25" customHeight="1">
      <c r="A85" s="1648"/>
      <c r="B85" s="1602"/>
      <c r="C85" s="1812"/>
      <c r="D85" s="1610"/>
      <c r="E85" s="1374">
        <v>1</v>
      </c>
      <c r="F85" s="1374" t="s">
        <v>249</v>
      </c>
      <c r="G85" s="1374">
        <v>1.3</v>
      </c>
      <c r="H85" s="1374" t="s">
        <v>251</v>
      </c>
      <c r="I85" s="1378" t="s">
        <v>1313</v>
      </c>
      <c r="J85" s="1360" t="s">
        <v>1316</v>
      </c>
      <c r="K85" s="1370">
        <v>0</v>
      </c>
      <c r="L85" s="1373">
        <v>0</v>
      </c>
      <c r="M85" s="1373">
        <v>0</v>
      </c>
      <c r="N85" s="1373">
        <v>0</v>
      </c>
      <c r="O85" s="1373">
        <v>0</v>
      </c>
      <c r="P85" s="1386">
        <f t="shared" si="8"/>
        <v>0</v>
      </c>
      <c r="Q85" s="1387" t="e">
        <f t="shared" si="9"/>
        <v>#DIV/0!</v>
      </c>
      <c r="R85" s="860"/>
      <c r="S85" s="861" t="s">
        <v>32</v>
      </c>
      <c r="T85" s="862">
        <v>2.6</v>
      </c>
      <c r="U85" s="863">
        <v>2.6</v>
      </c>
      <c r="V85" s="864">
        <v>2.6</v>
      </c>
      <c r="W85" s="862">
        <v>2.6</v>
      </c>
      <c r="X85" s="862">
        <f t="shared" si="6"/>
        <v>2.6</v>
      </c>
      <c r="Y85" s="865">
        <f>+K85*$X$85</f>
        <v>0</v>
      </c>
      <c r="Z85" s="865">
        <v>0</v>
      </c>
      <c r="AA85" s="865">
        <f t="shared" si="7"/>
        <v>0</v>
      </c>
      <c r="AB85" s="865">
        <f>+L85*$X$85</f>
        <v>0</v>
      </c>
      <c r="AC85" s="865">
        <f>+M85*$X$85</f>
        <v>0</v>
      </c>
      <c r="AD85" s="865">
        <f>+N85*$X$85</f>
        <v>0</v>
      </c>
      <c r="AE85" s="865">
        <f>+O85*$X$85</f>
        <v>0</v>
      </c>
    </row>
    <row r="86" spans="1:31" ht="14.25" customHeight="1">
      <c r="A86" s="1648"/>
      <c r="B86" s="1602"/>
      <c r="C86" s="1812"/>
      <c r="D86" s="1610"/>
      <c r="E86" s="1374">
        <v>1</v>
      </c>
      <c r="F86" s="1374" t="s">
        <v>249</v>
      </c>
      <c r="G86" s="1374">
        <v>1.3</v>
      </c>
      <c r="H86" s="1374" t="s">
        <v>251</v>
      </c>
      <c r="I86" s="1378" t="s">
        <v>1315</v>
      </c>
      <c r="J86" s="1360" t="s">
        <v>1318</v>
      </c>
      <c r="K86" s="1370">
        <v>0</v>
      </c>
      <c r="L86" s="1373">
        <v>0</v>
      </c>
      <c r="M86" s="1373">
        <v>0</v>
      </c>
      <c r="N86" s="1373">
        <v>0</v>
      </c>
      <c r="O86" s="1373">
        <v>0</v>
      </c>
      <c r="P86" s="1386">
        <f t="shared" si="8"/>
        <v>0</v>
      </c>
      <c r="Q86" s="1387" t="e">
        <f t="shared" si="9"/>
        <v>#DIV/0!</v>
      </c>
      <c r="R86" s="860"/>
      <c r="S86" s="861" t="s">
        <v>32</v>
      </c>
      <c r="T86" s="862">
        <v>2.6</v>
      </c>
      <c r="U86" s="863">
        <v>2.6</v>
      </c>
      <c r="V86" s="864">
        <v>2.6</v>
      </c>
      <c r="W86" s="862">
        <v>2.6</v>
      </c>
      <c r="X86" s="862">
        <f t="shared" si="6"/>
        <v>2.6</v>
      </c>
      <c r="Y86" s="865">
        <f>+K86*$X$86</f>
        <v>0</v>
      </c>
      <c r="Z86" s="865">
        <v>0</v>
      </c>
      <c r="AA86" s="865">
        <f t="shared" si="7"/>
        <v>0</v>
      </c>
      <c r="AB86" s="865">
        <f>+L86*$X$86</f>
        <v>0</v>
      </c>
      <c r="AC86" s="865">
        <f>+M86*$X$86</f>
        <v>0</v>
      </c>
      <c r="AD86" s="865">
        <f>+N86*$X$86</f>
        <v>0</v>
      </c>
      <c r="AE86" s="865">
        <f>+O86*$X$86</f>
        <v>0</v>
      </c>
    </row>
    <row r="87" spans="1:31" ht="14.25" customHeight="1">
      <c r="A87" s="1648"/>
      <c r="B87" s="1602"/>
      <c r="C87" s="1812"/>
      <c r="D87" s="1610"/>
      <c r="E87" s="1374">
        <v>1</v>
      </c>
      <c r="F87" s="1374" t="s">
        <v>249</v>
      </c>
      <c r="G87" s="1374">
        <v>1.3</v>
      </c>
      <c r="H87" s="1374" t="s">
        <v>251</v>
      </c>
      <c r="I87" s="1378" t="s">
        <v>1317</v>
      </c>
      <c r="J87" s="1360" t="s">
        <v>1320</v>
      </c>
      <c r="K87" s="1370">
        <v>0</v>
      </c>
      <c r="L87" s="1373">
        <v>0</v>
      </c>
      <c r="M87" s="1373">
        <v>0</v>
      </c>
      <c r="N87" s="1373">
        <v>0</v>
      </c>
      <c r="O87" s="1373">
        <v>0</v>
      </c>
      <c r="P87" s="1386">
        <f t="shared" si="8"/>
        <v>0</v>
      </c>
      <c r="Q87" s="1387" t="e">
        <f t="shared" si="9"/>
        <v>#DIV/0!</v>
      </c>
      <c r="R87" s="860"/>
      <c r="S87" s="861" t="s">
        <v>32</v>
      </c>
      <c r="T87" s="862">
        <v>2.6</v>
      </c>
      <c r="U87" s="863">
        <v>2.6</v>
      </c>
      <c r="V87" s="864">
        <v>2.6</v>
      </c>
      <c r="W87" s="862">
        <v>2.6</v>
      </c>
      <c r="X87" s="862">
        <f t="shared" si="6"/>
        <v>2.6</v>
      </c>
      <c r="Y87" s="865">
        <f>+K87*$X$87</f>
        <v>0</v>
      </c>
      <c r="Z87" s="865">
        <v>0</v>
      </c>
      <c r="AA87" s="865">
        <f t="shared" si="7"/>
        <v>0</v>
      </c>
      <c r="AB87" s="865">
        <f>+L87*$X$87</f>
        <v>0</v>
      </c>
      <c r="AC87" s="865">
        <f>+M87*$X$87</f>
        <v>0</v>
      </c>
      <c r="AD87" s="865">
        <f>+N87*$X$87</f>
        <v>0</v>
      </c>
      <c r="AE87" s="865">
        <f>+O87*$X$87</f>
        <v>0</v>
      </c>
    </row>
    <row r="88" spans="1:31" ht="14.25" customHeight="1">
      <c r="A88" s="1648"/>
      <c r="B88" s="1602"/>
      <c r="C88" s="1812"/>
      <c r="D88" s="1610"/>
      <c r="E88" s="1374">
        <v>1</v>
      </c>
      <c r="F88" s="1374" t="s">
        <v>249</v>
      </c>
      <c r="G88" s="1374">
        <v>1.3</v>
      </c>
      <c r="H88" s="1374" t="s">
        <v>251</v>
      </c>
      <c r="I88" s="1378" t="s">
        <v>1319</v>
      </c>
      <c r="J88" s="1360" t="s">
        <v>1322</v>
      </c>
      <c r="K88" s="1370">
        <v>0</v>
      </c>
      <c r="L88" s="1373">
        <v>0</v>
      </c>
      <c r="M88" s="1373">
        <v>0</v>
      </c>
      <c r="N88" s="1373">
        <v>0</v>
      </c>
      <c r="O88" s="1373">
        <v>0</v>
      </c>
      <c r="P88" s="1386">
        <f t="shared" si="8"/>
        <v>0</v>
      </c>
      <c r="Q88" s="1387" t="e">
        <f t="shared" si="9"/>
        <v>#DIV/0!</v>
      </c>
      <c r="R88" s="860"/>
      <c r="S88" s="861" t="s">
        <v>32</v>
      </c>
      <c r="T88" s="862">
        <v>2.6</v>
      </c>
      <c r="U88" s="863">
        <v>2.6</v>
      </c>
      <c r="V88" s="864">
        <v>2.6</v>
      </c>
      <c r="W88" s="862">
        <v>2.6</v>
      </c>
      <c r="X88" s="862">
        <f t="shared" si="6"/>
        <v>2.6</v>
      </c>
      <c r="Y88" s="865">
        <f>+K88*$X$88</f>
        <v>0</v>
      </c>
      <c r="Z88" s="865">
        <v>0</v>
      </c>
      <c r="AA88" s="865">
        <f t="shared" si="7"/>
        <v>0</v>
      </c>
      <c r="AB88" s="865">
        <f>+L88*$X$88</f>
        <v>0</v>
      </c>
      <c r="AC88" s="865">
        <f>+M88*$X$88</f>
        <v>0</v>
      </c>
      <c r="AD88" s="865">
        <f>+N88*$X$88</f>
        <v>0</v>
      </c>
      <c r="AE88" s="865">
        <f>+O88*$X$88</f>
        <v>0</v>
      </c>
    </row>
    <row r="89" spans="1:31" ht="14.25" customHeight="1">
      <c r="A89" s="1648"/>
      <c r="B89" s="1602"/>
      <c r="C89" s="1812"/>
      <c r="D89" s="1610"/>
      <c r="E89" s="1374">
        <v>1</v>
      </c>
      <c r="F89" s="1374" t="s">
        <v>249</v>
      </c>
      <c r="G89" s="1374">
        <v>1.3</v>
      </c>
      <c r="H89" s="1374" t="s">
        <v>251</v>
      </c>
      <c r="I89" s="1378" t="s">
        <v>1321</v>
      </c>
      <c r="J89" s="1360" t="s">
        <v>1324</v>
      </c>
      <c r="K89" s="1370">
        <v>0</v>
      </c>
      <c r="L89" s="1373">
        <v>0</v>
      </c>
      <c r="M89" s="1373">
        <v>0</v>
      </c>
      <c r="N89" s="1373">
        <v>0</v>
      </c>
      <c r="O89" s="1373">
        <v>0</v>
      </c>
      <c r="P89" s="1386">
        <f t="shared" si="8"/>
        <v>0</v>
      </c>
      <c r="Q89" s="1387" t="e">
        <f t="shared" si="9"/>
        <v>#DIV/0!</v>
      </c>
      <c r="R89" s="860"/>
      <c r="S89" s="861" t="s">
        <v>32</v>
      </c>
      <c r="T89" s="862">
        <v>2.6</v>
      </c>
      <c r="U89" s="863">
        <v>2.6</v>
      </c>
      <c r="V89" s="864">
        <v>2.6</v>
      </c>
      <c r="W89" s="862">
        <v>2.6</v>
      </c>
      <c r="X89" s="862">
        <f t="shared" si="6"/>
        <v>2.6</v>
      </c>
      <c r="Y89" s="865">
        <f>+K89*$X$89</f>
        <v>0</v>
      </c>
      <c r="Z89" s="865">
        <v>0</v>
      </c>
      <c r="AA89" s="865">
        <f t="shared" si="7"/>
        <v>0</v>
      </c>
      <c r="AB89" s="865">
        <f>+L89*$X$89</f>
        <v>0</v>
      </c>
      <c r="AC89" s="865">
        <f>+M89*$X$89</f>
        <v>0</v>
      </c>
      <c r="AD89" s="865">
        <f>+N89*$X$89</f>
        <v>0</v>
      </c>
      <c r="AE89" s="865">
        <f>+O89*$X$89</f>
        <v>0</v>
      </c>
    </row>
    <row r="90" spans="1:31" ht="14.25" customHeight="1">
      <c r="A90" s="1648"/>
      <c r="B90" s="1602"/>
      <c r="C90" s="1812"/>
      <c r="D90" s="1610"/>
      <c r="E90" s="1374">
        <v>1</v>
      </c>
      <c r="F90" s="1374" t="s">
        <v>249</v>
      </c>
      <c r="G90" s="1374">
        <v>1.3</v>
      </c>
      <c r="H90" s="1374" t="s">
        <v>251</v>
      </c>
      <c r="I90" s="1378" t="s">
        <v>1323</v>
      </c>
      <c r="J90" s="1360" t="s">
        <v>1326</v>
      </c>
      <c r="K90" s="1370">
        <v>0</v>
      </c>
      <c r="L90" s="1373">
        <v>0</v>
      </c>
      <c r="M90" s="1373">
        <v>0</v>
      </c>
      <c r="N90" s="1373">
        <v>0</v>
      </c>
      <c r="O90" s="1373">
        <v>0</v>
      </c>
      <c r="P90" s="1386">
        <f t="shared" si="8"/>
        <v>0</v>
      </c>
      <c r="Q90" s="1387" t="e">
        <f t="shared" si="9"/>
        <v>#DIV/0!</v>
      </c>
      <c r="R90" s="860"/>
      <c r="S90" s="861" t="s">
        <v>32</v>
      </c>
      <c r="T90" s="862">
        <v>2.6</v>
      </c>
      <c r="U90" s="863">
        <v>2.6</v>
      </c>
      <c r="V90" s="864">
        <v>2.6</v>
      </c>
      <c r="W90" s="862">
        <v>2.6</v>
      </c>
      <c r="X90" s="862">
        <f t="shared" si="6"/>
        <v>2.6</v>
      </c>
      <c r="Y90" s="865">
        <f>+K90*$X$90</f>
        <v>0</v>
      </c>
      <c r="Z90" s="865">
        <v>0</v>
      </c>
      <c r="AA90" s="865">
        <f t="shared" si="7"/>
        <v>0</v>
      </c>
      <c r="AB90" s="865">
        <f>+L90*$X$90</f>
        <v>0</v>
      </c>
      <c r="AC90" s="865">
        <f>+M90*$X$90</f>
        <v>0</v>
      </c>
      <c r="AD90" s="865">
        <f>+N90*$X$90</f>
        <v>0</v>
      </c>
      <c r="AE90" s="865">
        <f>+O90*$X$90</f>
        <v>0</v>
      </c>
    </row>
    <row r="91" spans="1:31" ht="14.25" customHeight="1">
      <c r="A91" s="1648"/>
      <c r="B91" s="1602"/>
      <c r="C91" s="1812"/>
      <c r="D91" s="1610"/>
      <c r="E91" s="1374">
        <v>1</v>
      </c>
      <c r="F91" s="1374" t="s">
        <v>249</v>
      </c>
      <c r="G91" s="1374">
        <v>1.3</v>
      </c>
      <c r="H91" s="1374" t="s">
        <v>251</v>
      </c>
      <c r="I91" s="1378" t="s">
        <v>1325</v>
      </c>
      <c r="J91" s="1360" t="s">
        <v>1328</v>
      </c>
      <c r="K91" s="1370">
        <v>0</v>
      </c>
      <c r="L91" s="1373">
        <v>0</v>
      </c>
      <c r="M91" s="1373">
        <v>0</v>
      </c>
      <c r="N91" s="1373">
        <v>0</v>
      </c>
      <c r="O91" s="1373">
        <v>0</v>
      </c>
      <c r="P91" s="1386">
        <f t="shared" si="8"/>
        <v>0</v>
      </c>
      <c r="Q91" s="1387" t="e">
        <f t="shared" si="9"/>
        <v>#DIV/0!</v>
      </c>
      <c r="R91" s="860"/>
      <c r="S91" s="861" t="s">
        <v>32</v>
      </c>
      <c r="T91" s="862">
        <v>2.6</v>
      </c>
      <c r="U91" s="863">
        <v>2.6</v>
      </c>
      <c r="V91" s="864">
        <v>2.6</v>
      </c>
      <c r="W91" s="862">
        <v>2.6</v>
      </c>
      <c r="X91" s="862">
        <f t="shared" si="6"/>
        <v>2.6</v>
      </c>
      <c r="Y91" s="865">
        <f>+K91*$X$91</f>
        <v>0</v>
      </c>
      <c r="Z91" s="865">
        <v>0</v>
      </c>
      <c r="AA91" s="865">
        <f t="shared" si="7"/>
        <v>0</v>
      </c>
      <c r="AB91" s="865">
        <f>+L91*$X$91</f>
        <v>0</v>
      </c>
      <c r="AC91" s="865">
        <f>+M91*$X$91</f>
        <v>0</v>
      </c>
      <c r="AD91" s="865">
        <f>+N91*$X$91</f>
        <v>0</v>
      </c>
      <c r="AE91" s="865">
        <f>+O91*$X$91</f>
        <v>0</v>
      </c>
    </row>
    <row r="92" spans="1:31" ht="14.25" customHeight="1">
      <c r="A92" s="1648"/>
      <c r="B92" s="1602"/>
      <c r="C92" s="1812"/>
      <c r="D92" s="1610"/>
      <c r="E92" s="1374">
        <v>1</v>
      </c>
      <c r="F92" s="1374" t="s">
        <v>249</v>
      </c>
      <c r="G92" s="1374">
        <v>1.3</v>
      </c>
      <c r="H92" s="1374" t="s">
        <v>251</v>
      </c>
      <c r="I92" s="1378" t="s">
        <v>1327</v>
      </c>
      <c r="J92" s="1360" t="s">
        <v>1330</v>
      </c>
      <c r="K92" s="1370">
        <v>0</v>
      </c>
      <c r="L92" s="1370">
        <v>0</v>
      </c>
      <c r="M92" s="1370">
        <v>0</v>
      </c>
      <c r="N92" s="1370">
        <v>0</v>
      </c>
      <c r="O92" s="1370">
        <v>0</v>
      </c>
      <c r="P92" s="1386">
        <f t="shared" si="8"/>
        <v>0</v>
      </c>
      <c r="Q92" s="1387" t="e">
        <f t="shared" si="9"/>
        <v>#DIV/0!</v>
      </c>
      <c r="R92" s="860"/>
      <c r="S92" s="861" t="s">
        <v>32</v>
      </c>
      <c r="T92" s="862">
        <v>2.6</v>
      </c>
      <c r="U92" s="863">
        <v>2.6</v>
      </c>
      <c r="V92" s="864">
        <v>2.6</v>
      </c>
      <c r="W92" s="862">
        <v>2.6</v>
      </c>
      <c r="X92" s="862">
        <f t="shared" si="6"/>
        <v>2.6</v>
      </c>
      <c r="Y92" s="865">
        <f>+K92*$X$92</f>
        <v>0</v>
      </c>
      <c r="Z92" s="865">
        <v>0</v>
      </c>
      <c r="AA92" s="865">
        <f t="shared" si="7"/>
        <v>0</v>
      </c>
      <c r="AB92" s="865">
        <f>+L92*$X$92</f>
        <v>0</v>
      </c>
      <c r="AC92" s="865">
        <f>+M92*$X$92</f>
        <v>0</v>
      </c>
      <c r="AD92" s="865">
        <f>+N92*$X$92</f>
        <v>0</v>
      </c>
      <c r="AE92" s="865">
        <f>+O92*$X$92</f>
        <v>0</v>
      </c>
    </row>
    <row r="93" spans="1:31" ht="14.25" customHeight="1">
      <c r="A93" s="1648"/>
      <c r="B93" s="1602"/>
      <c r="C93" s="1812"/>
      <c r="D93" s="1610"/>
      <c r="E93" s="1374">
        <v>1</v>
      </c>
      <c r="F93" s="1374" t="s">
        <v>249</v>
      </c>
      <c r="G93" s="1374">
        <v>1.3</v>
      </c>
      <c r="H93" s="1374" t="s">
        <v>251</v>
      </c>
      <c r="I93" s="1378" t="s">
        <v>1329</v>
      </c>
      <c r="J93" s="1360" t="s">
        <v>1332</v>
      </c>
      <c r="K93" s="1370">
        <v>0</v>
      </c>
      <c r="L93" s="1370">
        <v>0</v>
      </c>
      <c r="M93" s="1370">
        <v>0</v>
      </c>
      <c r="N93" s="1370">
        <v>0</v>
      </c>
      <c r="O93" s="1370">
        <v>0</v>
      </c>
      <c r="P93" s="1386">
        <f t="shared" si="8"/>
        <v>0</v>
      </c>
      <c r="Q93" s="1387" t="e">
        <f t="shared" si="9"/>
        <v>#DIV/0!</v>
      </c>
      <c r="R93" s="860"/>
      <c r="S93" s="861" t="s">
        <v>32</v>
      </c>
      <c r="T93" s="862">
        <v>2.6</v>
      </c>
      <c r="U93" s="863">
        <v>2.6</v>
      </c>
      <c r="V93" s="864">
        <v>2.6</v>
      </c>
      <c r="W93" s="862">
        <v>2.6</v>
      </c>
      <c r="X93" s="862">
        <f t="shared" si="6"/>
        <v>2.6</v>
      </c>
      <c r="Y93" s="865">
        <f>+K93*$X$93</f>
        <v>0</v>
      </c>
      <c r="Z93" s="865">
        <v>0</v>
      </c>
      <c r="AA93" s="865">
        <f t="shared" si="7"/>
        <v>0</v>
      </c>
      <c r="AB93" s="865">
        <f>+L93*$X$93</f>
        <v>0</v>
      </c>
      <c r="AC93" s="865">
        <f>+M93*$X$93</f>
        <v>0</v>
      </c>
      <c r="AD93" s="865">
        <f>+N93*$X$93</f>
        <v>0</v>
      </c>
      <c r="AE93" s="865">
        <f>+O93*$X$93</f>
        <v>0</v>
      </c>
    </row>
    <row r="94" spans="1:31" ht="14.25" customHeight="1">
      <c r="A94" s="1648"/>
      <c r="B94" s="1602"/>
      <c r="C94" s="1812"/>
      <c r="D94" s="1610"/>
      <c r="E94" s="1374">
        <v>1</v>
      </c>
      <c r="F94" s="1374" t="s">
        <v>249</v>
      </c>
      <c r="G94" s="1374">
        <v>1.3</v>
      </c>
      <c r="H94" s="1374" t="s">
        <v>251</v>
      </c>
      <c r="I94" s="1378" t="s">
        <v>1331</v>
      </c>
      <c r="J94" s="1360" t="s">
        <v>1334</v>
      </c>
      <c r="K94" s="1370">
        <v>0</v>
      </c>
      <c r="L94" s="1370">
        <v>0</v>
      </c>
      <c r="M94" s="1370">
        <v>0</v>
      </c>
      <c r="N94" s="1370">
        <v>0</v>
      </c>
      <c r="O94" s="1370">
        <v>0</v>
      </c>
      <c r="P94" s="1386">
        <f t="shared" si="8"/>
        <v>0</v>
      </c>
      <c r="Q94" s="1387" t="e">
        <f t="shared" si="9"/>
        <v>#DIV/0!</v>
      </c>
      <c r="R94" s="860"/>
      <c r="S94" s="861" t="s">
        <v>32</v>
      </c>
      <c r="T94" s="862">
        <v>2.6</v>
      </c>
      <c r="U94" s="863">
        <v>2.6</v>
      </c>
      <c r="V94" s="864">
        <v>2.6</v>
      </c>
      <c r="W94" s="862">
        <v>2.6</v>
      </c>
      <c r="X94" s="862">
        <f t="shared" si="6"/>
        <v>2.6</v>
      </c>
      <c r="Y94" s="865">
        <f>+K94*$X$94</f>
        <v>0</v>
      </c>
      <c r="Z94" s="865">
        <v>0</v>
      </c>
      <c r="AA94" s="865">
        <f t="shared" si="7"/>
        <v>0</v>
      </c>
      <c r="AB94" s="865">
        <f>+L94*$X$94</f>
        <v>0</v>
      </c>
      <c r="AC94" s="865">
        <f>+M94*$X$94</f>
        <v>0</v>
      </c>
      <c r="AD94" s="865">
        <f>+N94*$X$94</f>
        <v>0</v>
      </c>
      <c r="AE94" s="865">
        <f>+O94*$X$94</f>
        <v>0</v>
      </c>
    </row>
    <row r="95" spans="1:31" ht="14.25" customHeight="1">
      <c r="A95" s="1648"/>
      <c r="B95" s="1602"/>
      <c r="C95" s="1812"/>
      <c r="D95" s="1610"/>
      <c r="E95" s="1374">
        <v>1</v>
      </c>
      <c r="F95" s="1374" t="s">
        <v>249</v>
      </c>
      <c r="G95" s="1374">
        <v>1.3</v>
      </c>
      <c r="H95" s="1374" t="s">
        <v>251</v>
      </c>
      <c r="I95" s="1378" t="s">
        <v>1333</v>
      </c>
      <c r="J95" s="1360" t="s">
        <v>1336</v>
      </c>
      <c r="K95" s="1370">
        <v>0</v>
      </c>
      <c r="L95" s="1370">
        <v>0</v>
      </c>
      <c r="M95" s="1370">
        <v>0</v>
      </c>
      <c r="N95" s="1370">
        <v>0</v>
      </c>
      <c r="O95" s="1370">
        <v>0</v>
      </c>
      <c r="P95" s="1386">
        <f t="shared" si="8"/>
        <v>0</v>
      </c>
      <c r="Q95" s="1387" t="e">
        <f t="shared" si="9"/>
        <v>#DIV/0!</v>
      </c>
      <c r="R95" s="860"/>
      <c r="S95" s="861" t="s">
        <v>32</v>
      </c>
      <c r="T95" s="862">
        <v>2.6</v>
      </c>
      <c r="U95" s="863">
        <v>2.6</v>
      </c>
      <c r="V95" s="864">
        <v>2.6</v>
      </c>
      <c r="W95" s="862">
        <v>2.6</v>
      </c>
      <c r="X95" s="862">
        <f t="shared" si="6"/>
        <v>2.6</v>
      </c>
      <c r="Y95" s="865">
        <f>+K95*$X$95</f>
        <v>0</v>
      </c>
      <c r="Z95" s="865">
        <v>0</v>
      </c>
      <c r="AA95" s="865">
        <f t="shared" si="7"/>
        <v>0</v>
      </c>
      <c r="AB95" s="865">
        <f>+L95*$X$95</f>
        <v>0</v>
      </c>
      <c r="AC95" s="865">
        <f>+M95*$X$95</f>
        <v>0</v>
      </c>
      <c r="AD95" s="865">
        <f>+N95*$X$95</f>
        <v>0</v>
      </c>
      <c r="AE95" s="865">
        <f>+O95*$X$95</f>
        <v>0</v>
      </c>
    </row>
    <row r="96" spans="1:31" ht="14.25" customHeight="1">
      <c r="A96" s="1648"/>
      <c r="B96" s="1602"/>
      <c r="C96" s="1812"/>
      <c r="D96" s="1610"/>
      <c r="E96" s="1374">
        <v>1</v>
      </c>
      <c r="F96" s="1374" t="s">
        <v>249</v>
      </c>
      <c r="G96" s="1374">
        <v>1.3</v>
      </c>
      <c r="H96" s="1374" t="s">
        <v>251</v>
      </c>
      <c r="I96" s="1378" t="s">
        <v>1335</v>
      </c>
      <c r="J96" s="1360" t="s">
        <v>1338</v>
      </c>
      <c r="K96" s="1370">
        <v>0</v>
      </c>
      <c r="L96" s="1370">
        <v>0</v>
      </c>
      <c r="M96" s="1370">
        <v>0</v>
      </c>
      <c r="N96" s="1370">
        <v>0</v>
      </c>
      <c r="O96" s="1370">
        <v>0</v>
      </c>
      <c r="P96" s="1386">
        <f t="shared" si="8"/>
        <v>0</v>
      </c>
      <c r="Q96" s="1387" t="e">
        <f t="shared" si="9"/>
        <v>#DIV/0!</v>
      </c>
      <c r="R96" s="860"/>
      <c r="S96" s="861" t="s">
        <v>32</v>
      </c>
      <c r="T96" s="862">
        <v>2.6</v>
      </c>
      <c r="U96" s="863">
        <v>2.6</v>
      </c>
      <c r="V96" s="864">
        <v>2.6</v>
      </c>
      <c r="W96" s="862">
        <v>2.6</v>
      </c>
      <c r="X96" s="862">
        <f t="shared" si="6"/>
        <v>2.6</v>
      </c>
      <c r="Y96" s="865">
        <f>+K96*$X$96</f>
        <v>0</v>
      </c>
      <c r="Z96" s="865">
        <v>0</v>
      </c>
      <c r="AA96" s="865">
        <f t="shared" si="7"/>
        <v>0</v>
      </c>
      <c r="AB96" s="865">
        <f>+L96*$X$96</f>
        <v>0</v>
      </c>
      <c r="AC96" s="865">
        <f>+M96*$X$96</f>
        <v>0</v>
      </c>
      <c r="AD96" s="865">
        <f>+N96*$X$96</f>
        <v>0</v>
      </c>
      <c r="AE96" s="865">
        <f>+O96*$X$96</f>
        <v>0</v>
      </c>
    </row>
    <row r="97" spans="1:31" ht="14.25" customHeight="1">
      <c r="A97" s="1648"/>
      <c r="B97" s="1602"/>
      <c r="C97" s="1812"/>
      <c r="D97" s="1610"/>
      <c r="E97" s="1374">
        <v>1</v>
      </c>
      <c r="F97" s="1374" t="s">
        <v>249</v>
      </c>
      <c r="G97" s="1374">
        <v>1.3</v>
      </c>
      <c r="H97" s="1374" t="s">
        <v>251</v>
      </c>
      <c r="I97" s="1378" t="s">
        <v>1337</v>
      </c>
      <c r="J97" s="1360" t="s">
        <v>1340</v>
      </c>
      <c r="K97" s="1370">
        <v>0</v>
      </c>
      <c r="L97" s="1370">
        <v>0</v>
      </c>
      <c r="M97" s="1370">
        <v>0</v>
      </c>
      <c r="N97" s="1370">
        <v>0</v>
      </c>
      <c r="O97" s="1370">
        <v>0</v>
      </c>
      <c r="P97" s="1386">
        <f t="shared" si="8"/>
        <v>0</v>
      </c>
      <c r="Q97" s="1387" t="e">
        <f t="shared" si="9"/>
        <v>#DIV/0!</v>
      </c>
      <c r="R97" s="860"/>
      <c r="S97" s="861" t="s">
        <v>32</v>
      </c>
      <c r="T97" s="862">
        <v>2.6</v>
      </c>
      <c r="U97" s="863">
        <v>2.6</v>
      </c>
      <c r="V97" s="864">
        <v>2.6</v>
      </c>
      <c r="W97" s="862">
        <v>2.6</v>
      </c>
      <c r="X97" s="862">
        <f t="shared" si="6"/>
        <v>2.6</v>
      </c>
      <c r="Y97" s="865">
        <f>+K97*$X$97</f>
        <v>0</v>
      </c>
      <c r="Z97" s="865">
        <v>0</v>
      </c>
      <c r="AA97" s="865">
        <f t="shared" si="7"/>
        <v>0</v>
      </c>
      <c r="AB97" s="865">
        <f>+L97*$X$97</f>
        <v>0</v>
      </c>
      <c r="AC97" s="865">
        <f>+M97*$X$97</f>
        <v>0</v>
      </c>
      <c r="AD97" s="865">
        <f>+N97*$X$97</f>
        <v>0</v>
      </c>
      <c r="AE97" s="865">
        <f>+O97*$X$97</f>
        <v>0</v>
      </c>
    </row>
    <row r="98" spans="1:31" ht="14.25" customHeight="1">
      <c r="A98" s="1648"/>
      <c r="B98" s="1602"/>
      <c r="C98" s="1812"/>
      <c r="D98" s="1610"/>
      <c r="E98" s="1374">
        <v>1</v>
      </c>
      <c r="F98" s="1374" t="s">
        <v>249</v>
      </c>
      <c r="G98" s="1374">
        <v>1.3</v>
      </c>
      <c r="H98" s="1374" t="s">
        <v>251</v>
      </c>
      <c r="I98" s="1378" t="s">
        <v>1339</v>
      </c>
      <c r="J98" s="1360" t="s">
        <v>1342</v>
      </c>
      <c r="K98" s="1370">
        <v>0</v>
      </c>
      <c r="L98" s="1370">
        <v>0</v>
      </c>
      <c r="M98" s="1370">
        <v>0</v>
      </c>
      <c r="N98" s="1370">
        <v>0</v>
      </c>
      <c r="O98" s="1370">
        <v>0</v>
      </c>
      <c r="P98" s="1386">
        <f t="shared" si="8"/>
        <v>0</v>
      </c>
      <c r="Q98" s="1387" t="e">
        <f t="shared" si="9"/>
        <v>#DIV/0!</v>
      </c>
      <c r="R98" s="860"/>
      <c r="S98" s="861" t="s">
        <v>32</v>
      </c>
      <c r="T98" s="862">
        <v>2.6</v>
      </c>
      <c r="U98" s="863">
        <v>2.6</v>
      </c>
      <c r="V98" s="864">
        <v>2.6</v>
      </c>
      <c r="W98" s="862">
        <v>2.6</v>
      </c>
      <c r="X98" s="862">
        <f t="shared" si="6"/>
        <v>2.6</v>
      </c>
      <c r="Y98" s="865">
        <f>+K98*$X$98</f>
        <v>0</v>
      </c>
      <c r="Z98" s="865">
        <v>0</v>
      </c>
      <c r="AA98" s="865">
        <f t="shared" si="7"/>
        <v>0</v>
      </c>
      <c r="AB98" s="865">
        <f>+L98*$X$98</f>
        <v>0</v>
      </c>
      <c r="AC98" s="865">
        <f>+M98*$X$98</f>
        <v>0</v>
      </c>
      <c r="AD98" s="865">
        <f>+N98*$X$98</f>
        <v>0</v>
      </c>
      <c r="AE98" s="865">
        <f>+O98*$X$98</f>
        <v>0</v>
      </c>
    </row>
    <row r="99" spans="1:31" ht="14.25" customHeight="1">
      <c r="A99" s="1648"/>
      <c r="B99" s="1602"/>
      <c r="C99" s="1812"/>
      <c r="D99" s="1610"/>
      <c r="E99" s="1374">
        <v>1</v>
      </c>
      <c r="F99" s="1374" t="s">
        <v>249</v>
      </c>
      <c r="G99" s="1374">
        <v>1.3</v>
      </c>
      <c r="H99" s="1374" t="s">
        <v>251</v>
      </c>
      <c r="I99" s="1378" t="s">
        <v>1341</v>
      </c>
      <c r="J99" s="1360" t="s">
        <v>1344</v>
      </c>
      <c r="K99" s="1370">
        <v>0</v>
      </c>
      <c r="L99" s="1370">
        <v>0</v>
      </c>
      <c r="M99" s="1370">
        <v>0</v>
      </c>
      <c r="N99" s="1370">
        <v>0</v>
      </c>
      <c r="O99" s="1370">
        <v>0</v>
      </c>
      <c r="P99" s="1386">
        <f t="shared" si="8"/>
        <v>0</v>
      </c>
      <c r="Q99" s="1387" t="e">
        <f t="shared" si="9"/>
        <v>#DIV/0!</v>
      </c>
      <c r="R99" s="860"/>
      <c r="S99" s="861" t="s">
        <v>32</v>
      </c>
      <c r="T99" s="862">
        <v>2.6</v>
      </c>
      <c r="U99" s="863">
        <v>2.6</v>
      </c>
      <c r="V99" s="864">
        <v>2.6</v>
      </c>
      <c r="W99" s="862">
        <v>2.6</v>
      </c>
      <c r="X99" s="862">
        <f t="shared" si="6"/>
        <v>2.6</v>
      </c>
      <c r="Y99" s="865">
        <f>+K99*$X$99</f>
        <v>0</v>
      </c>
      <c r="Z99" s="865">
        <v>0</v>
      </c>
      <c r="AA99" s="865">
        <f t="shared" si="7"/>
        <v>0</v>
      </c>
      <c r="AB99" s="865">
        <f>+L99*$X$99</f>
        <v>0</v>
      </c>
      <c r="AC99" s="865">
        <f>+M99*$X$99</f>
        <v>0</v>
      </c>
      <c r="AD99" s="865">
        <f>+N99*$X$99</f>
        <v>0</v>
      </c>
      <c r="AE99" s="865">
        <f>+O99*$X$99</f>
        <v>0</v>
      </c>
    </row>
    <row r="100" spans="1:31" ht="15" customHeight="1">
      <c r="A100" s="1648"/>
      <c r="B100" s="1602"/>
      <c r="C100" s="1812"/>
      <c r="D100" s="1610"/>
      <c r="E100" s="1374">
        <v>1</v>
      </c>
      <c r="F100" s="1374" t="s">
        <v>249</v>
      </c>
      <c r="G100" s="1374">
        <v>1.3</v>
      </c>
      <c r="H100" s="1374" t="s">
        <v>251</v>
      </c>
      <c r="I100" s="1378" t="s">
        <v>1343</v>
      </c>
      <c r="J100" s="1360" t="s">
        <v>1346</v>
      </c>
      <c r="K100" s="1370">
        <v>0</v>
      </c>
      <c r="L100" s="1370">
        <v>0</v>
      </c>
      <c r="M100" s="1370">
        <v>0</v>
      </c>
      <c r="N100" s="1370">
        <v>0</v>
      </c>
      <c r="O100" s="1370">
        <v>0</v>
      </c>
      <c r="P100" s="1386">
        <f t="shared" si="8"/>
        <v>0</v>
      </c>
      <c r="Q100" s="1387" t="e">
        <f t="shared" si="9"/>
        <v>#DIV/0!</v>
      </c>
      <c r="R100" s="860"/>
      <c r="S100" s="861" t="s">
        <v>32</v>
      </c>
      <c r="T100" s="862">
        <v>2.6</v>
      </c>
      <c r="U100" s="863">
        <v>2.6</v>
      </c>
      <c r="V100" s="864">
        <v>2.6</v>
      </c>
      <c r="W100" s="862">
        <v>2.6</v>
      </c>
      <c r="X100" s="862">
        <f t="shared" si="6"/>
        <v>2.6</v>
      </c>
      <c r="Y100" s="865">
        <f>+K100*$X$100</f>
        <v>0</v>
      </c>
      <c r="Z100" s="865">
        <v>0</v>
      </c>
      <c r="AA100" s="865">
        <f t="shared" si="7"/>
        <v>0</v>
      </c>
      <c r="AB100" s="865">
        <f>+L100*$X$100</f>
        <v>0</v>
      </c>
      <c r="AC100" s="865">
        <f>+M100*$X$100</f>
        <v>0</v>
      </c>
      <c r="AD100" s="865">
        <f>+N100*$X$100</f>
        <v>0</v>
      </c>
      <c r="AE100" s="865">
        <f>+O100*$X$100</f>
        <v>0</v>
      </c>
    </row>
    <row r="101" spans="1:31" ht="15" customHeight="1">
      <c r="A101" s="1648"/>
      <c r="B101" s="1602"/>
      <c r="C101" s="1812"/>
      <c r="D101" s="1610"/>
      <c r="E101" s="1374">
        <v>1</v>
      </c>
      <c r="F101" s="1374" t="s">
        <v>249</v>
      </c>
      <c r="G101" s="1374">
        <v>1.3</v>
      </c>
      <c r="H101" s="1374" t="s">
        <v>251</v>
      </c>
      <c r="I101" s="1378" t="s">
        <v>1345</v>
      </c>
      <c r="J101" s="1360" t="s">
        <v>1348</v>
      </c>
      <c r="K101" s="1369">
        <v>0</v>
      </c>
      <c r="L101" s="1369">
        <v>0</v>
      </c>
      <c r="M101" s="1369">
        <v>0</v>
      </c>
      <c r="N101" s="1369">
        <v>0</v>
      </c>
      <c r="O101" s="1369">
        <v>0</v>
      </c>
      <c r="P101" s="1386">
        <f t="shared" si="8"/>
        <v>0</v>
      </c>
      <c r="Q101" s="1387" t="e">
        <f t="shared" si="9"/>
        <v>#DIV/0!</v>
      </c>
      <c r="R101" s="860"/>
      <c r="S101" s="861" t="s">
        <v>32</v>
      </c>
      <c r="T101" s="862">
        <v>2.6</v>
      </c>
      <c r="U101" s="863">
        <v>2.6</v>
      </c>
      <c r="V101" s="864">
        <v>2.6</v>
      </c>
      <c r="W101" s="862">
        <v>2.6</v>
      </c>
      <c r="X101" s="862">
        <f t="shared" si="6"/>
        <v>2.6</v>
      </c>
      <c r="Y101" s="865">
        <f>+K101*$X$101</f>
        <v>0</v>
      </c>
      <c r="Z101" s="865">
        <v>0</v>
      </c>
      <c r="AA101" s="865">
        <f t="shared" si="7"/>
        <v>0</v>
      </c>
      <c r="AB101" s="865">
        <f>+L101*$X$101</f>
        <v>0</v>
      </c>
      <c r="AC101" s="865">
        <f>+M101*$X$101</f>
        <v>0</v>
      </c>
      <c r="AD101" s="865">
        <f>+N101*$X$101</f>
        <v>0</v>
      </c>
      <c r="AE101" s="865">
        <f>+O101*$X$101</f>
        <v>0</v>
      </c>
    </row>
    <row r="102" spans="1:31" ht="14.25" customHeight="1">
      <c r="A102" s="1648"/>
      <c r="B102" s="1602"/>
      <c r="C102" s="1812"/>
      <c r="D102" s="1610"/>
      <c r="E102" s="1374">
        <v>1</v>
      </c>
      <c r="F102" s="1374" t="s">
        <v>249</v>
      </c>
      <c r="G102" s="1374">
        <v>1.3</v>
      </c>
      <c r="H102" s="1374" t="s">
        <v>251</v>
      </c>
      <c r="I102" s="1378" t="s">
        <v>1347</v>
      </c>
      <c r="J102" s="1360" t="s">
        <v>1350</v>
      </c>
      <c r="K102" s="1368">
        <v>0</v>
      </c>
      <c r="L102" s="1368">
        <v>0</v>
      </c>
      <c r="M102" s="1368">
        <v>0</v>
      </c>
      <c r="N102" s="1368">
        <v>0</v>
      </c>
      <c r="O102" s="1368">
        <v>0</v>
      </c>
      <c r="P102" s="1386">
        <f t="shared" si="8"/>
        <v>0</v>
      </c>
      <c r="Q102" s="1387" t="e">
        <f t="shared" si="9"/>
        <v>#DIV/0!</v>
      </c>
      <c r="R102" s="860"/>
      <c r="S102" s="861" t="s">
        <v>32</v>
      </c>
      <c r="T102" s="862">
        <v>2.6</v>
      </c>
      <c r="U102" s="863">
        <v>2.6</v>
      </c>
      <c r="V102" s="864">
        <v>2.6</v>
      </c>
      <c r="W102" s="862">
        <v>2.6</v>
      </c>
      <c r="X102" s="862">
        <f t="shared" si="6"/>
        <v>2.6</v>
      </c>
      <c r="Y102" s="865">
        <f>+K102*$X$102</f>
        <v>0</v>
      </c>
      <c r="Z102" s="865">
        <v>0</v>
      </c>
      <c r="AA102" s="865">
        <f t="shared" si="7"/>
        <v>0</v>
      </c>
      <c r="AB102" s="865">
        <f>+L102*$X$102</f>
        <v>0</v>
      </c>
      <c r="AC102" s="865">
        <f>+M102*$X$102</f>
        <v>0</v>
      </c>
      <c r="AD102" s="865">
        <f>+N102*$X$102</f>
        <v>0</v>
      </c>
      <c r="AE102" s="865">
        <f>+O102*$X$102</f>
        <v>0</v>
      </c>
    </row>
    <row r="103" spans="1:31" ht="14.25" customHeight="1">
      <c r="A103" s="1648"/>
      <c r="B103" s="1602"/>
      <c r="C103" s="1812"/>
      <c r="D103" s="1610"/>
      <c r="E103" s="1374">
        <v>1</v>
      </c>
      <c r="F103" s="1374" t="s">
        <v>249</v>
      </c>
      <c r="G103" s="1374">
        <v>1.3</v>
      </c>
      <c r="H103" s="1374" t="s">
        <v>251</v>
      </c>
      <c r="I103" s="1378" t="s">
        <v>1349</v>
      </c>
      <c r="J103" s="1360" t="s">
        <v>1352</v>
      </c>
      <c r="K103" s="1368">
        <v>0</v>
      </c>
      <c r="L103" s="1368">
        <v>0</v>
      </c>
      <c r="M103" s="1368">
        <v>0</v>
      </c>
      <c r="N103" s="1368">
        <v>0</v>
      </c>
      <c r="O103" s="1368">
        <v>0</v>
      </c>
      <c r="P103" s="1386">
        <f t="shared" si="8"/>
        <v>0</v>
      </c>
      <c r="Q103" s="1387" t="e">
        <f t="shared" si="9"/>
        <v>#DIV/0!</v>
      </c>
      <c r="R103" s="860"/>
      <c r="S103" s="861" t="s">
        <v>32</v>
      </c>
      <c r="T103" s="862">
        <v>2.6</v>
      </c>
      <c r="U103" s="863">
        <v>2.6</v>
      </c>
      <c r="V103" s="864">
        <v>2.6</v>
      </c>
      <c r="W103" s="862">
        <v>2.6</v>
      </c>
      <c r="X103" s="862">
        <f t="shared" si="6"/>
        <v>2.6</v>
      </c>
      <c r="Y103" s="865">
        <f>+K103*$X$103</f>
        <v>0</v>
      </c>
      <c r="Z103" s="865">
        <v>0</v>
      </c>
      <c r="AA103" s="865">
        <f t="shared" si="7"/>
        <v>0</v>
      </c>
      <c r="AB103" s="865">
        <f>+L103*$X$103</f>
        <v>0</v>
      </c>
      <c r="AC103" s="865">
        <f>+M103*$X$103</f>
        <v>0</v>
      </c>
      <c r="AD103" s="865">
        <f>+N103*$X$103</f>
        <v>0</v>
      </c>
      <c r="AE103" s="865">
        <f>+O103*$X$103</f>
        <v>0</v>
      </c>
    </row>
    <row r="104" spans="1:31" ht="14.25" customHeight="1">
      <c r="A104" s="1648"/>
      <c r="B104" s="1602"/>
      <c r="C104" s="1812"/>
      <c r="D104" s="1610"/>
      <c r="E104" s="1374">
        <v>1</v>
      </c>
      <c r="F104" s="1374" t="s">
        <v>249</v>
      </c>
      <c r="G104" s="1374">
        <v>1.3</v>
      </c>
      <c r="H104" s="1374" t="s">
        <v>251</v>
      </c>
      <c r="I104" s="1378" t="s">
        <v>1351</v>
      </c>
      <c r="J104" s="1360" t="s">
        <v>1354</v>
      </c>
      <c r="K104" s="1368">
        <v>0</v>
      </c>
      <c r="L104" s="1368">
        <v>0</v>
      </c>
      <c r="M104" s="1368">
        <v>0</v>
      </c>
      <c r="N104" s="1368">
        <v>0</v>
      </c>
      <c r="O104" s="1368">
        <v>0</v>
      </c>
      <c r="P104" s="1386">
        <f t="shared" si="8"/>
        <v>0</v>
      </c>
      <c r="Q104" s="1387" t="e">
        <f t="shared" si="9"/>
        <v>#DIV/0!</v>
      </c>
      <c r="R104" s="860"/>
      <c r="S104" s="861" t="s">
        <v>32</v>
      </c>
      <c r="T104" s="862">
        <v>2.6</v>
      </c>
      <c r="U104" s="863">
        <v>2.6</v>
      </c>
      <c r="V104" s="864">
        <v>2.6</v>
      </c>
      <c r="W104" s="862">
        <v>2.6</v>
      </c>
      <c r="X104" s="862">
        <f t="shared" si="6"/>
        <v>2.6</v>
      </c>
      <c r="Y104" s="865">
        <f>+K104*$X$104</f>
        <v>0</v>
      </c>
      <c r="Z104" s="865">
        <v>0</v>
      </c>
      <c r="AA104" s="865">
        <f t="shared" si="7"/>
        <v>0</v>
      </c>
      <c r="AB104" s="865">
        <f>+L104*$X$104</f>
        <v>0</v>
      </c>
      <c r="AC104" s="865">
        <f>+M104*$X$104</f>
        <v>0</v>
      </c>
      <c r="AD104" s="865">
        <f>+N104*$X$104</f>
        <v>0</v>
      </c>
      <c r="AE104" s="865">
        <f>+O104*$X$104</f>
        <v>0</v>
      </c>
    </row>
    <row r="105" spans="1:31" ht="14.25" customHeight="1">
      <c r="A105" s="1648"/>
      <c r="B105" s="1602"/>
      <c r="C105" s="1812"/>
      <c r="D105" s="1610"/>
      <c r="E105" s="1374">
        <v>1</v>
      </c>
      <c r="F105" s="1374" t="s">
        <v>249</v>
      </c>
      <c r="G105" s="1374">
        <v>1.3</v>
      </c>
      <c r="H105" s="1374" t="s">
        <v>251</v>
      </c>
      <c r="I105" s="1378" t="s">
        <v>1353</v>
      </c>
      <c r="J105" s="1360" t="s">
        <v>1356</v>
      </c>
      <c r="K105" s="1368">
        <v>0</v>
      </c>
      <c r="L105" s="1368">
        <v>0</v>
      </c>
      <c r="M105" s="1368">
        <v>0</v>
      </c>
      <c r="N105" s="1368">
        <v>0</v>
      </c>
      <c r="O105" s="1368">
        <v>0</v>
      </c>
      <c r="P105" s="1386">
        <f t="shared" si="8"/>
        <v>0</v>
      </c>
      <c r="Q105" s="1387" t="e">
        <f t="shared" si="9"/>
        <v>#DIV/0!</v>
      </c>
      <c r="R105" s="860"/>
      <c r="S105" s="861" t="s">
        <v>32</v>
      </c>
      <c r="T105" s="862">
        <v>2.6</v>
      </c>
      <c r="U105" s="863">
        <v>2.6</v>
      </c>
      <c r="V105" s="864">
        <v>2.6</v>
      </c>
      <c r="W105" s="862">
        <v>2.6</v>
      </c>
      <c r="X105" s="862">
        <f t="shared" si="6"/>
        <v>2.6</v>
      </c>
      <c r="Y105" s="865">
        <f>+K105*$X$105</f>
        <v>0</v>
      </c>
      <c r="Z105" s="865">
        <v>0</v>
      </c>
      <c r="AA105" s="865">
        <f t="shared" si="7"/>
        <v>0</v>
      </c>
      <c r="AB105" s="865">
        <f>+L105*$X$105</f>
        <v>0</v>
      </c>
      <c r="AC105" s="865">
        <f>+M105*$X$105</f>
        <v>0</v>
      </c>
      <c r="AD105" s="865">
        <f>+N105*$X$105</f>
        <v>0</v>
      </c>
      <c r="AE105" s="865">
        <f>+O105*$X$105</f>
        <v>0</v>
      </c>
    </row>
    <row r="106" spans="1:31" ht="14.25" customHeight="1">
      <c r="A106" s="1648"/>
      <c r="B106" s="1602"/>
      <c r="C106" s="1812"/>
      <c r="D106" s="1610"/>
      <c r="E106" s="1374">
        <v>1</v>
      </c>
      <c r="F106" s="1374" t="s">
        <v>249</v>
      </c>
      <c r="G106" s="1374">
        <v>1.3</v>
      </c>
      <c r="H106" s="1374" t="s">
        <v>251</v>
      </c>
      <c r="I106" s="1378" t="s">
        <v>1355</v>
      </c>
      <c r="J106" s="1360" t="s">
        <v>1358</v>
      </c>
      <c r="K106" s="1368">
        <v>0</v>
      </c>
      <c r="L106" s="1368">
        <v>0</v>
      </c>
      <c r="M106" s="1368">
        <v>0</v>
      </c>
      <c r="N106" s="1368">
        <v>0</v>
      </c>
      <c r="O106" s="1368">
        <v>0</v>
      </c>
      <c r="P106" s="1386">
        <f t="shared" si="8"/>
        <v>0</v>
      </c>
      <c r="Q106" s="1387" t="e">
        <f t="shared" si="9"/>
        <v>#DIV/0!</v>
      </c>
      <c r="R106" s="860"/>
      <c r="S106" s="861" t="s">
        <v>32</v>
      </c>
      <c r="T106" s="862">
        <v>2.6</v>
      </c>
      <c r="U106" s="863">
        <v>2.6</v>
      </c>
      <c r="V106" s="864">
        <v>2.6</v>
      </c>
      <c r="W106" s="862">
        <v>2.6</v>
      </c>
      <c r="X106" s="862">
        <f t="shared" si="6"/>
        <v>2.6</v>
      </c>
      <c r="Y106" s="865">
        <f>+K106*$X$106</f>
        <v>0</v>
      </c>
      <c r="Z106" s="865">
        <v>0</v>
      </c>
      <c r="AA106" s="865">
        <f t="shared" si="7"/>
        <v>0</v>
      </c>
      <c r="AB106" s="865">
        <f>+L106*$X$106</f>
        <v>0</v>
      </c>
      <c r="AC106" s="865">
        <f>+M106*$X$106</f>
        <v>0</v>
      </c>
      <c r="AD106" s="865">
        <f>+N106*$X$106</f>
        <v>0</v>
      </c>
      <c r="AE106" s="865">
        <f>+O106*$X$106</f>
        <v>0</v>
      </c>
    </row>
    <row r="107" spans="1:31" ht="15" customHeight="1" thickBot="1">
      <c r="A107" s="1648"/>
      <c r="B107" s="1604"/>
      <c r="C107" s="1812"/>
      <c r="D107" s="1611"/>
      <c r="E107" s="1374">
        <v>1</v>
      </c>
      <c r="F107" s="1374" t="s">
        <v>249</v>
      </c>
      <c r="G107" s="1374">
        <v>1.3</v>
      </c>
      <c r="H107" s="1374" t="s">
        <v>251</v>
      </c>
      <c r="I107" s="1378" t="s">
        <v>1357</v>
      </c>
      <c r="J107" s="1360" t="s">
        <v>1360</v>
      </c>
      <c r="K107" s="1368">
        <v>0</v>
      </c>
      <c r="L107" s="1368">
        <v>0</v>
      </c>
      <c r="M107" s="1368">
        <v>0</v>
      </c>
      <c r="N107" s="1368">
        <v>0</v>
      </c>
      <c r="O107" s="1368">
        <v>0</v>
      </c>
      <c r="P107" s="1386">
        <f t="shared" si="8"/>
        <v>0</v>
      </c>
      <c r="Q107" s="1387" t="e">
        <f t="shared" si="9"/>
        <v>#DIV/0!</v>
      </c>
      <c r="R107" s="860"/>
      <c r="S107" s="861" t="s">
        <v>32</v>
      </c>
      <c r="T107" s="862">
        <v>2.6</v>
      </c>
      <c r="U107" s="863">
        <v>2.6</v>
      </c>
      <c r="V107" s="864">
        <v>2.6</v>
      </c>
      <c r="W107" s="862">
        <v>2.6</v>
      </c>
      <c r="X107" s="862">
        <f t="shared" si="6"/>
        <v>2.6</v>
      </c>
      <c r="Y107" s="865">
        <f>+K107*$X$107</f>
        <v>0</v>
      </c>
      <c r="Z107" s="865">
        <v>0</v>
      </c>
      <c r="AA107" s="865">
        <f t="shared" si="7"/>
        <v>0</v>
      </c>
      <c r="AB107" s="865">
        <f>+L107*$X$107</f>
        <v>0</v>
      </c>
      <c r="AC107" s="865">
        <f>+M107*$X$107</f>
        <v>0</v>
      </c>
      <c r="AD107" s="865">
        <f>+N107*$X$107</f>
        <v>0</v>
      </c>
      <c r="AE107" s="865">
        <f>+O107*$X$107</f>
        <v>0</v>
      </c>
    </row>
    <row r="108" spans="1:31" ht="14.25" customHeight="1">
      <c r="A108" s="1648">
        <v>3</v>
      </c>
      <c r="B108" s="1609" t="s">
        <v>255</v>
      </c>
      <c r="C108" s="1813">
        <v>3.1</v>
      </c>
      <c r="D108" s="1644" t="s">
        <v>256</v>
      </c>
      <c r="E108" s="1374">
        <v>3</v>
      </c>
      <c r="F108" s="1374" t="s">
        <v>255</v>
      </c>
      <c r="G108" s="1374">
        <v>3.1</v>
      </c>
      <c r="H108" s="1374" t="s">
        <v>256</v>
      </c>
      <c r="I108" s="1378" t="s">
        <v>1361</v>
      </c>
      <c r="J108" s="1360" t="s">
        <v>1362</v>
      </c>
      <c r="K108" s="1368">
        <v>15648</v>
      </c>
      <c r="L108" s="1371">
        <v>17621.48144650551</v>
      </c>
      <c r="M108" s="1371">
        <v>18639.061183553262</v>
      </c>
      <c r="N108" s="1371">
        <v>18001.532691324632</v>
      </c>
      <c r="O108" s="1371">
        <v>18745.196085637053</v>
      </c>
      <c r="P108" s="1386">
        <f t="shared" si="8"/>
        <v>17731.054281404089</v>
      </c>
      <c r="Q108" s="1387">
        <f t="shared" si="9"/>
        <v>0.19792919770175443</v>
      </c>
      <c r="R108" s="860"/>
      <c r="S108" s="872" t="s">
        <v>44</v>
      </c>
      <c r="T108" s="873"/>
      <c r="U108" s="874">
        <v>10.74</v>
      </c>
      <c r="V108" s="875">
        <v>11.64</v>
      </c>
      <c r="W108" s="876">
        <v>15.64</v>
      </c>
      <c r="X108" s="877">
        <f t="shared" si="6"/>
        <v>11.64</v>
      </c>
      <c r="Y108" s="865">
        <f>+K108*$X$108</f>
        <v>182142.72</v>
      </c>
      <c r="Z108" s="865">
        <v>182142.72</v>
      </c>
      <c r="AA108" s="865">
        <f t="shared" si="7"/>
        <v>0</v>
      </c>
      <c r="AB108" s="865">
        <f>+L108*$X$108</f>
        <v>205114.04403732414</v>
      </c>
      <c r="AC108" s="865">
        <f>+M108*$X$108</f>
        <v>216958.67217655998</v>
      </c>
      <c r="AD108" s="865">
        <f>+N108*$X$108</f>
        <v>209537.84052701874</v>
      </c>
      <c r="AE108" s="865">
        <f>+O108*$X$108</f>
        <v>218194.08243681531</v>
      </c>
    </row>
    <row r="109" spans="1:31" ht="14.25" customHeight="1">
      <c r="A109" s="1648"/>
      <c r="B109" s="1602"/>
      <c r="C109" s="1814"/>
      <c r="D109" s="1610"/>
      <c r="E109" s="1374">
        <v>3</v>
      </c>
      <c r="F109" s="1374" t="s">
        <v>255</v>
      </c>
      <c r="G109" s="1374">
        <v>3.1</v>
      </c>
      <c r="H109" s="1374" t="s">
        <v>256</v>
      </c>
      <c r="I109" s="1378" t="s">
        <v>1363</v>
      </c>
      <c r="J109" s="1360" t="s">
        <v>1364</v>
      </c>
      <c r="K109" s="1368">
        <v>3207</v>
      </c>
      <c r="L109" s="1371">
        <v>3331.6726574956333</v>
      </c>
      <c r="M109" s="1371">
        <v>3692.9973589657789</v>
      </c>
      <c r="N109" s="1371">
        <v>3536.9911282049338</v>
      </c>
      <c r="O109" s="1371">
        <v>3686.3707564221022</v>
      </c>
      <c r="P109" s="1386">
        <f t="shared" si="8"/>
        <v>3491.0063802176896</v>
      </c>
      <c r="Q109" s="1387">
        <f t="shared" si="9"/>
        <v>0.14947638179672659</v>
      </c>
      <c r="R109" s="860"/>
      <c r="S109" s="872" t="s">
        <v>44</v>
      </c>
      <c r="T109" s="873"/>
      <c r="U109" s="874">
        <v>10.74</v>
      </c>
      <c r="V109" s="875">
        <v>11.64</v>
      </c>
      <c r="W109" s="876">
        <v>15.64</v>
      </c>
      <c r="X109" s="877">
        <f t="shared" si="6"/>
        <v>11.64</v>
      </c>
      <c r="Y109" s="865">
        <f>+K109*$X$109</f>
        <v>37329.480000000003</v>
      </c>
      <c r="Z109" s="865">
        <v>37329.480000000003</v>
      </c>
      <c r="AA109" s="865">
        <f t="shared" si="7"/>
        <v>0</v>
      </c>
      <c r="AB109" s="865">
        <f>+L109*$X$109</f>
        <v>38780.669733249175</v>
      </c>
      <c r="AC109" s="865">
        <f>+M109*$X$109</f>
        <v>42986.489258361667</v>
      </c>
      <c r="AD109" s="865">
        <f>+N109*$X$109</f>
        <v>41170.576732305432</v>
      </c>
      <c r="AE109" s="865">
        <f>+O109*$X$109</f>
        <v>42909.355604753269</v>
      </c>
    </row>
    <row r="110" spans="1:31" ht="15" customHeight="1" thickBot="1">
      <c r="A110" s="1648"/>
      <c r="B110" s="1602"/>
      <c r="C110" s="1815"/>
      <c r="D110" s="1637"/>
      <c r="E110" s="1374">
        <v>3</v>
      </c>
      <c r="F110" s="1374" t="s">
        <v>255</v>
      </c>
      <c r="G110" s="1374">
        <v>3.1</v>
      </c>
      <c r="H110" s="1374" t="s">
        <v>256</v>
      </c>
      <c r="I110" s="1378" t="s">
        <v>1365</v>
      </c>
      <c r="J110" s="1360" t="s">
        <v>1366</v>
      </c>
      <c r="K110" s="1368">
        <v>2349</v>
      </c>
      <c r="L110" s="1371">
        <v>1998.6806266186468</v>
      </c>
      <c r="M110" s="1371">
        <v>2230.3546703834445</v>
      </c>
      <c r="N110" s="1371">
        <v>2174.7264861436511</v>
      </c>
      <c r="O110" s="1371">
        <v>2277.2810655351523</v>
      </c>
      <c r="P110" s="1386">
        <f t="shared" si="8"/>
        <v>2206.0085697361792</v>
      </c>
      <c r="Q110" s="1387">
        <f t="shared" si="9"/>
        <v>-3.0531687724498824E-2</v>
      </c>
      <c r="R110" s="860"/>
      <c r="S110" s="872" t="s">
        <v>44</v>
      </c>
      <c r="T110" s="873"/>
      <c r="U110" s="874">
        <v>10.74</v>
      </c>
      <c r="V110" s="875">
        <v>11.64</v>
      </c>
      <c r="W110" s="876">
        <v>15.64</v>
      </c>
      <c r="X110" s="877">
        <f t="shared" si="6"/>
        <v>11.64</v>
      </c>
      <c r="Y110" s="865">
        <f>+K110*$X$110</f>
        <v>27342.36</v>
      </c>
      <c r="Z110" s="865">
        <v>27342.36</v>
      </c>
      <c r="AA110" s="865">
        <f t="shared" si="7"/>
        <v>0</v>
      </c>
      <c r="AB110" s="865">
        <f>+L110*$X$110</f>
        <v>23264.642493841049</v>
      </c>
      <c r="AC110" s="865">
        <f>+M110*$X$110</f>
        <v>25961.328363263296</v>
      </c>
      <c r="AD110" s="865">
        <f>+N110*$X$110</f>
        <v>25313.8162987121</v>
      </c>
      <c r="AE110" s="865">
        <f>+O110*$X$110</f>
        <v>26507.551602829175</v>
      </c>
    </row>
    <row r="111" spans="1:31" ht="14.25" customHeight="1">
      <c r="A111" s="1648"/>
      <c r="B111" s="1602"/>
      <c r="C111" s="1813">
        <v>3.2</v>
      </c>
      <c r="D111" s="1636" t="s">
        <v>259</v>
      </c>
      <c r="E111" s="1374">
        <v>3</v>
      </c>
      <c r="F111" s="1374" t="s">
        <v>255</v>
      </c>
      <c r="G111" s="1374">
        <v>3.2</v>
      </c>
      <c r="H111" s="1374" t="s">
        <v>259</v>
      </c>
      <c r="I111" s="1378" t="s">
        <v>1367</v>
      </c>
      <c r="J111" s="1360" t="s">
        <v>1368</v>
      </c>
      <c r="K111" s="1368">
        <v>0</v>
      </c>
      <c r="L111" s="1371">
        <v>0</v>
      </c>
      <c r="M111" s="1371">
        <v>0</v>
      </c>
      <c r="N111" s="1371">
        <v>0</v>
      </c>
      <c r="O111" s="1371">
        <v>0</v>
      </c>
      <c r="P111" s="1386">
        <f t="shared" si="8"/>
        <v>0</v>
      </c>
      <c r="Q111" s="1387" t="e">
        <f t="shared" si="9"/>
        <v>#DIV/0!</v>
      </c>
      <c r="R111" s="860"/>
      <c r="S111" s="878" t="s">
        <v>85</v>
      </c>
      <c r="T111" s="879">
        <v>51.33</v>
      </c>
      <c r="U111" s="880"/>
      <c r="V111" s="881"/>
      <c r="W111" s="879">
        <v>51.33</v>
      </c>
      <c r="X111" s="882">
        <f t="shared" si="6"/>
        <v>0</v>
      </c>
      <c r="Y111" s="865">
        <f>+K111*$X$111</f>
        <v>0</v>
      </c>
      <c r="Z111" s="865">
        <v>0</v>
      </c>
      <c r="AA111" s="865">
        <f t="shared" si="7"/>
        <v>0</v>
      </c>
      <c r="AB111" s="865">
        <f>+L111*$X$111</f>
        <v>0</v>
      </c>
      <c r="AC111" s="865">
        <f>+M111*$X$111</f>
        <v>0</v>
      </c>
      <c r="AD111" s="865">
        <f>+N111*$X$111</f>
        <v>0</v>
      </c>
      <c r="AE111" s="865">
        <f>+O111*$X$111</f>
        <v>0</v>
      </c>
    </row>
    <row r="112" spans="1:31" ht="15" customHeight="1" thickBot="1">
      <c r="A112" s="1648"/>
      <c r="B112" s="1602"/>
      <c r="C112" s="1815"/>
      <c r="D112" s="1637"/>
      <c r="E112" s="1374">
        <v>3</v>
      </c>
      <c r="F112" s="1374" t="s">
        <v>255</v>
      </c>
      <c r="G112" s="1374">
        <v>3.2</v>
      </c>
      <c r="H112" s="1374" t="s">
        <v>259</v>
      </c>
      <c r="I112" s="1378" t="s">
        <v>1369</v>
      </c>
      <c r="J112" s="1360" t="s">
        <v>1370</v>
      </c>
      <c r="K112" s="1368">
        <v>0</v>
      </c>
      <c r="L112" s="1371">
        <v>0</v>
      </c>
      <c r="M112" s="1371">
        <v>0</v>
      </c>
      <c r="N112" s="1371">
        <v>0</v>
      </c>
      <c r="O112" s="1371">
        <v>0</v>
      </c>
      <c r="P112" s="1386">
        <f t="shared" si="8"/>
        <v>0</v>
      </c>
      <c r="Q112" s="1387" t="e">
        <f t="shared" si="9"/>
        <v>#DIV/0!</v>
      </c>
      <c r="R112" s="860"/>
      <c r="S112" s="868" t="s">
        <v>86</v>
      </c>
      <c r="T112" s="869">
        <v>108.55</v>
      </c>
      <c r="U112" s="870"/>
      <c r="V112" s="871"/>
      <c r="W112" s="869">
        <v>108.55</v>
      </c>
      <c r="X112" s="883">
        <f t="shared" si="6"/>
        <v>0</v>
      </c>
      <c r="Y112" s="865">
        <f>+K112*$X$112</f>
        <v>0</v>
      </c>
      <c r="Z112" s="865">
        <v>0</v>
      </c>
      <c r="AA112" s="865">
        <f t="shared" si="7"/>
        <v>0</v>
      </c>
      <c r="AB112" s="865">
        <f>+L112*$X$112</f>
        <v>0</v>
      </c>
      <c r="AC112" s="865">
        <f>+M112*$X$112</f>
        <v>0</v>
      </c>
      <c r="AD112" s="865">
        <f>+N112*$X$112</f>
        <v>0</v>
      </c>
      <c r="AE112" s="865">
        <f>+O112*$X$112</f>
        <v>0</v>
      </c>
    </row>
    <row r="113" spans="1:31" ht="14.25" customHeight="1">
      <c r="A113" s="1648"/>
      <c r="B113" s="1602"/>
      <c r="C113" s="1813">
        <v>3.4</v>
      </c>
      <c r="D113" s="1636" t="s">
        <v>258</v>
      </c>
      <c r="E113" s="1374">
        <v>3</v>
      </c>
      <c r="F113" s="1374" t="s">
        <v>255</v>
      </c>
      <c r="G113" s="1374">
        <v>3.4</v>
      </c>
      <c r="H113" s="1374" t="s">
        <v>258</v>
      </c>
      <c r="I113" s="1378" t="s">
        <v>1371</v>
      </c>
      <c r="J113" s="1360" t="s">
        <v>1372</v>
      </c>
      <c r="K113" s="1368">
        <v>0</v>
      </c>
      <c r="L113" s="1371">
        <v>0</v>
      </c>
      <c r="M113" s="1371">
        <v>0</v>
      </c>
      <c r="N113" s="1371">
        <v>0</v>
      </c>
      <c r="O113" s="1371">
        <v>0</v>
      </c>
      <c r="P113" s="1386">
        <f t="shared" si="8"/>
        <v>0</v>
      </c>
      <c r="Q113" s="1387" t="e">
        <f t="shared" si="9"/>
        <v>#DIV/0!</v>
      </c>
      <c r="R113" s="860"/>
      <c r="S113" s="878" t="s">
        <v>85</v>
      </c>
      <c r="T113" s="879">
        <v>51.33</v>
      </c>
      <c r="U113" s="880"/>
      <c r="V113" s="881"/>
      <c r="W113" s="879">
        <v>51.33</v>
      </c>
      <c r="X113" s="882">
        <f t="shared" si="6"/>
        <v>0</v>
      </c>
      <c r="Y113" s="865">
        <f>+K113*$X$113</f>
        <v>0</v>
      </c>
      <c r="Z113" s="865">
        <v>0</v>
      </c>
      <c r="AA113" s="865">
        <f t="shared" si="7"/>
        <v>0</v>
      </c>
      <c r="AB113" s="865">
        <f>+L113*$X$113</f>
        <v>0</v>
      </c>
      <c r="AC113" s="865">
        <f>+M113*$X$113</f>
        <v>0</v>
      </c>
      <c r="AD113" s="865">
        <f>+N113*$X$113</f>
        <v>0</v>
      </c>
      <c r="AE113" s="865">
        <f>+O113*$X$113</f>
        <v>0</v>
      </c>
    </row>
    <row r="114" spans="1:31" ht="15" customHeight="1" thickBot="1">
      <c r="A114" s="1648"/>
      <c r="B114" s="1602"/>
      <c r="C114" s="1815"/>
      <c r="D114" s="1637"/>
      <c r="E114" s="1374">
        <v>3</v>
      </c>
      <c r="F114" s="1374" t="s">
        <v>255</v>
      </c>
      <c r="G114" s="1374">
        <v>3.4</v>
      </c>
      <c r="H114" s="1374" t="s">
        <v>258</v>
      </c>
      <c r="I114" s="1378" t="s">
        <v>1373</v>
      </c>
      <c r="J114" s="1360" t="s">
        <v>1374</v>
      </c>
      <c r="K114" s="1368">
        <v>0</v>
      </c>
      <c r="L114" s="1371">
        <v>0</v>
      </c>
      <c r="M114" s="1371">
        <v>0</v>
      </c>
      <c r="N114" s="1371">
        <v>0</v>
      </c>
      <c r="O114" s="1371">
        <v>0</v>
      </c>
      <c r="P114" s="1386">
        <f t="shared" si="8"/>
        <v>0</v>
      </c>
      <c r="Q114" s="1387" t="e">
        <f t="shared" si="9"/>
        <v>#DIV/0!</v>
      </c>
      <c r="R114" s="860"/>
      <c r="S114" s="878" t="s">
        <v>85</v>
      </c>
      <c r="T114" s="879">
        <v>51.33</v>
      </c>
      <c r="U114" s="880"/>
      <c r="V114" s="881"/>
      <c r="W114" s="879">
        <v>51.33</v>
      </c>
      <c r="X114" s="882">
        <f t="shared" si="6"/>
        <v>0</v>
      </c>
      <c r="Y114" s="865">
        <f>+K114*$X$114</f>
        <v>0</v>
      </c>
      <c r="Z114" s="865">
        <v>0</v>
      </c>
      <c r="AA114" s="865">
        <f t="shared" si="7"/>
        <v>0</v>
      </c>
      <c r="AB114" s="865">
        <f>+L114*$X$114</f>
        <v>0</v>
      </c>
      <c r="AC114" s="865">
        <f>+M114*$X$114</f>
        <v>0</v>
      </c>
      <c r="AD114" s="865">
        <f>+N114*$X$114</f>
        <v>0</v>
      </c>
      <c r="AE114" s="865">
        <f>+O114*$X$114</f>
        <v>0</v>
      </c>
    </row>
    <row r="115" spans="1:31" ht="14.25" customHeight="1">
      <c r="A115" s="1648"/>
      <c r="B115" s="1602"/>
      <c r="C115" s="1813">
        <v>3.5</v>
      </c>
      <c r="D115" s="1636" t="s">
        <v>257</v>
      </c>
      <c r="E115" s="1374">
        <v>3</v>
      </c>
      <c r="F115" s="1374" t="s">
        <v>255</v>
      </c>
      <c r="G115" s="1374">
        <v>3.5</v>
      </c>
      <c r="H115" s="1374" t="s">
        <v>257</v>
      </c>
      <c r="I115" s="1378" t="s">
        <v>1375</v>
      </c>
      <c r="J115" s="1360" t="s">
        <v>1376</v>
      </c>
      <c r="K115" s="1368">
        <v>0</v>
      </c>
      <c r="L115" s="1371">
        <v>0</v>
      </c>
      <c r="M115" s="1371">
        <v>0</v>
      </c>
      <c r="N115" s="1371">
        <v>0</v>
      </c>
      <c r="O115" s="1371">
        <v>0</v>
      </c>
      <c r="P115" s="1386">
        <f t="shared" si="8"/>
        <v>0</v>
      </c>
      <c r="Q115" s="1387" t="e">
        <f t="shared" si="9"/>
        <v>#DIV/0!</v>
      </c>
      <c r="R115" s="860"/>
      <c r="S115" s="868" t="s">
        <v>86</v>
      </c>
      <c r="T115" s="869">
        <v>108.55</v>
      </c>
      <c r="U115" s="870"/>
      <c r="V115" s="871"/>
      <c r="W115" s="869">
        <v>108.55</v>
      </c>
      <c r="X115" s="883">
        <f t="shared" si="6"/>
        <v>0</v>
      </c>
      <c r="Y115" s="865">
        <f>+K115*$X$115</f>
        <v>0</v>
      </c>
      <c r="Z115" s="865">
        <v>0</v>
      </c>
      <c r="AA115" s="865">
        <f t="shared" si="7"/>
        <v>0</v>
      </c>
      <c r="AB115" s="865">
        <f>+L115*$X$115</f>
        <v>0</v>
      </c>
      <c r="AC115" s="865">
        <f>+M115*$X$115</f>
        <v>0</v>
      </c>
      <c r="AD115" s="865">
        <f>+N115*$X$115</f>
        <v>0</v>
      </c>
      <c r="AE115" s="865">
        <f>+O115*$X$115</f>
        <v>0</v>
      </c>
    </row>
    <row r="116" spans="1:31" ht="15" customHeight="1" thickBot="1">
      <c r="A116" s="1648"/>
      <c r="B116" s="1602"/>
      <c r="C116" s="1815"/>
      <c r="D116" s="1637"/>
      <c r="E116" s="1374">
        <v>3</v>
      </c>
      <c r="F116" s="1374" t="s">
        <v>255</v>
      </c>
      <c r="G116" s="1374">
        <v>3.5</v>
      </c>
      <c r="H116" s="1374" t="s">
        <v>257</v>
      </c>
      <c r="I116" s="1378" t="s">
        <v>1377</v>
      </c>
      <c r="J116" s="1360" t="s">
        <v>1378</v>
      </c>
      <c r="K116" s="1368">
        <v>0</v>
      </c>
      <c r="L116" s="1371">
        <v>0</v>
      </c>
      <c r="M116" s="1371">
        <v>0</v>
      </c>
      <c r="N116" s="1371">
        <v>0</v>
      </c>
      <c r="O116" s="1371">
        <v>0</v>
      </c>
      <c r="P116" s="1386">
        <f t="shared" si="8"/>
        <v>0</v>
      </c>
      <c r="Q116" s="1387" t="e">
        <f t="shared" si="9"/>
        <v>#DIV/0!</v>
      </c>
      <c r="R116" s="860"/>
      <c r="S116" s="868" t="s">
        <v>86</v>
      </c>
      <c r="T116" s="869">
        <v>108.55</v>
      </c>
      <c r="U116" s="870"/>
      <c r="V116" s="871"/>
      <c r="W116" s="869">
        <v>108.55</v>
      </c>
      <c r="X116" s="883">
        <f t="shared" si="6"/>
        <v>0</v>
      </c>
      <c r="Y116" s="865">
        <f>+K116*$X$116</f>
        <v>0</v>
      </c>
      <c r="Z116" s="865">
        <v>0</v>
      </c>
      <c r="AA116" s="865">
        <f t="shared" si="7"/>
        <v>0</v>
      </c>
      <c r="AB116" s="865">
        <f>+L116*$X$116</f>
        <v>0</v>
      </c>
      <c r="AC116" s="865">
        <f>+M116*$X$116</f>
        <v>0</v>
      </c>
      <c r="AD116" s="865">
        <f>+N116*$X$116</f>
        <v>0</v>
      </c>
      <c r="AE116" s="865">
        <f>+O116*$X$116</f>
        <v>0</v>
      </c>
    </row>
    <row r="117" spans="1:31" ht="14.25" customHeight="1">
      <c r="A117" s="1648"/>
      <c r="B117" s="1602"/>
      <c r="C117" s="1813">
        <v>3.3</v>
      </c>
      <c r="D117" s="1636" t="s">
        <v>261</v>
      </c>
      <c r="E117" s="1374">
        <v>3</v>
      </c>
      <c r="F117" s="1374" t="s">
        <v>255</v>
      </c>
      <c r="G117" s="1374">
        <v>3.3</v>
      </c>
      <c r="H117" s="1374" t="s">
        <v>261</v>
      </c>
      <c r="I117" s="1378" t="s">
        <v>1379</v>
      </c>
      <c r="J117" s="1360" t="s">
        <v>1380</v>
      </c>
      <c r="K117" s="1368">
        <v>0</v>
      </c>
      <c r="L117" s="1371">
        <v>0</v>
      </c>
      <c r="M117" s="1371">
        <v>0</v>
      </c>
      <c r="N117" s="1371">
        <v>0</v>
      </c>
      <c r="O117" s="1371">
        <v>0</v>
      </c>
      <c r="P117" s="1386">
        <f t="shared" si="8"/>
        <v>0</v>
      </c>
      <c r="Q117" s="1387" t="e">
        <f t="shared" si="9"/>
        <v>#DIV/0!</v>
      </c>
      <c r="R117" s="860"/>
      <c r="S117" s="868" t="s">
        <v>86</v>
      </c>
      <c r="T117" s="869">
        <v>108.55</v>
      </c>
      <c r="U117" s="870"/>
      <c r="V117" s="871"/>
      <c r="W117" s="869">
        <v>108.55</v>
      </c>
      <c r="X117" s="883">
        <f t="shared" si="6"/>
        <v>0</v>
      </c>
      <c r="Y117" s="865">
        <f>+K117*$X$117</f>
        <v>0</v>
      </c>
      <c r="Z117" s="865">
        <v>0</v>
      </c>
      <c r="AA117" s="865">
        <f t="shared" si="7"/>
        <v>0</v>
      </c>
      <c r="AB117" s="865">
        <f>+L117*$X$117</f>
        <v>0</v>
      </c>
      <c r="AC117" s="865">
        <f>+M117*$X$117</f>
        <v>0</v>
      </c>
      <c r="AD117" s="865">
        <f>+N117*$X$117</f>
        <v>0</v>
      </c>
      <c r="AE117" s="865">
        <f>+O117*$X$117</f>
        <v>0</v>
      </c>
    </row>
    <row r="118" spans="1:31" ht="15" customHeight="1" thickBot="1">
      <c r="A118" s="1648"/>
      <c r="B118" s="1602"/>
      <c r="C118" s="1815"/>
      <c r="D118" s="1637"/>
      <c r="E118" s="1374">
        <v>3</v>
      </c>
      <c r="F118" s="1374" t="s">
        <v>255</v>
      </c>
      <c r="G118" s="1374">
        <v>3.3</v>
      </c>
      <c r="H118" s="1374" t="s">
        <v>261</v>
      </c>
      <c r="I118" s="1378" t="s">
        <v>1381</v>
      </c>
      <c r="J118" s="1360" t="s">
        <v>1382</v>
      </c>
      <c r="K118" s="1368">
        <v>0</v>
      </c>
      <c r="L118" s="1371">
        <v>0</v>
      </c>
      <c r="M118" s="1371">
        <v>0</v>
      </c>
      <c r="N118" s="1371">
        <v>0</v>
      </c>
      <c r="O118" s="1371">
        <v>0</v>
      </c>
      <c r="P118" s="1386">
        <f t="shared" si="8"/>
        <v>0</v>
      </c>
      <c r="Q118" s="1387" t="e">
        <f t="shared" si="9"/>
        <v>#DIV/0!</v>
      </c>
      <c r="R118" s="860"/>
      <c r="S118" s="868" t="s">
        <v>86</v>
      </c>
      <c r="T118" s="869">
        <v>108.55</v>
      </c>
      <c r="U118" s="870"/>
      <c r="V118" s="871"/>
      <c r="W118" s="869">
        <v>108.55</v>
      </c>
      <c r="X118" s="883">
        <f t="shared" si="6"/>
        <v>0</v>
      </c>
      <c r="Y118" s="865">
        <f>+K118*$X$118</f>
        <v>0</v>
      </c>
      <c r="Z118" s="865">
        <v>0</v>
      </c>
      <c r="AA118" s="865">
        <f t="shared" si="7"/>
        <v>0</v>
      </c>
      <c r="AB118" s="865">
        <f>+L118*$X$118</f>
        <v>0</v>
      </c>
      <c r="AC118" s="865">
        <f>+M118*$X$118</f>
        <v>0</v>
      </c>
      <c r="AD118" s="865">
        <f>+N118*$X$118</f>
        <v>0</v>
      </c>
      <c r="AE118" s="865">
        <f>+O118*$X$118</f>
        <v>0</v>
      </c>
    </row>
    <row r="119" spans="1:31">
      <c r="A119" s="1648"/>
      <c r="B119" s="1602"/>
      <c r="C119" s="1813">
        <v>3.6</v>
      </c>
      <c r="D119" s="1636" t="s">
        <v>260</v>
      </c>
      <c r="E119" s="1374">
        <v>3</v>
      </c>
      <c r="F119" s="1374" t="s">
        <v>255</v>
      </c>
      <c r="G119" s="1374">
        <v>3.6</v>
      </c>
      <c r="H119" s="1374" t="s">
        <v>260</v>
      </c>
      <c r="I119" s="1378" t="s">
        <v>1383</v>
      </c>
      <c r="J119" s="1360" t="s">
        <v>1384</v>
      </c>
      <c r="K119" s="1369">
        <v>0</v>
      </c>
      <c r="L119" s="1372">
        <v>0</v>
      </c>
      <c r="M119" s="1372">
        <v>0</v>
      </c>
      <c r="N119" s="1372">
        <v>0</v>
      </c>
      <c r="O119" s="1372">
        <v>0</v>
      </c>
      <c r="P119" s="1386">
        <f t="shared" si="8"/>
        <v>0</v>
      </c>
      <c r="Q119" s="1387" t="e">
        <f t="shared" si="9"/>
        <v>#DIV/0!</v>
      </c>
      <c r="R119" s="884"/>
      <c r="S119" s="872" t="s">
        <v>44</v>
      </c>
      <c r="T119" s="873"/>
      <c r="U119" s="874">
        <v>10.74</v>
      </c>
      <c r="V119" s="875">
        <v>11.64</v>
      </c>
      <c r="W119" s="876">
        <v>15.64</v>
      </c>
      <c r="X119" s="877">
        <f t="shared" si="6"/>
        <v>11.64</v>
      </c>
      <c r="Y119" s="865">
        <f>+K119*$X$119</f>
        <v>0</v>
      </c>
      <c r="Z119" s="865">
        <v>0</v>
      </c>
      <c r="AA119" s="865">
        <f t="shared" si="7"/>
        <v>0</v>
      </c>
      <c r="AB119" s="865">
        <f>+L119*$X$119</f>
        <v>0</v>
      </c>
      <c r="AC119" s="865">
        <f>+M119*$X$119</f>
        <v>0</v>
      </c>
      <c r="AD119" s="865">
        <f>+N119*$X$119</f>
        <v>0</v>
      </c>
      <c r="AE119" s="865">
        <f>+O119*$X$119</f>
        <v>0</v>
      </c>
    </row>
    <row r="120" spans="1:31" ht="14.25" customHeight="1">
      <c r="A120" s="1648"/>
      <c r="B120" s="1602"/>
      <c r="C120" s="1814"/>
      <c r="D120" s="1610"/>
      <c r="E120" s="1374">
        <v>3</v>
      </c>
      <c r="F120" s="1374" t="s">
        <v>255</v>
      </c>
      <c r="G120" s="1374">
        <v>3.6</v>
      </c>
      <c r="H120" s="1374" t="s">
        <v>260</v>
      </c>
      <c r="I120" s="1378" t="s">
        <v>1385</v>
      </c>
      <c r="J120" s="1360" t="s">
        <v>1386</v>
      </c>
      <c r="K120" s="1368">
        <v>0</v>
      </c>
      <c r="L120" s="1371">
        <v>0</v>
      </c>
      <c r="M120" s="1371">
        <v>0</v>
      </c>
      <c r="N120" s="1371">
        <v>0</v>
      </c>
      <c r="O120" s="1371">
        <v>0</v>
      </c>
      <c r="P120" s="1386">
        <f t="shared" si="8"/>
        <v>0</v>
      </c>
      <c r="Q120" s="1387" t="e">
        <f t="shared" si="9"/>
        <v>#DIV/0!</v>
      </c>
      <c r="R120" s="860"/>
      <c r="S120" s="872" t="s">
        <v>44</v>
      </c>
      <c r="T120" s="873"/>
      <c r="U120" s="874">
        <v>10.74</v>
      </c>
      <c r="V120" s="875">
        <v>11.64</v>
      </c>
      <c r="W120" s="876">
        <v>15.64</v>
      </c>
      <c r="X120" s="877">
        <f t="shared" si="6"/>
        <v>11.64</v>
      </c>
      <c r="Y120" s="865">
        <f>+K120*$X$120</f>
        <v>0</v>
      </c>
      <c r="Z120" s="865">
        <v>0</v>
      </c>
      <c r="AA120" s="865">
        <f t="shared" si="7"/>
        <v>0</v>
      </c>
      <c r="AB120" s="865">
        <f>+L120*$X$120</f>
        <v>0</v>
      </c>
      <c r="AC120" s="865">
        <f>+M120*$X$120</f>
        <v>0</v>
      </c>
      <c r="AD120" s="865">
        <f>+N120*$X$120</f>
        <v>0</v>
      </c>
      <c r="AE120" s="865">
        <f>+O120*$X$120</f>
        <v>0</v>
      </c>
    </row>
    <row r="121" spans="1:31" ht="14.25" customHeight="1">
      <c r="A121" s="1648"/>
      <c r="B121" s="1602"/>
      <c r="C121" s="1814"/>
      <c r="D121" s="1610"/>
      <c r="E121" s="1374">
        <v>3</v>
      </c>
      <c r="F121" s="1374" t="s">
        <v>255</v>
      </c>
      <c r="G121" s="1374">
        <v>3.6</v>
      </c>
      <c r="H121" s="1374" t="s">
        <v>260</v>
      </c>
      <c r="I121" s="1378" t="s">
        <v>1387</v>
      </c>
      <c r="J121" s="1360" t="s">
        <v>1388</v>
      </c>
      <c r="K121" s="1368">
        <v>0</v>
      </c>
      <c r="L121" s="1371">
        <v>0</v>
      </c>
      <c r="M121" s="1371">
        <v>0</v>
      </c>
      <c r="N121" s="1371">
        <v>0</v>
      </c>
      <c r="O121" s="1371">
        <v>0</v>
      </c>
      <c r="P121" s="1386">
        <f t="shared" si="8"/>
        <v>0</v>
      </c>
      <c r="Q121" s="1387" t="e">
        <f t="shared" si="9"/>
        <v>#DIV/0!</v>
      </c>
      <c r="R121" s="860"/>
      <c r="S121" s="872" t="s">
        <v>44</v>
      </c>
      <c r="T121" s="873"/>
      <c r="U121" s="874">
        <v>10.74</v>
      </c>
      <c r="V121" s="875">
        <v>11.64</v>
      </c>
      <c r="W121" s="876">
        <v>15.64</v>
      </c>
      <c r="X121" s="877">
        <f t="shared" si="6"/>
        <v>11.64</v>
      </c>
      <c r="Y121" s="865">
        <f>+K121*$X$121</f>
        <v>0</v>
      </c>
      <c r="Z121" s="865">
        <v>0</v>
      </c>
      <c r="AA121" s="865">
        <f t="shared" si="7"/>
        <v>0</v>
      </c>
      <c r="AB121" s="865">
        <f>+L121*$X$121</f>
        <v>0</v>
      </c>
      <c r="AC121" s="865">
        <f>+M121*$X$121</f>
        <v>0</v>
      </c>
      <c r="AD121" s="865">
        <f>+N121*$X$121</f>
        <v>0</v>
      </c>
      <c r="AE121" s="865">
        <f>+O121*$X$121</f>
        <v>0</v>
      </c>
    </row>
    <row r="122" spans="1:31" ht="14.4" thickBot="1">
      <c r="A122" s="1648"/>
      <c r="B122" s="1602"/>
      <c r="C122" s="1815"/>
      <c r="D122" s="1637"/>
      <c r="E122" s="1374">
        <v>3</v>
      </c>
      <c r="F122" s="1374" t="s">
        <v>255</v>
      </c>
      <c r="G122" s="1374">
        <v>3.6</v>
      </c>
      <c r="H122" s="1374" t="s">
        <v>260</v>
      </c>
      <c r="I122" s="1378" t="s">
        <v>1389</v>
      </c>
      <c r="J122" s="1360" t="s">
        <v>1390</v>
      </c>
      <c r="K122" s="1369">
        <v>0</v>
      </c>
      <c r="L122" s="1372">
        <v>0</v>
      </c>
      <c r="M122" s="1372">
        <v>0</v>
      </c>
      <c r="N122" s="1372">
        <v>0</v>
      </c>
      <c r="O122" s="1372">
        <v>0</v>
      </c>
      <c r="P122" s="1386">
        <f t="shared" si="8"/>
        <v>0</v>
      </c>
      <c r="Q122" s="1387" t="e">
        <f t="shared" si="9"/>
        <v>#DIV/0!</v>
      </c>
      <c r="R122" s="884"/>
      <c r="S122" s="872" t="s">
        <v>44</v>
      </c>
      <c r="T122" s="873"/>
      <c r="U122" s="874">
        <v>10.74</v>
      </c>
      <c r="V122" s="875">
        <v>11.64</v>
      </c>
      <c r="W122" s="876">
        <v>15.64</v>
      </c>
      <c r="X122" s="877">
        <f t="shared" si="6"/>
        <v>11.64</v>
      </c>
      <c r="Y122" s="865">
        <f>+K122*$X$122</f>
        <v>0</v>
      </c>
      <c r="Z122" s="865">
        <v>0</v>
      </c>
      <c r="AA122" s="865">
        <f t="shared" si="7"/>
        <v>0</v>
      </c>
      <c r="AB122" s="865">
        <f>+L122*$X$122</f>
        <v>0</v>
      </c>
      <c r="AC122" s="865">
        <f>+M122*$X$122</f>
        <v>0</v>
      </c>
      <c r="AD122" s="865">
        <f>+N122*$X$122</f>
        <v>0</v>
      </c>
      <c r="AE122" s="865">
        <f>+O122*$X$122</f>
        <v>0</v>
      </c>
    </row>
    <row r="123" spans="1:31">
      <c r="A123" s="1648"/>
      <c r="B123" s="1602"/>
      <c r="C123" s="1813">
        <v>3.7</v>
      </c>
      <c r="D123" s="1636" t="s">
        <v>262</v>
      </c>
      <c r="E123" s="1374">
        <v>3</v>
      </c>
      <c r="F123" s="1374" t="s">
        <v>255</v>
      </c>
      <c r="G123" s="1374">
        <v>3.7</v>
      </c>
      <c r="H123" s="1374" t="s">
        <v>262</v>
      </c>
      <c r="I123" s="1378" t="s">
        <v>1391</v>
      </c>
      <c r="J123" s="1360" t="s">
        <v>1392</v>
      </c>
      <c r="K123" s="1369">
        <v>0</v>
      </c>
      <c r="L123" s="1372">
        <v>0</v>
      </c>
      <c r="M123" s="1372">
        <v>0</v>
      </c>
      <c r="N123" s="1372">
        <v>0</v>
      </c>
      <c r="O123" s="1372">
        <v>0</v>
      </c>
      <c r="P123" s="1386">
        <f t="shared" si="8"/>
        <v>0</v>
      </c>
      <c r="Q123" s="1387" t="e">
        <f t="shared" si="9"/>
        <v>#DIV/0!</v>
      </c>
      <c r="R123" s="884"/>
      <c r="S123" s="872" t="s">
        <v>44</v>
      </c>
      <c r="T123" s="873"/>
      <c r="U123" s="874">
        <v>10.74</v>
      </c>
      <c r="V123" s="875">
        <v>11.64</v>
      </c>
      <c r="W123" s="876">
        <v>15.64</v>
      </c>
      <c r="X123" s="877">
        <f t="shared" si="6"/>
        <v>11.64</v>
      </c>
      <c r="Y123" s="865">
        <f>+K123*$X$123</f>
        <v>0</v>
      </c>
      <c r="Z123" s="865">
        <v>0</v>
      </c>
      <c r="AA123" s="865">
        <f t="shared" si="7"/>
        <v>0</v>
      </c>
      <c r="AB123" s="865">
        <f>+L123*$X$123</f>
        <v>0</v>
      </c>
      <c r="AC123" s="865">
        <f>+M123*$X$123</f>
        <v>0</v>
      </c>
      <c r="AD123" s="865">
        <f>+N123*$X$123</f>
        <v>0</v>
      </c>
      <c r="AE123" s="865">
        <f>+O123*$X$123</f>
        <v>0</v>
      </c>
    </row>
    <row r="124" spans="1:31" ht="15" customHeight="1" thickBot="1">
      <c r="A124" s="1648"/>
      <c r="B124" s="1604"/>
      <c r="C124" s="1815"/>
      <c r="D124" s="1611"/>
      <c r="E124" s="1374">
        <v>3</v>
      </c>
      <c r="F124" s="1374" t="s">
        <v>255</v>
      </c>
      <c r="G124" s="1374">
        <v>3.7</v>
      </c>
      <c r="H124" s="1374" t="s">
        <v>262</v>
      </c>
      <c r="I124" s="1378" t="s">
        <v>1393</v>
      </c>
      <c r="J124" s="1360" t="s">
        <v>1394</v>
      </c>
      <c r="K124" s="1368">
        <v>0</v>
      </c>
      <c r="L124" s="1371">
        <v>0</v>
      </c>
      <c r="M124" s="1371">
        <v>0</v>
      </c>
      <c r="N124" s="1371">
        <v>0</v>
      </c>
      <c r="O124" s="1371">
        <v>0</v>
      </c>
      <c r="P124" s="1386">
        <f t="shared" si="8"/>
        <v>0</v>
      </c>
      <c r="Q124" s="1387" t="e">
        <f t="shared" si="9"/>
        <v>#DIV/0!</v>
      </c>
      <c r="R124" s="860"/>
      <c r="S124" s="872" t="s">
        <v>44</v>
      </c>
      <c r="T124" s="873"/>
      <c r="U124" s="874">
        <v>10.74</v>
      </c>
      <c r="V124" s="875">
        <v>11.64</v>
      </c>
      <c r="W124" s="876">
        <v>15.64</v>
      </c>
      <c r="X124" s="877">
        <f t="shared" si="6"/>
        <v>11.64</v>
      </c>
      <c r="Y124" s="865">
        <f>+K124*$X$124</f>
        <v>0</v>
      </c>
      <c r="Z124" s="865">
        <v>0</v>
      </c>
      <c r="AA124" s="865">
        <f t="shared" si="7"/>
        <v>0</v>
      </c>
      <c r="AB124" s="865">
        <f>+L124*$X$124</f>
        <v>0</v>
      </c>
      <c r="AC124" s="865">
        <f>+M124*$X$124</f>
        <v>0</v>
      </c>
      <c r="AD124" s="865">
        <f>+N124*$X$124</f>
        <v>0</v>
      </c>
      <c r="AE124" s="865">
        <f>+O124*$X$124</f>
        <v>0</v>
      </c>
    </row>
    <row r="125" spans="1:31" ht="15" customHeight="1" thickBot="1">
      <c r="A125" s="1648">
        <v>4</v>
      </c>
      <c r="B125" s="1609" t="s">
        <v>263</v>
      </c>
      <c r="C125" s="1376">
        <v>4.0999999999999996</v>
      </c>
      <c r="D125" s="1377" t="s">
        <v>58</v>
      </c>
      <c r="E125" s="1374">
        <v>4</v>
      </c>
      <c r="F125" s="1374" t="s">
        <v>263</v>
      </c>
      <c r="G125" s="1374">
        <f>C125</f>
        <v>4.0999999999999996</v>
      </c>
      <c r="H125" s="1374" t="str">
        <f>D125</f>
        <v>Salas de parto</v>
      </c>
      <c r="I125" s="1378">
        <v>238</v>
      </c>
      <c r="J125" s="1362" t="s">
        <v>285</v>
      </c>
      <c r="K125" s="1368">
        <v>400</v>
      </c>
      <c r="L125" s="1371">
        <v>399.22802479397512</v>
      </c>
      <c r="M125" s="1371">
        <v>452.55146983987316</v>
      </c>
      <c r="N125" s="1371">
        <v>469.88575940682631</v>
      </c>
      <c r="O125" s="1371">
        <v>498.31383566892094</v>
      </c>
      <c r="P125" s="1386">
        <f t="shared" si="8"/>
        <v>443.99581794191909</v>
      </c>
      <c r="Q125" s="1387">
        <f t="shared" si="9"/>
        <v>0.24578458917230236</v>
      </c>
      <c r="R125" s="860"/>
      <c r="S125" s="861" t="s">
        <v>33</v>
      </c>
      <c r="T125" s="862">
        <v>65</v>
      </c>
      <c r="U125" s="863">
        <v>65</v>
      </c>
      <c r="V125" s="864">
        <v>65</v>
      </c>
      <c r="W125" s="862">
        <v>65</v>
      </c>
      <c r="X125" s="862">
        <f t="shared" si="6"/>
        <v>65</v>
      </c>
      <c r="Y125" s="865">
        <f>+K125*$X$125</f>
        <v>26000</v>
      </c>
      <c r="Z125" s="865">
        <v>26000</v>
      </c>
      <c r="AA125" s="865">
        <f t="shared" si="7"/>
        <v>0</v>
      </c>
      <c r="AB125" s="865">
        <f>+L125*$X$125</f>
        <v>25949.821611608382</v>
      </c>
      <c r="AC125" s="865">
        <f>+M125*$X$125</f>
        <v>29415.845539591755</v>
      </c>
      <c r="AD125" s="865">
        <f>+N125*$X$125</f>
        <v>30542.574361443709</v>
      </c>
      <c r="AE125" s="865">
        <f>+O125*$X$125</f>
        <v>32390.39931847986</v>
      </c>
    </row>
    <row r="126" spans="1:31" ht="14.25" customHeight="1">
      <c r="A126" s="1648"/>
      <c r="B126" s="1602"/>
      <c r="C126" s="1813">
        <v>4.2</v>
      </c>
      <c r="D126" s="1636" t="s">
        <v>264</v>
      </c>
      <c r="E126" s="1374">
        <v>4</v>
      </c>
      <c r="F126" s="1374" t="s">
        <v>263</v>
      </c>
      <c r="G126" s="1374">
        <v>4.2</v>
      </c>
      <c r="H126" s="1374" t="s">
        <v>264</v>
      </c>
      <c r="I126" s="1378">
        <v>239</v>
      </c>
      <c r="J126" s="1362" t="s">
        <v>286</v>
      </c>
      <c r="K126" s="1368">
        <v>1160</v>
      </c>
      <c r="L126" s="1371">
        <v>1319.6065144149716</v>
      </c>
      <c r="M126" s="1371">
        <v>1497.7523878776267</v>
      </c>
      <c r="N126" s="1371">
        <v>1573.6259526731467</v>
      </c>
      <c r="O126" s="1371">
        <v>1672.1435167867476</v>
      </c>
      <c r="P126" s="1386">
        <f t="shared" si="8"/>
        <v>1444.6256743504985</v>
      </c>
      <c r="Q126" s="1387">
        <f t="shared" si="9"/>
        <v>0.44150303171271343</v>
      </c>
      <c r="R126" s="860"/>
      <c r="S126" s="861" t="s">
        <v>81</v>
      </c>
      <c r="T126" s="862">
        <v>77.5</v>
      </c>
      <c r="U126" s="863">
        <v>77.5</v>
      </c>
      <c r="V126" s="864">
        <v>77.5</v>
      </c>
      <c r="W126" s="862">
        <v>77.5</v>
      </c>
      <c r="X126" s="862">
        <f t="shared" si="6"/>
        <v>77.5</v>
      </c>
      <c r="Y126" s="865">
        <f>+K126*$X$126</f>
        <v>89900</v>
      </c>
      <c r="Z126" s="865">
        <v>89900</v>
      </c>
      <c r="AA126" s="865">
        <f t="shared" si="7"/>
        <v>0</v>
      </c>
      <c r="AB126" s="865">
        <f>+L126*$X$126</f>
        <v>102269.5048671603</v>
      </c>
      <c r="AC126" s="865">
        <f>+M126*$X$126</f>
        <v>116075.81006051607</v>
      </c>
      <c r="AD126" s="865">
        <f>+N126*$X$126</f>
        <v>121956.01133216887</v>
      </c>
      <c r="AE126" s="865">
        <f>+O126*$X$126</f>
        <v>129591.12255097294</v>
      </c>
    </row>
    <row r="127" spans="1:31" ht="14.25" customHeight="1">
      <c r="A127" s="1648"/>
      <c r="B127" s="1602"/>
      <c r="C127" s="1814"/>
      <c r="D127" s="1610"/>
      <c r="E127" s="1374">
        <v>4</v>
      </c>
      <c r="F127" s="1374" t="s">
        <v>263</v>
      </c>
      <c r="G127" s="1374">
        <v>4.2</v>
      </c>
      <c r="H127" s="1374" t="s">
        <v>264</v>
      </c>
      <c r="I127" s="1378" t="s">
        <v>1395</v>
      </c>
      <c r="J127" s="1360" t="s">
        <v>1302</v>
      </c>
      <c r="K127" s="1368">
        <v>0</v>
      </c>
      <c r="L127" s="1371">
        <v>0</v>
      </c>
      <c r="M127" s="1371">
        <v>0</v>
      </c>
      <c r="N127" s="1371">
        <v>0</v>
      </c>
      <c r="O127" s="1371">
        <v>0</v>
      </c>
      <c r="P127" s="1386">
        <f t="shared" si="8"/>
        <v>0</v>
      </c>
      <c r="Q127" s="1387" t="e">
        <f t="shared" si="9"/>
        <v>#DIV/0!</v>
      </c>
      <c r="R127" s="860"/>
      <c r="S127" s="861" t="s">
        <v>82</v>
      </c>
      <c r="T127" s="862"/>
      <c r="U127" s="885">
        <v>82</v>
      </c>
      <c r="V127" s="886">
        <v>138.09</v>
      </c>
      <c r="W127" s="887">
        <v>262.10000000000002</v>
      </c>
      <c r="X127" s="883">
        <f t="shared" si="6"/>
        <v>138.09</v>
      </c>
      <c r="Y127" s="865">
        <f>+K127*$X$127</f>
        <v>0</v>
      </c>
      <c r="Z127" s="865">
        <v>0</v>
      </c>
      <c r="AA127" s="865">
        <f t="shared" si="7"/>
        <v>0</v>
      </c>
      <c r="AB127" s="865">
        <f>+L127*$X$127</f>
        <v>0</v>
      </c>
      <c r="AC127" s="865">
        <f>+M127*$X$127</f>
        <v>0</v>
      </c>
      <c r="AD127" s="865">
        <f>+N127*$X$127</f>
        <v>0</v>
      </c>
      <c r="AE127" s="865">
        <f>+O127*$X$127</f>
        <v>0</v>
      </c>
    </row>
    <row r="128" spans="1:31" ht="14.25" customHeight="1">
      <c r="A128" s="1648"/>
      <c r="B128" s="1602"/>
      <c r="C128" s="1814"/>
      <c r="D128" s="1610"/>
      <c r="E128" s="1374">
        <v>4</v>
      </c>
      <c r="F128" s="1374" t="s">
        <v>263</v>
      </c>
      <c r="G128" s="1374">
        <v>4.2</v>
      </c>
      <c r="H128" s="1374" t="s">
        <v>264</v>
      </c>
      <c r="I128" s="1378" t="s">
        <v>1396</v>
      </c>
      <c r="J128" s="1360" t="s">
        <v>1197</v>
      </c>
      <c r="K128" s="1368">
        <v>0</v>
      </c>
      <c r="L128" s="1371">
        <v>0</v>
      </c>
      <c r="M128" s="1371">
        <v>0</v>
      </c>
      <c r="N128" s="1371">
        <v>0</v>
      </c>
      <c r="O128" s="1371">
        <v>0</v>
      </c>
      <c r="P128" s="1386">
        <f t="shared" si="8"/>
        <v>0</v>
      </c>
      <c r="Q128" s="1387" t="e">
        <f t="shared" si="9"/>
        <v>#DIV/0!</v>
      </c>
      <c r="R128" s="860"/>
      <c r="S128" s="861" t="s">
        <v>82</v>
      </c>
      <c r="T128" s="862"/>
      <c r="U128" s="885">
        <v>82</v>
      </c>
      <c r="V128" s="886">
        <v>138.09</v>
      </c>
      <c r="W128" s="887">
        <v>262.10000000000002</v>
      </c>
      <c r="X128" s="883">
        <f t="shared" si="6"/>
        <v>138.09</v>
      </c>
      <c r="Y128" s="865">
        <f>+K128*$X$128</f>
        <v>0</v>
      </c>
      <c r="Z128" s="865">
        <v>0</v>
      </c>
      <c r="AA128" s="865">
        <f t="shared" si="7"/>
        <v>0</v>
      </c>
      <c r="AB128" s="865">
        <f>+L128*$X$128</f>
        <v>0</v>
      </c>
      <c r="AC128" s="865">
        <f>+M128*$X$128</f>
        <v>0</v>
      </c>
      <c r="AD128" s="865">
        <f>+N128*$X$128</f>
        <v>0</v>
      </c>
      <c r="AE128" s="865">
        <f>+O128*$X$128</f>
        <v>0</v>
      </c>
    </row>
    <row r="129" spans="1:31" ht="14.25" customHeight="1">
      <c r="A129" s="1648"/>
      <c r="B129" s="1602"/>
      <c r="C129" s="1814"/>
      <c r="D129" s="1610"/>
      <c r="E129" s="1374">
        <v>4</v>
      </c>
      <c r="F129" s="1374" t="s">
        <v>263</v>
      </c>
      <c r="G129" s="1374">
        <v>4.2</v>
      </c>
      <c r="H129" s="1374" t="s">
        <v>264</v>
      </c>
      <c r="I129" s="1378" t="s">
        <v>1397</v>
      </c>
      <c r="J129" s="1360" t="s">
        <v>1199</v>
      </c>
      <c r="K129" s="1368">
        <v>892</v>
      </c>
      <c r="L129" s="1371">
        <v>955.87632471078291</v>
      </c>
      <c r="M129" s="1371">
        <v>1123.4489676282981</v>
      </c>
      <c r="N129" s="1371">
        <v>1155.7263334594313</v>
      </c>
      <c r="O129" s="1371">
        <v>1220.1108316341024</v>
      </c>
      <c r="P129" s="1386">
        <f t="shared" si="8"/>
        <v>1069.4324914865231</v>
      </c>
      <c r="Q129" s="1387">
        <f t="shared" si="9"/>
        <v>0.36783725519518207</v>
      </c>
      <c r="R129" s="860"/>
      <c r="S129" s="861" t="s">
        <v>82</v>
      </c>
      <c r="T129" s="862"/>
      <c r="U129" s="885">
        <v>82</v>
      </c>
      <c r="V129" s="886">
        <v>138.09</v>
      </c>
      <c r="W129" s="887">
        <v>262.10000000000002</v>
      </c>
      <c r="X129" s="883">
        <f t="shared" si="6"/>
        <v>138.09</v>
      </c>
      <c r="Y129" s="865">
        <f>+K129*$X$129</f>
        <v>123176.28</v>
      </c>
      <c r="Z129" s="865">
        <v>123176.28</v>
      </c>
      <c r="AA129" s="865">
        <f t="shared" si="7"/>
        <v>0</v>
      </c>
      <c r="AB129" s="865">
        <f>+L129*$X$129</f>
        <v>131996.96167931202</v>
      </c>
      <c r="AC129" s="865">
        <f>+M129*$X$129</f>
        <v>155137.06793979168</v>
      </c>
      <c r="AD129" s="865">
        <f>+N129*$X$129</f>
        <v>159594.24938741288</v>
      </c>
      <c r="AE129" s="865">
        <f>+O129*$X$129</f>
        <v>168485.10474035321</v>
      </c>
    </row>
    <row r="130" spans="1:31" ht="14.25" customHeight="1">
      <c r="A130" s="1648"/>
      <c r="B130" s="1602"/>
      <c r="C130" s="1814"/>
      <c r="D130" s="1610"/>
      <c r="E130" s="1374">
        <v>4</v>
      </c>
      <c r="F130" s="1374" t="s">
        <v>263</v>
      </c>
      <c r="G130" s="1374">
        <v>4.2</v>
      </c>
      <c r="H130" s="1374" t="s">
        <v>264</v>
      </c>
      <c r="I130" s="1378" t="s">
        <v>1398</v>
      </c>
      <c r="J130" s="1360" t="s">
        <v>1399</v>
      </c>
      <c r="K130" s="1368">
        <v>1745</v>
      </c>
      <c r="L130" s="1371">
        <v>1892.9727540763593</v>
      </c>
      <c r="M130" s="1371">
        <v>2257.5610451829866</v>
      </c>
      <c r="N130" s="1371">
        <v>2317.2673107297542</v>
      </c>
      <c r="O130" s="1371">
        <v>2448.1219758906045</v>
      </c>
      <c r="P130" s="1386">
        <f t="shared" si="8"/>
        <v>2132.1846171759412</v>
      </c>
      <c r="Q130" s="1387">
        <f t="shared" si="9"/>
        <v>0.40293522973673612</v>
      </c>
      <c r="R130" s="860"/>
      <c r="S130" s="861" t="s">
        <v>82</v>
      </c>
      <c r="T130" s="862"/>
      <c r="U130" s="885">
        <v>82</v>
      </c>
      <c r="V130" s="886">
        <v>138.09</v>
      </c>
      <c r="W130" s="887">
        <v>262.10000000000002</v>
      </c>
      <c r="X130" s="883">
        <f t="shared" si="6"/>
        <v>138.09</v>
      </c>
      <c r="Y130" s="865">
        <f>+K130*$X$130</f>
        <v>240967.05000000002</v>
      </c>
      <c r="Z130" s="865">
        <v>240967.05000000002</v>
      </c>
      <c r="AA130" s="865">
        <f t="shared" si="7"/>
        <v>0</v>
      </c>
      <c r="AB130" s="865">
        <f>+L130*$X$130</f>
        <v>261400.60761040446</v>
      </c>
      <c r="AC130" s="865">
        <f>+M130*$X$130</f>
        <v>311746.60472931864</v>
      </c>
      <c r="AD130" s="865">
        <f>+N130*$X$130</f>
        <v>319991.44293867174</v>
      </c>
      <c r="AE130" s="865">
        <f>+O130*$X$130</f>
        <v>338061.16365073359</v>
      </c>
    </row>
    <row r="131" spans="1:31" ht="14.25" customHeight="1">
      <c r="A131" s="1648"/>
      <c r="B131" s="1602"/>
      <c r="C131" s="1814"/>
      <c r="D131" s="1610"/>
      <c r="E131" s="1374">
        <v>4</v>
      </c>
      <c r="F131" s="1374" t="s">
        <v>263</v>
      </c>
      <c r="G131" s="1374">
        <v>4.2</v>
      </c>
      <c r="H131" s="1374" t="s">
        <v>264</v>
      </c>
      <c r="I131" s="1378" t="s">
        <v>1400</v>
      </c>
      <c r="J131" s="1360" t="s">
        <v>1401</v>
      </c>
      <c r="K131" s="1368">
        <v>0</v>
      </c>
      <c r="L131" s="1371">
        <v>0</v>
      </c>
      <c r="M131" s="1371">
        <v>0</v>
      </c>
      <c r="N131" s="1371">
        <v>0</v>
      </c>
      <c r="O131" s="1371">
        <v>0</v>
      </c>
      <c r="P131" s="1386">
        <f t="shared" si="8"/>
        <v>0</v>
      </c>
      <c r="Q131" s="1387" t="e">
        <f t="shared" si="9"/>
        <v>#DIV/0!</v>
      </c>
      <c r="R131" s="860"/>
      <c r="S131" s="861" t="s">
        <v>82</v>
      </c>
      <c r="T131" s="862"/>
      <c r="U131" s="885">
        <v>82</v>
      </c>
      <c r="V131" s="886">
        <v>138.09</v>
      </c>
      <c r="W131" s="887">
        <v>262.10000000000002</v>
      </c>
      <c r="X131" s="883">
        <f t="shared" si="6"/>
        <v>138.09</v>
      </c>
      <c r="Y131" s="865">
        <f>+K131*$X$131</f>
        <v>0</v>
      </c>
      <c r="Z131" s="865">
        <v>0</v>
      </c>
      <c r="AA131" s="865">
        <f t="shared" si="7"/>
        <v>0</v>
      </c>
      <c r="AB131" s="865">
        <f>+L131*$X$131</f>
        <v>0</v>
      </c>
      <c r="AC131" s="865">
        <f>+M131*$X$131</f>
        <v>0</v>
      </c>
      <c r="AD131" s="865">
        <f>+N131*$X$131</f>
        <v>0</v>
      </c>
      <c r="AE131" s="865">
        <f>+O131*$X$131</f>
        <v>0</v>
      </c>
    </row>
    <row r="132" spans="1:31" ht="14.25" customHeight="1">
      <c r="A132" s="1648"/>
      <c r="B132" s="1602"/>
      <c r="C132" s="1814"/>
      <c r="D132" s="1610"/>
      <c r="E132" s="1374">
        <v>4</v>
      </c>
      <c r="F132" s="1374" t="s">
        <v>263</v>
      </c>
      <c r="G132" s="1374">
        <v>4.2</v>
      </c>
      <c r="H132" s="1374" t="s">
        <v>264</v>
      </c>
      <c r="I132" s="1378" t="s">
        <v>1402</v>
      </c>
      <c r="J132" s="1360" t="s">
        <v>1201</v>
      </c>
      <c r="K132" s="1368">
        <v>0</v>
      </c>
      <c r="L132" s="1371">
        <v>0</v>
      </c>
      <c r="M132" s="1371">
        <v>0</v>
      </c>
      <c r="N132" s="1371">
        <v>0</v>
      </c>
      <c r="O132" s="1371">
        <v>0</v>
      </c>
      <c r="P132" s="1386">
        <f t="shared" si="8"/>
        <v>0</v>
      </c>
      <c r="Q132" s="1387" t="e">
        <f t="shared" si="9"/>
        <v>#DIV/0!</v>
      </c>
      <c r="R132" s="860"/>
      <c r="S132" s="861" t="s">
        <v>82</v>
      </c>
      <c r="T132" s="862"/>
      <c r="U132" s="885">
        <v>82</v>
      </c>
      <c r="V132" s="886">
        <v>138.09</v>
      </c>
      <c r="W132" s="887">
        <v>262.10000000000002</v>
      </c>
      <c r="X132" s="883">
        <f t="shared" si="6"/>
        <v>138.09</v>
      </c>
      <c r="Y132" s="865">
        <f>+K132*$X$132</f>
        <v>0</v>
      </c>
      <c r="Z132" s="865">
        <v>0</v>
      </c>
      <c r="AA132" s="865">
        <f t="shared" si="7"/>
        <v>0</v>
      </c>
      <c r="AB132" s="865">
        <f>+L132*$X$132</f>
        <v>0</v>
      </c>
      <c r="AC132" s="865">
        <f>+M132*$X$132</f>
        <v>0</v>
      </c>
      <c r="AD132" s="865">
        <f>+N132*$X$132</f>
        <v>0</v>
      </c>
      <c r="AE132" s="865">
        <f>+O132*$X$132</f>
        <v>0</v>
      </c>
    </row>
    <row r="133" spans="1:31" ht="14.25" customHeight="1">
      <c r="A133" s="1648"/>
      <c r="B133" s="1602"/>
      <c r="C133" s="1814"/>
      <c r="D133" s="1610"/>
      <c r="E133" s="1374">
        <v>4</v>
      </c>
      <c r="F133" s="1374" t="s">
        <v>263</v>
      </c>
      <c r="G133" s="1374">
        <v>4.2</v>
      </c>
      <c r="H133" s="1374" t="s">
        <v>264</v>
      </c>
      <c r="I133" s="1378" t="s">
        <v>1403</v>
      </c>
      <c r="J133" s="1360" t="s">
        <v>1404</v>
      </c>
      <c r="K133" s="1371">
        <v>736.85026737967917</v>
      </c>
      <c r="L133" s="1371">
        <v>866.96754592925902</v>
      </c>
      <c r="M133" s="1371">
        <v>1103.6243365720154</v>
      </c>
      <c r="N133" s="1371">
        <v>1135.1451201770635</v>
      </c>
      <c r="O133" s="1371">
        <v>1196.0797492952352</v>
      </c>
      <c r="P133" s="1386">
        <f t="shared" si="8"/>
        <v>1007.7334038706504</v>
      </c>
      <c r="Q133" s="1387">
        <f t="shared" si="9"/>
        <v>0.62323310751942407</v>
      </c>
      <c r="R133" s="860"/>
      <c r="S133" s="861" t="s">
        <v>82</v>
      </c>
      <c r="T133" s="862"/>
      <c r="U133" s="885">
        <v>82</v>
      </c>
      <c r="V133" s="886">
        <v>138.09</v>
      </c>
      <c r="W133" s="887">
        <v>262.10000000000002</v>
      </c>
      <c r="X133" s="883">
        <f t="shared" si="6"/>
        <v>138.09</v>
      </c>
      <c r="Y133" s="865">
        <f>+K133*$X$133</f>
        <v>101751.6534224599</v>
      </c>
      <c r="Z133" s="865">
        <v>101772.33</v>
      </c>
      <c r="AA133" s="865">
        <f t="shared" si="7"/>
        <v>-20.67657754009997</v>
      </c>
      <c r="AB133" s="865">
        <f>+L133*$X$133</f>
        <v>119719.54841737138</v>
      </c>
      <c r="AC133" s="865">
        <f>+M133*$X$133</f>
        <v>152399.48463722962</v>
      </c>
      <c r="AD133" s="865">
        <f>+N133*$X$133</f>
        <v>156752.18964525071</v>
      </c>
      <c r="AE133" s="865">
        <f>+O133*$X$133</f>
        <v>165166.65258017904</v>
      </c>
    </row>
    <row r="134" spans="1:31" ht="14.25" customHeight="1">
      <c r="A134" s="1648"/>
      <c r="B134" s="1602"/>
      <c r="C134" s="1814"/>
      <c r="D134" s="1610"/>
      <c r="E134" s="1374">
        <v>4</v>
      </c>
      <c r="F134" s="1374" t="s">
        <v>263</v>
      </c>
      <c r="G134" s="1374">
        <v>4.2</v>
      </c>
      <c r="H134" s="1374" t="s">
        <v>264</v>
      </c>
      <c r="I134" s="1378" t="s">
        <v>1405</v>
      </c>
      <c r="J134" s="1360" t="s">
        <v>1406</v>
      </c>
      <c r="K134" s="1368">
        <v>1</v>
      </c>
      <c r="L134" s="1371">
        <v>0</v>
      </c>
      <c r="M134" s="1371">
        <v>0</v>
      </c>
      <c r="N134" s="1371">
        <v>0</v>
      </c>
      <c r="O134" s="1371">
        <v>0</v>
      </c>
      <c r="P134" s="1386">
        <f t="shared" si="8"/>
        <v>0.2</v>
      </c>
      <c r="Q134" s="1387">
        <f t="shared" si="9"/>
        <v>-1</v>
      </c>
      <c r="R134" s="860"/>
      <c r="S134" s="861" t="s">
        <v>82</v>
      </c>
      <c r="T134" s="862"/>
      <c r="U134" s="885">
        <v>82</v>
      </c>
      <c r="V134" s="886">
        <v>138.09</v>
      </c>
      <c r="W134" s="887">
        <v>262.10000000000002</v>
      </c>
      <c r="X134" s="883">
        <f t="shared" si="6"/>
        <v>138.09</v>
      </c>
      <c r="Y134" s="865">
        <f>+K134*$X$134</f>
        <v>138.09</v>
      </c>
      <c r="Z134" s="865">
        <v>138.09</v>
      </c>
      <c r="AA134" s="865">
        <f t="shared" si="7"/>
        <v>0</v>
      </c>
      <c r="AB134" s="865">
        <f>+L134*$X$134</f>
        <v>0</v>
      </c>
      <c r="AC134" s="865">
        <f>+M134*$X$134</f>
        <v>0</v>
      </c>
      <c r="AD134" s="865">
        <f>+N134*$X$134</f>
        <v>0</v>
      </c>
      <c r="AE134" s="865">
        <f>+O134*$X$134</f>
        <v>0</v>
      </c>
    </row>
    <row r="135" spans="1:31" ht="14.25" customHeight="1">
      <c r="A135" s="1648"/>
      <c r="B135" s="1602"/>
      <c r="C135" s="1814"/>
      <c r="D135" s="1610"/>
      <c r="E135" s="1374">
        <v>4</v>
      </c>
      <c r="F135" s="1374" t="s">
        <v>263</v>
      </c>
      <c r="G135" s="1374">
        <v>4.2</v>
      </c>
      <c r="H135" s="1374" t="s">
        <v>264</v>
      </c>
      <c r="I135" s="1378" t="s">
        <v>1407</v>
      </c>
      <c r="J135" s="1360" t="s">
        <v>1408</v>
      </c>
      <c r="K135" s="1368">
        <v>18</v>
      </c>
      <c r="L135" s="1371">
        <v>20.989489910354052</v>
      </c>
      <c r="M135" s="1371">
        <v>19.581679960313089</v>
      </c>
      <c r="N135" s="1371">
        <v>15.412036996018669</v>
      </c>
      <c r="O135" s="1371">
        <v>15.428910397280566</v>
      </c>
      <c r="P135" s="1386">
        <f t="shared" si="8"/>
        <v>17.882423452793272</v>
      </c>
      <c r="Q135" s="1387">
        <f t="shared" si="9"/>
        <v>-0.14283831126219079</v>
      </c>
      <c r="R135" s="860"/>
      <c r="S135" s="861" t="s">
        <v>82</v>
      </c>
      <c r="T135" s="862"/>
      <c r="U135" s="885">
        <v>82</v>
      </c>
      <c r="V135" s="886">
        <v>138.09</v>
      </c>
      <c r="W135" s="887">
        <v>262.10000000000002</v>
      </c>
      <c r="X135" s="883">
        <f t="shared" si="6"/>
        <v>138.09</v>
      </c>
      <c r="Y135" s="865">
        <f>+K135*$X$135</f>
        <v>2485.62</v>
      </c>
      <c r="Z135" s="865">
        <v>2485.62</v>
      </c>
      <c r="AA135" s="865">
        <f t="shared" si="7"/>
        <v>0</v>
      </c>
      <c r="AB135" s="865">
        <f>+L135*$X$135</f>
        <v>2898.4386617207911</v>
      </c>
      <c r="AC135" s="865">
        <f>+M135*$X$135</f>
        <v>2704.0341857196345</v>
      </c>
      <c r="AD135" s="865">
        <f>+N135*$X$135</f>
        <v>2128.2481887802182</v>
      </c>
      <c r="AE135" s="865">
        <f>+O135*$X$135</f>
        <v>2130.5782367604734</v>
      </c>
    </row>
    <row r="136" spans="1:31" ht="14.25" customHeight="1">
      <c r="A136" s="1648"/>
      <c r="B136" s="1602"/>
      <c r="C136" s="1814"/>
      <c r="D136" s="1610"/>
      <c r="E136" s="1374">
        <v>4</v>
      </c>
      <c r="F136" s="1374" t="s">
        <v>263</v>
      </c>
      <c r="G136" s="1374">
        <v>4.2</v>
      </c>
      <c r="H136" s="1374" t="s">
        <v>264</v>
      </c>
      <c r="I136" s="1378" t="s">
        <v>1409</v>
      </c>
      <c r="J136" s="1360" t="s">
        <v>1322</v>
      </c>
      <c r="K136" s="1368">
        <v>0</v>
      </c>
      <c r="L136" s="1371">
        <v>0</v>
      </c>
      <c r="M136" s="1371">
        <v>0</v>
      </c>
      <c r="N136" s="1371">
        <v>0</v>
      </c>
      <c r="O136" s="1371">
        <v>0</v>
      </c>
      <c r="P136" s="1386">
        <f t="shared" si="8"/>
        <v>0</v>
      </c>
      <c r="Q136" s="1387" t="e">
        <f t="shared" si="9"/>
        <v>#DIV/0!</v>
      </c>
      <c r="R136" s="860"/>
      <c r="S136" s="861" t="s">
        <v>82</v>
      </c>
      <c r="T136" s="862"/>
      <c r="U136" s="885">
        <v>82</v>
      </c>
      <c r="V136" s="886">
        <v>138.09</v>
      </c>
      <c r="W136" s="887">
        <v>262.10000000000002</v>
      </c>
      <c r="X136" s="883">
        <f t="shared" si="6"/>
        <v>138.09</v>
      </c>
      <c r="Y136" s="865">
        <f>+K136*$X$136</f>
        <v>0</v>
      </c>
      <c r="Z136" s="865">
        <v>0</v>
      </c>
      <c r="AA136" s="865">
        <f t="shared" si="7"/>
        <v>0</v>
      </c>
      <c r="AB136" s="865">
        <f>+L136*$X$136</f>
        <v>0</v>
      </c>
      <c r="AC136" s="865">
        <f>+M136*$X$136</f>
        <v>0</v>
      </c>
      <c r="AD136" s="865">
        <f>+N136*$X$136</f>
        <v>0</v>
      </c>
      <c r="AE136" s="865">
        <f>+O136*$X$136</f>
        <v>0</v>
      </c>
    </row>
    <row r="137" spans="1:31" ht="14.25" customHeight="1">
      <c r="A137" s="1648"/>
      <c r="B137" s="1602"/>
      <c r="C137" s="1814"/>
      <c r="D137" s="1610"/>
      <c r="E137" s="1374">
        <v>4</v>
      </c>
      <c r="F137" s="1374" t="s">
        <v>263</v>
      </c>
      <c r="G137" s="1374">
        <v>4.2</v>
      </c>
      <c r="H137" s="1374" t="s">
        <v>264</v>
      </c>
      <c r="I137" s="1378" t="s">
        <v>1410</v>
      </c>
      <c r="J137" s="1360" t="s">
        <v>1411</v>
      </c>
      <c r="K137" s="1368">
        <v>0</v>
      </c>
      <c r="L137" s="1371">
        <v>0</v>
      </c>
      <c r="M137" s="1371">
        <v>0</v>
      </c>
      <c r="N137" s="1371">
        <v>0</v>
      </c>
      <c r="O137" s="1371">
        <v>0</v>
      </c>
      <c r="P137" s="1386">
        <f t="shared" si="8"/>
        <v>0</v>
      </c>
      <c r="Q137" s="1387" t="e">
        <f t="shared" si="9"/>
        <v>#DIV/0!</v>
      </c>
      <c r="R137" s="860"/>
      <c r="S137" s="861" t="s">
        <v>82</v>
      </c>
      <c r="T137" s="862"/>
      <c r="U137" s="885">
        <v>82</v>
      </c>
      <c r="V137" s="886">
        <v>138.09</v>
      </c>
      <c r="W137" s="887">
        <v>262.10000000000002</v>
      </c>
      <c r="X137" s="883">
        <f t="shared" si="6"/>
        <v>138.09</v>
      </c>
      <c r="Y137" s="865">
        <f>+K137*$X$137</f>
        <v>0</v>
      </c>
      <c r="Z137" s="865">
        <v>0</v>
      </c>
      <c r="AA137" s="865">
        <f t="shared" si="7"/>
        <v>0</v>
      </c>
      <c r="AB137" s="865">
        <f>+L137*$X$137</f>
        <v>0</v>
      </c>
      <c r="AC137" s="865">
        <f>+M137*$X$137</f>
        <v>0</v>
      </c>
      <c r="AD137" s="865">
        <f>+N137*$X$137</f>
        <v>0</v>
      </c>
      <c r="AE137" s="865">
        <f>+O137*$X$137</f>
        <v>0</v>
      </c>
    </row>
    <row r="138" spans="1:31" ht="14.25" customHeight="1">
      <c r="A138" s="1648"/>
      <c r="B138" s="1602"/>
      <c r="C138" s="1814"/>
      <c r="D138" s="1610"/>
      <c r="E138" s="1374">
        <v>4</v>
      </c>
      <c r="F138" s="1374" t="s">
        <v>263</v>
      </c>
      <c r="G138" s="1374">
        <v>4.2</v>
      </c>
      <c r="H138" s="1374" t="s">
        <v>264</v>
      </c>
      <c r="I138" s="1378" t="s">
        <v>1412</v>
      </c>
      <c r="J138" s="1360" t="s">
        <v>1203</v>
      </c>
      <c r="K138" s="1368">
        <v>0</v>
      </c>
      <c r="L138" s="1371">
        <v>0</v>
      </c>
      <c r="M138" s="1371">
        <v>0</v>
      </c>
      <c r="N138" s="1371">
        <v>0</v>
      </c>
      <c r="O138" s="1371">
        <v>0</v>
      </c>
      <c r="P138" s="1386">
        <f t="shared" si="8"/>
        <v>0</v>
      </c>
      <c r="Q138" s="1387" t="e">
        <f t="shared" si="9"/>
        <v>#DIV/0!</v>
      </c>
      <c r="R138" s="860"/>
      <c r="S138" s="861" t="s">
        <v>82</v>
      </c>
      <c r="T138" s="862"/>
      <c r="U138" s="885">
        <v>82</v>
      </c>
      <c r="V138" s="886">
        <v>138.09</v>
      </c>
      <c r="W138" s="887">
        <v>262.10000000000002</v>
      </c>
      <c r="X138" s="883">
        <f t="shared" ref="X138:X170" si="10">IF($X$5=$U$9,U138,(IF($X$5=$V$9,V138,W138)))</f>
        <v>138.09</v>
      </c>
      <c r="Y138" s="865">
        <f>+K138*$X$138</f>
        <v>0</v>
      </c>
      <c r="Z138" s="865">
        <v>0</v>
      </c>
      <c r="AA138" s="865">
        <f t="shared" si="7"/>
        <v>0</v>
      </c>
      <c r="AB138" s="865">
        <f>+L138*$X$138</f>
        <v>0</v>
      </c>
      <c r="AC138" s="865">
        <f>+M138*$X$138</f>
        <v>0</v>
      </c>
      <c r="AD138" s="865">
        <f>+N138*$X$138</f>
        <v>0</v>
      </c>
      <c r="AE138" s="865">
        <f>+O138*$X$138</f>
        <v>0</v>
      </c>
    </row>
    <row r="139" spans="1:31" ht="14.25" customHeight="1">
      <c r="A139" s="1648"/>
      <c r="B139" s="1602"/>
      <c r="C139" s="1814"/>
      <c r="D139" s="1610"/>
      <c r="E139" s="1374">
        <v>4</v>
      </c>
      <c r="F139" s="1374" t="s">
        <v>263</v>
      </c>
      <c r="G139" s="1374">
        <v>4.2</v>
      </c>
      <c r="H139" s="1374" t="s">
        <v>264</v>
      </c>
      <c r="I139" s="1378" t="s">
        <v>1413</v>
      </c>
      <c r="J139" s="1360" t="s">
        <v>1316</v>
      </c>
      <c r="K139" s="1368">
        <v>0</v>
      </c>
      <c r="L139" s="1371">
        <v>0</v>
      </c>
      <c r="M139" s="1371">
        <v>0</v>
      </c>
      <c r="N139" s="1371">
        <v>0</v>
      </c>
      <c r="O139" s="1371">
        <v>0</v>
      </c>
      <c r="P139" s="1386">
        <f t="shared" si="8"/>
        <v>0</v>
      </c>
      <c r="Q139" s="1387" t="e">
        <f t="shared" si="9"/>
        <v>#DIV/0!</v>
      </c>
      <c r="R139" s="860"/>
      <c r="S139" s="861" t="s">
        <v>82</v>
      </c>
      <c r="T139" s="862"/>
      <c r="U139" s="885">
        <v>82</v>
      </c>
      <c r="V139" s="886">
        <v>138.09</v>
      </c>
      <c r="W139" s="887">
        <v>262.10000000000002</v>
      </c>
      <c r="X139" s="883">
        <f t="shared" si="10"/>
        <v>138.09</v>
      </c>
      <c r="Y139" s="865">
        <f>+K139*$X$139</f>
        <v>0</v>
      </c>
      <c r="Z139" s="865">
        <v>0</v>
      </c>
      <c r="AA139" s="865">
        <f t="shared" ref="AA139:AA199" si="11">+Y139-Z139</f>
        <v>0</v>
      </c>
      <c r="AB139" s="865">
        <f>+L139*$X$139</f>
        <v>0</v>
      </c>
      <c r="AC139" s="865">
        <f>+M139*$X$139</f>
        <v>0</v>
      </c>
      <c r="AD139" s="865">
        <f>+N139*$X$139</f>
        <v>0</v>
      </c>
      <c r="AE139" s="865">
        <f>+O139*$X$139</f>
        <v>0</v>
      </c>
    </row>
    <row r="140" spans="1:31" ht="14.25" customHeight="1">
      <c r="A140" s="1648"/>
      <c r="B140" s="1602"/>
      <c r="C140" s="1814"/>
      <c r="D140" s="1610"/>
      <c r="E140" s="1374">
        <v>4</v>
      </c>
      <c r="F140" s="1374" t="s">
        <v>263</v>
      </c>
      <c r="G140" s="1374">
        <v>4.2</v>
      </c>
      <c r="H140" s="1374" t="s">
        <v>264</v>
      </c>
      <c r="I140" s="1378" t="s">
        <v>1414</v>
      </c>
      <c r="J140" s="1360" t="s">
        <v>1415</v>
      </c>
      <c r="K140" s="1368">
        <v>0</v>
      </c>
      <c r="L140" s="1371">
        <v>0</v>
      </c>
      <c r="M140" s="1371">
        <v>0</v>
      </c>
      <c r="N140" s="1371">
        <v>0</v>
      </c>
      <c r="O140" s="1371">
        <v>0</v>
      </c>
      <c r="P140" s="1386">
        <f t="shared" ref="P140:P197" si="12">AVERAGE(K140:O140)</f>
        <v>0</v>
      </c>
      <c r="Q140" s="1387" t="e">
        <f t="shared" ref="Q140:Q197" si="13">+(O140-K140)/K140</f>
        <v>#DIV/0!</v>
      </c>
      <c r="R140" s="860"/>
      <c r="S140" s="861" t="s">
        <v>82</v>
      </c>
      <c r="T140" s="862"/>
      <c r="U140" s="885">
        <v>82</v>
      </c>
      <c r="V140" s="886">
        <v>138.09</v>
      </c>
      <c r="W140" s="887">
        <v>262.10000000000002</v>
      </c>
      <c r="X140" s="883">
        <f t="shared" si="10"/>
        <v>138.09</v>
      </c>
      <c r="Y140" s="865">
        <f>+K140*$X$140</f>
        <v>0</v>
      </c>
      <c r="Z140" s="865">
        <v>0</v>
      </c>
      <c r="AA140" s="865">
        <f t="shared" si="11"/>
        <v>0</v>
      </c>
      <c r="AB140" s="865">
        <f>+L140*$X$140</f>
        <v>0</v>
      </c>
      <c r="AC140" s="865">
        <f>+M140*$X$140</f>
        <v>0</v>
      </c>
      <c r="AD140" s="865">
        <f>+N140*$X$140</f>
        <v>0</v>
      </c>
      <c r="AE140" s="865">
        <f>+O140*$X$140</f>
        <v>0</v>
      </c>
    </row>
    <row r="141" spans="1:31" ht="14.25" customHeight="1">
      <c r="A141" s="1648"/>
      <c r="B141" s="1602"/>
      <c r="C141" s="1814"/>
      <c r="D141" s="1610"/>
      <c r="E141" s="1374">
        <v>4</v>
      </c>
      <c r="F141" s="1374" t="s">
        <v>263</v>
      </c>
      <c r="G141" s="1374">
        <v>4.2</v>
      </c>
      <c r="H141" s="1374" t="s">
        <v>264</v>
      </c>
      <c r="I141" s="1378" t="s">
        <v>1416</v>
      </c>
      <c r="J141" s="1360" t="s">
        <v>1417</v>
      </c>
      <c r="K141" s="1368">
        <v>3</v>
      </c>
      <c r="L141" s="1371">
        <v>0</v>
      </c>
      <c r="M141" s="1371">
        <v>0</v>
      </c>
      <c r="N141" s="1371">
        <v>0</v>
      </c>
      <c r="O141" s="1371">
        <v>0.39889427783216158</v>
      </c>
      <c r="P141" s="1386">
        <f t="shared" si="12"/>
        <v>0.67977885556643236</v>
      </c>
      <c r="Q141" s="1387">
        <f t="shared" si="13"/>
        <v>-0.86703524072261284</v>
      </c>
      <c r="R141" s="860"/>
      <c r="S141" s="861" t="s">
        <v>82</v>
      </c>
      <c r="T141" s="862"/>
      <c r="U141" s="885">
        <v>82</v>
      </c>
      <c r="V141" s="886">
        <v>138.09</v>
      </c>
      <c r="W141" s="887">
        <v>262.10000000000002</v>
      </c>
      <c r="X141" s="883">
        <f t="shared" si="10"/>
        <v>138.09</v>
      </c>
      <c r="Y141" s="865">
        <f>+K141*$X$141</f>
        <v>414.27</v>
      </c>
      <c r="Z141" s="865">
        <v>0</v>
      </c>
      <c r="AA141" s="865">
        <f t="shared" si="11"/>
        <v>414.27</v>
      </c>
      <c r="AB141" s="865">
        <f>+L141*$X$141</f>
        <v>0</v>
      </c>
      <c r="AC141" s="865">
        <f>+M141*$X$141</f>
        <v>0</v>
      </c>
      <c r="AD141" s="865">
        <f>+N141*$X$141</f>
        <v>0</v>
      </c>
      <c r="AE141" s="865"/>
    </row>
    <row r="142" spans="1:31" ht="14.25" customHeight="1">
      <c r="A142" s="1648"/>
      <c r="B142" s="1602"/>
      <c r="C142" s="1814"/>
      <c r="D142" s="1610"/>
      <c r="E142" s="1374">
        <v>4</v>
      </c>
      <c r="F142" s="1374" t="s">
        <v>263</v>
      </c>
      <c r="G142" s="1374">
        <v>4.2</v>
      </c>
      <c r="H142" s="1374" t="s">
        <v>264</v>
      </c>
      <c r="I142" s="1378" t="s">
        <v>1418</v>
      </c>
      <c r="J142" s="1360" t="s">
        <v>1419</v>
      </c>
      <c r="K142" s="1368">
        <v>0</v>
      </c>
      <c r="L142" s="1371">
        <v>0</v>
      </c>
      <c r="M142" s="1371">
        <v>0</v>
      </c>
      <c r="N142" s="1371">
        <v>0</v>
      </c>
      <c r="O142" s="1371">
        <v>0</v>
      </c>
      <c r="P142" s="1386">
        <f t="shared" si="12"/>
        <v>0</v>
      </c>
      <c r="Q142" s="1387" t="e">
        <f t="shared" si="13"/>
        <v>#DIV/0!</v>
      </c>
      <c r="R142" s="860"/>
      <c r="S142" s="861" t="s">
        <v>82</v>
      </c>
      <c r="T142" s="862"/>
      <c r="U142" s="885">
        <v>82</v>
      </c>
      <c r="V142" s="886">
        <v>138.09</v>
      </c>
      <c r="W142" s="887">
        <v>262.10000000000002</v>
      </c>
      <c r="X142" s="883">
        <f t="shared" si="10"/>
        <v>138.09</v>
      </c>
      <c r="Y142" s="865">
        <f>+K142*$X$142</f>
        <v>0</v>
      </c>
      <c r="Z142" s="865">
        <v>0</v>
      </c>
      <c r="AA142" s="865">
        <f t="shared" si="11"/>
        <v>0</v>
      </c>
      <c r="AB142" s="865">
        <f>+L142*$X$142</f>
        <v>0</v>
      </c>
      <c r="AC142" s="865">
        <f>+M142*$X$142</f>
        <v>0</v>
      </c>
      <c r="AD142" s="865">
        <f>+N142*$X$142</f>
        <v>0</v>
      </c>
      <c r="AE142" s="865">
        <f>+O142*$X$142</f>
        <v>0</v>
      </c>
    </row>
    <row r="143" spans="1:31" ht="14.25" customHeight="1">
      <c r="A143" s="1648"/>
      <c r="B143" s="1602"/>
      <c r="C143" s="1814"/>
      <c r="D143" s="1610"/>
      <c r="E143" s="1374">
        <v>4</v>
      </c>
      <c r="F143" s="1374" t="s">
        <v>263</v>
      </c>
      <c r="G143" s="1374">
        <v>4.2</v>
      </c>
      <c r="H143" s="1374" t="s">
        <v>264</v>
      </c>
      <c r="I143" s="1378" t="s">
        <v>1420</v>
      </c>
      <c r="J143" s="1360" t="s">
        <v>1421</v>
      </c>
      <c r="K143" s="1368">
        <v>0</v>
      </c>
      <c r="L143" s="1371">
        <v>0</v>
      </c>
      <c r="M143" s="1371">
        <v>0</v>
      </c>
      <c r="N143" s="1371">
        <v>0</v>
      </c>
      <c r="O143" s="1371">
        <v>0</v>
      </c>
      <c r="P143" s="1386">
        <f t="shared" si="12"/>
        <v>0</v>
      </c>
      <c r="Q143" s="1387" t="e">
        <f t="shared" si="13"/>
        <v>#DIV/0!</v>
      </c>
      <c r="R143" s="860"/>
      <c r="S143" s="861" t="s">
        <v>82</v>
      </c>
      <c r="T143" s="862"/>
      <c r="U143" s="885">
        <v>82</v>
      </c>
      <c r="V143" s="886">
        <v>138.09</v>
      </c>
      <c r="W143" s="887">
        <v>262.10000000000002</v>
      </c>
      <c r="X143" s="883">
        <f t="shared" si="10"/>
        <v>138.09</v>
      </c>
      <c r="Y143" s="865">
        <f>+K143*$X$143</f>
        <v>0</v>
      </c>
      <c r="Z143" s="865">
        <v>0</v>
      </c>
      <c r="AA143" s="865">
        <f t="shared" si="11"/>
        <v>0</v>
      </c>
      <c r="AB143" s="865">
        <f>+L143*$X$143</f>
        <v>0</v>
      </c>
      <c r="AC143" s="865">
        <f>+M143*$X$143</f>
        <v>0</v>
      </c>
      <c r="AD143" s="865">
        <f>+N143*$X$143</f>
        <v>0</v>
      </c>
      <c r="AE143" s="865">
        <f>+O143*$X$143</f>
        <v>0</v>
      </c>
    </row>
    <row r="144" spans="1:31" ht="14.25" customHeight="1">
      <c r="A144" s="1648"/>
      <c r="B144" s="1602"/>
      <c r="C144" s="1814"/>
      <c r="D144" s="1610"/>
      <c r="E144" s="1374">
        <v>4</v>
      </c>
      <c r="F144" s="1374" t="s">
        <v>263</v>
      </c>
      <c r="G144" s="1374">
        <v>4.2</v>
      </c>
      <c r="H144" s="1374" t="s">
        <v>264</v>
      </c>
      <c r="I144" s="1378" t="s">
        <v>1422</v>
      </c>
      <c r="J144" s="1360" t="s">
        <v>1423</v>
      </c>
      <c r="K144" s="1368">
        <v>0</v>
      </c>
      <c r="L144" s="1371">
        <v>0</v>
      </c>
      <c r="M144" s="1371">
        <v>0</v>
      </c>
      <c r="N144" s="1371">
        <v>0</v>
      </c>
      <c r="O144" s="1371">
        <v>0</v>
      </c>
      <c r="P144" s="1386">
        <f t="shared" si="12"/>
        <v>0</v>
      </c>
      <c r="Q144" s="1387" t="e">
        <f t="shared" si="13"/>
        <v>#DIV/0!</v>
      </c>
      <c r="R144" s="860"/>
      <c r="S144" s="861" t="s">
        <v>82</v>
      </c>
      <c r="T144" s="862"/>
      <c r="U144" s="885">
        <v>82</v>
      </c>
      <c r="V144" s="886">
        <v>138.09</v>
      </c>
      <c r="W144" s="887">
        <v>262.10000000000002</v>
      </c>
      <c r="X144" s="883">
        <f t="shared" si="10"/>
        <v>138.09</v>
      </c>
      <c r="Y144" s="865">
        <f>+K144*$X$144</f>
        <v>0</v>
      </c>
      <c r="Z144" s="865">
        <v>0</v>
      </c>
      <c r="AA144" s="865">
        <f t="shared" si="11"/>
        <v>0</v>
      </c>
      <c r="AB144" s="865">
        <f>+L144*$X$144</f>
        <v>0</v>
      </c>
      <c r="AC144" s="865">
        <f>+M144*$X$144</f>
        <v>0</v>
      </c>
      <c r="AD144" s="865">
        <f>+N144*$X$144</f>
        <v>0</v>
      </c>
      <c r="AE144" s="865">
        <f>+O144*$X$144</f>
        <v>0</v>
      </c>
    </row>
    <row r="145" spans="1:31" ht="14.25" customHeight="1">
      <c r="A145" s="1648"/>
      <c r="B145" s="1602"/>
      <c r="C145" s="1814"/>
      <c r="D145" s="1610"/>
      <c r="E145" s="1374">
        <v>4</v>
      </c>
      <c r="F145" s="1374" t="s">
        <v>263</v>
      </c>
      <c r="G145" s="1374">
        <v>4.2</v>
      </c>
      <c r="H145" s="1374" t="s">
        <v>264</v>
      </c>
      <c r="I145" s="1378" t="s">
        <v>1424</v>
      </c>
      <c r="J145" s="1360" t="s">
        <v>1425</v>
      </c>
      <c r="K145" s="1368">
        <v>0</v>
      </c>
      <c r="L145" s="1371">
        <v>0</v>
      </c>
      <c r="M145" s="1371">
        <v>0</v>
      </c>
      <c r="N145" s="1371">
        <v>0</v>
      </c>
      <c r="O145" s="1371">
        <v>0</v>
      </c>
      <c r="P145" s="1386">
        <f t="shared" si="12"/>
        <v>0</v>
      </c>
      <c r="Q145" s="1387" t="e">
        <f t="shared" si="13"/>
        <v>#DIV/0!</v>
      </c>
      <c r="R145" s="860"/>
      <c r="S145" s="861" t="s">
        <v>82</v>
      </c>
      <c r="T145" s="862"/>
      <c r="U145" s="885">
        <v>82</v>
      </c>
      <c r="V145" s="886">
        <v>138.09</v>
      </c>
      <c r="W145" s="887">
        <v>262.10000000000002</v>
      </c>
      <c r="X145" s="883">
        <f t="shared" si="10"/>
        <v>138.09</v>
      </c>
      <c r="Y145" s="865">
        <f>+K145*$X$145</f>
        <v>0</v>
      </c>
      <c r="Z145" s="865">
        <v>0</v>
      </c>
      <c r="AA145" s="865">
        <f t="shared" si="11"/>
        <v>0</v>
      </c>
      <c r="AB145" s="865">
        <f>+L145*$X$145</f>
        <v>0</v>
      </c>
      <c r="AC145" s="865">
        <f>+M145*$X$145</f>
        <v>0</v>
      </c>
      <c r="AD145" s="865">
        <f>+N145*$X$145</f>
        <v>0</v>
      </c>
      <c r="AE145" s="865">
        <f>+O145*$X$145</f>
        <v>0</v>
      </c>
    </row>
    <row r="146" spans="1:31" ht="14.25" customHeight="1">
      <c r="A146" s="1648"/>
      <c r="B146" s="1602"/>
      <c r="C146" s="1814"/>
      <c r="D146" s="1610"/>
      <c r="E146" s="1374">
        <v>4</v>
      </c>
      <c r="F146" s="1374" t="s">
        <v>263</v>
      </c>
      <c r="G146" s="1374">
        <v>4.2</v>
      </c>
      <c r="H146" s="1374" t="s">
        <v>264</v>
      </c>
      <c r="I146" s="1378" t="s">
        <v>1426</v>
      </c>
      <c r="J146" s="1360" t="s">
        <v>1427</v>
      </c>
      <c r="K146" s="1368">
        <v>0</v>
      </c>
      <c r="L146" s="1371">
        <v>0</v>
      </c>
      <c r="M146" s="1371">
        <v>0</v>
      </c>
      <c r="N146" s="1371">
        <v>0</v>
      </c>
      <c r="O146" s="1371">
        <v>0</v>
      </c>
      <c r="P146" s="1386">
        <f t="shared" si="12"/>
        <v>0</v>
      </c>
      <c r="Q146" s="1387" t="e">
        <f t="shared" si="13"/>
        <v>#DIV/0!</v>
      </c>
      <c r="R146" s="860"/>
      <c r="S146" s="861" t="s">
        <v>82</v>
      </c>
      <c r="T146" s="862"/>
      <c r="U146" s="885">
        <v>82</v>
      </c>
      <c r="V146" s="886">
        <v>138.09</v>
      </c>
      <c r="W146" s="887">
        <v>262.10000000000002</v>
      </c>
      <c r="X146" s="883">
        <f t="shared" si="10"/>
        <v>138.09</v>
      </c>
      <c r="Y146" s="865">
        <f>+K146*$X$146</f>
        <v>0</v>
      </c>
      <c r="Z146" s="865">
        <v>0</v>
      </c>
      <c r="AA146" s="865">
        <f t="shared" si="11"/>
        <v>0</v>
      </c>
      <c r="AB146" s="865">
        <f>+L146*$X$146</f>
        <v>0</v>
      </c>
      <c r="AC146" s="865">
        <f>+M146*$X$146</f>
        <v>0</v>
      </c>
      <c r="AD146" s="865">
        <f>+N146*$X$146</f>
        <v>0</v>
      </c>
      <c r="AE146" s="865">
        <f>+O146*$X$146</f>
        <v>0</v>
      </c>
    </row>
    <row r="147" spans="1:31" ht="14.25" customHeight="1">
      <c r="A147" s="1648"/>
      <c r="B147" s="1602"/>
      <c r="C147" s="1814"/>
      <c r="D147" s="1610"/>
      <c r="E147" s="1374">
        <v>4</v>
      </c>
      <c r="F147" s="1374" t="s">
        <v>263</v>
      </c>
      <c r="G147" s="1374">
        <v>4.2</v>
      </c>
      <c r="H147" s="1374" t="s">
        <v>264</v>
      </c>
      <c r="I147" s="1378" t="s">
        <v>1428</v>
      </c>
      <c r="J147" s="1360" t="s">
        <v>1429</v>
      </c>
      <c r="K147" s="1368">
        <v>0</v>
      </c>
      <c r="L147" s="1371">
        <v>0</v>
      </c>
      <c r="M147" s="1371">
        <v>0</v>
      </c>
      <c r="N147" s="1371">
        <v>0</v>
      </c>
      <c r="O147" s="1371">
        <v>0</v>
      </c>
      <c r="P147" s="1386">
        <f t="shared" si="12"/>
        <v>0</v>
      </c>
      <c r="Q147" s="1387" t="e">
        <f t="shared" si="13"/>
        <v>#DIV/0!</v>
      </c>
      <c r="R147" s="860"/>
      <c r="S147" s="861" t="s">
        <v>82</v>
      </c>
      <c r="T147" s="862"/>
      <c r="U147" s="885">
        <v>82</v>
      </c>
      <c r="V147" s="886">
        <v>138.09</v>
      </c>
      <c r="W147" s="887">
        <v>262.10000000000002</v>
      </c>
      <c r="X147" s="883">
        <f t="shared" si="10"/>
        <v>138.09</v>
      </c>
      <c r="Y147" s="865">
        <f>+K147*$X$147</f>
        <v>0</v>
      </c>
      <c r="Z147" s="865">
        <v>0</v>
      </c>
      <c r="AA147" s="865">
        <f t="shared" si="11"/>
        <v>0</v>
      </c>
      <c r="AB147" s="865">
        <f>+L147*$X$147</f>
        <v>0</v>
      </c>
      <c r="AC147" s="865">
        <f>+M147*$X$147</f>
        <v>0</v>
      </c>
      <c r="AD147" s="865">
        <f>+N147*$X$147</f>
        <v>0</v>
      </c>
      <c r="AE147" s="865">
        <f>+O147*$X$147</f>
        <v>0</v>
      </c>
    </row>
    <row r="148" spans="1:31" ht="14.25" customHeight="1">
      <c r="A148" s="1648"/>
      <c r="B148" s="1602"/>
      <c r="C148" s="1814"/>
      <c r="D148" s="1610"/>
      <c r="E148" s="1374">
        <v>4</v>
      </c>
      <c r="F148" s="1374" t="s">
        <v>263</v>
      </c>
      <c r="G148" s="1374">
        <v>4.2</v>
      </c>
      <c r="H148" s="1374" t="s">
        <v>264</v>
      </c>
      <c r="I148" s="1378" t="s">
        <v>1430</v>
      </c>
      <c r="J148" s="1360" t="s">
        <v>1431</v>
      </c>
      <c r="K148" s="1368">
        <v>0</v>
      </c>
      <c r="L148" s="1371">
        <v>0</v>
      </c>
      <c r="M148" s="1371">
        <v>0</v>
      </c>
      <c r="N148" s="1371">
        <v>0</v>
      </c>
      <c r="O148" s="1371">
        <v>0</v>
      </c>
      <c r="P148" s="1386">
        <f t="shared" si="12"/>
        <v>0</v>
      </c>
      <c r="Q148" s="1387" t="e">
        <f t="shared" si="13"/>
        <v>#DIV/0!</v>
      </c>
      <c r="R148" s="860"/>
      <c r="S148" s="861" t="s">
        <v>82</v>
      </c>
      <c r="T148" s="862"/>
      <c r="U148" s="885">
        <v>82</v>
      </c>
      <c r="V148" s="886">
        <v>138.09</v>
      </c>
      <c r="W148" s="887">
        <v>262.10000000000002</v>
      </c>
      <c r="X148" s="883">
        <f t="shared" si="10"/>
        <v>138.09</v>
      </c>
      <c r="Y148" s="865">
        <f>+K148*$X$148</f>
        <v>0</v>
      </c>
      <c r="Z148" s="865">
        <v>0</v>
      </c>
      <c r="AA148" s="865">
        <f t="shared" si="11"/>
        <v>0</v>
      </c>
      <c r="AB148" s="865">
        <f>+L148*$X$148</f>
        <v>0</v>
      </c>
      <c r="AC148" s="865">
        <f>+M148*$X$148</f>
        <v>0</v>
      </c>
      <c r="AD148" s="865">
        <f>+N148*$X$148</f>
        <v>0</v>
      </c>
      <c r="AE148" s="865">
        <f>+O148*$X$148</f>
        <v>0</v>
      </c>
    </row>
    <row r="149" spans="1:31" ht="14.25" customHeight="1">
      <c r="A149" s="1648"/>
      <c r="B149" s="1602"/>
      <c r="C149" s="1814"/>
      <c r="D149" s="1610"/>
      <c r="E149" s="1374">
        <v>4</v>
      </c>
      <c r="F149" s="1374" t="s">
        <v>263</v>
      </c>
      <c r="G149" s="1374">
        <v>4.2</v>
      </c>
      <c r="H149" s="1374" t="s">
        <v>264</v>
      </c>
      <c r="I149" s="1378" t="s">
        <v>1432</v>
      </c>
      <c r="J149" s="1360" t="s">
        <v>1433</v>
      </c>
      <c r="K149" s="1368">
        <v>0</v>
      </c>
      <c r="L149" s="1371">
        <v>0</v>
      </c>
      <c r="M149" s="1371">
        <v>0</v>
      </c>
      <c r="N149" s="1371">
        <v>0</v>
      </c>
      <c r="O149" s="1371">
        <v>0</v>
      </c>
      <c r="P149" s="1386">
        <f t="shared" si="12"/>
        <v>0</v>
      </c>
      <c r="Q149" s="1387" t="e">
        <f t="shared" si="13"/>
        <v>#DIV/0!</v>
      </c>
      <c r="R149" s="860"/>
      <c r="S149" s="861" t="s">
        <v>82</v>
      </c>
      <c r="T149" s="862"/>
      <c r="U149" s="885">
        <v>82</v>
      </c>
      <c r="V149" s="886">
        <v>138.09</v>
      </c>
      <c r="W149" s="887">
        <v>262.10000000000002</v>
      </c>
      <c r="X149" s="883">
        <f t="shared" si="10"/>
        <v>138.09</v>
      </c>
      <c r="Y149" s="865">
        <f>+K149*$X$149</f>
        <v>0</v>
      </c>
      <c r="Z149" s="865">
        <v>0</v>
      </c>
      <c r="AA149" s="865">
        <f t="shared" si="11"/>
        <v>0</v>
      </c>
      <c r="AB149" s="865">
        <f>+L149*$X$149</f>
        <v>0</v>
      </c>
      <c r="AC149" s="865">
        <f>+M149*$X$149</f>
        <v>0</v>
      </c>
      <c r="AD149" s="865">
        <f>+N149*$X$149</f>
        <v>0</v>
      </c>
      <c r="AE149" s="865">
        <f>+O149*$X$149</f>
        <v>0</v>
      </c>
    </row>
    <row r="150" spans="1:31" ht="14.25" customHeight="1">
      <c r="A150" s="1648"/>
      <c r="B150" s="1602"/>
      <c r="C150" s="1814"/>
      <c r="D150" s="1610"/>
      <c r="E150" s="1374">
        <v>4</v>
      </c>
      <c r="F150" s="1374" t="s">
        <v>263</v>
      </c>
      <c r="G150" s="1374">
        <v>4.2</v>
      </c>
      <c r="H150" s="1374" t="s">
        <v>264</v>
      </c>
      <c r="I150" s="1378" t="s">
        <v>1434</v>
      </c>
      <c r="J150" s="1360" t="s">
        <v>1435</v>
      </c>
      <c r="K150" s="1368">
        <v>0</v>
      </c>
      <c r="L150" s="1371">
        <v>0</v>
      </c>
      <c r="M150" s="1371">
        <v>0</v>
      </c>
      <c r="N150" s="1371">
        <v>0</v>
      </c>
      <c r="O150" s="1371">
        <v>0</v>
      </c>
      <c r="P150" s="1386">
        <f t="shared" si="12"/>
        <v>0</v>
      </c>
      <c r="Q150" s="1387" t="e">
        <f t="shared" si="13"/>
        <v>#DIV/0!</v>
      </c>
      <c r="R150" s="860"/>
      <c r="S150" s="861" t="s">
        <v>82</v>
      </c>
      <c r="T150" s="862"/>
      <c r="U150" s="885">
        <v>82</v>
      </c>
      <c r="V150" s="886">
        <v>138.09</v>
      </c>
      <c r="W150" s="887">
        <v>262.10000000000002</v>
      </c>
      <c r="X150" s="883">
        <f t="shared" si="10"/>
        <v>138.09</v>
      </c>
      <c r="Y150" s="865">
        <f>+K150*$X$150</f>
        <v>0</v>
      </c>
      <c r="Z150" s="865">
        <v>0</v>
      </c>
      <c r="AA150" s="865">
        <f t="shared" si="11"/>
        <v>0</v>
      </c>
      <c r="AB150" s="865">
        <f>+L150*$X$150</f>
        <v>0</v>
      </c>
      <c r="AC150" s="865">
        <f>+M150*$X$150</f>
        <v>0</v>
      </c>
      <c r="AD150" s="865">
        <f>+N150*$X$150</f>
        <v>0</v>
      </c>
      <c r="AE150" s="865">
        <f>+O150*$X$150</f>
        <v>0</v>
      </c>
    </row>
    <row r="151" spans="1:31" ht="14.25" customHeight="1">
      <c r="A151" s="1648"/>
      <c r="B151" s="1602"/>
      <c r="C151" s="1814"/>
      <c r="D151" s="1610"/>
      <c r="E151" s="1374">
        <v>4</v>
      </c>
      <c r="F151" s="1374" t="s">
        <v>263</v>
      </c>
      <c r="G151" s="1374">
        <v>4.2</v>
      </c>
      <c r="H151" s="1374" t="s">
        <v>264</v>
      </c>
      <c r="I151" s="1378" t="s">
        <v>1436</v>
      </c>
      <c r="J151" s="1360" t="s">
        <v>1437</v>
      </c>
      <c r="K151" s="1368">
        <v>0</v>
      </c>
      <c r="L151" s="1371">
        <v>0</v>
      </c>
      <c r="M151" s="1371">
        <v>0</v>
      </c>
      <c r="N151" s="1371">
        <v>0</v>
      </c>
      <c r="O151" s="1371">
        <v>0</v>
      </c>
      <c r="P151" s="1386">
        <f t="shared" si="12"/>
        <v>0</v>
      </c>
      <c r="Q151" s="1387" t="e">
        <f t="shared" si="13"/>
        <v>#DIV/0!</v>
      </c>
      <c r="R151" s="860"/>
      <c r="S151" s="861" t="s">
        <v>82</v>
      </c>
      <c r="T151" s="862"/>
      <c r="U151" s="885">
        <v>82</v>
      </c>
      <c r="V151" s="886">
        <v>138.09</v>
      </c>
      <c r="W151" s="887">
        <v>262.10000000000002</v>
      </c>
      <c r="X151" s="883">
        <f t="shared" si="10"/>
        <v>138.09</v>
      </c>
      <c r="Y151" s="865">
        <f>+K151*$X$151</f>
        <v>0</v>
      </c>
      <c r="Z151" s="865">
        <v>0</v>
      </c>
      <c r="AA151" s="865">
        <f t="shared" si="11"/>
        <v>0</v>
      </c>
      <c r="AB151" s="865">
        <f>+L151*$X$151</f>
        <v>0</v>
      </c>
      <c r="AC151" s="865">
        <f>+M151*$X$151</f>
        <v>0</v>
      </c>
      <c r="AD151" s="865">
        <f>+N151*$X$151</f>
        <v>0</v>
      </c>
      <c r="AE151" s="865">
        <f>+O151*$X$151</f>
        <v>0</v>
      </c>
    </row>
    <row r="152" spans="1:31" ht="14.25" customHeight="1">
      <c r="A152" s="1648"/>
      <c r="B152" s="1602"/>
      <c r="C152" s="1814"/>
      <c r="D152" s="1610"/>
      <c r="E152" s="1374">
        <v>4</v>
      </c>
      <c r="F152" s="1374" t="s">
        <v>263</v>
      </c>
      <c r="G152" s="1374">
        <v>4.2</v>
      </c>
      <c r="H152" s="1374" t="s">
        <v>264</v>
      </c>
      <c r="I152" s="1378" t="s">
        <v>1438</v>
      </c>
      <c r="J152" s="1360" t="s">
        <v>1324</v>
      </c>
      <c r="K152" s="1368">
        <v>0</v>
      </c>
      <c r="L152" s="1371">
        <v>0</v>
      </c>
      <c r="M152" s="1371">
        <v>0</v>
      </c>
      <c r="N152" s="1371">
        <v>0</v>
      </c>
      <c r="O152" s="1371">
        <v>0</v>
      </c>
      <c r="P152" s="1386">
        <f t="shared" si="12"/>
        <v>0</v>
      </c>
      <c r="Q152" s="1387" t="e">
        <f t="shared" si="13"/>
        <v>#DIV/0!</v>
      </c>
      <c r="R152" s="860"/>
      <c r="S152" s="861" t="s">
        <v>82</v>
      </c>
      <c r="T152" s="862"/>
      <c r="U152" s="885">
        <v>82</v>
      </c>
      <c r="V152" s="886">
        <v>138.09</v>
      </c>
      <c r="W152" s="887">
        <v>262.10000000000002</v>
      </c>
      <c r="X152" s="883">
        <f t="shared" si="10"/>
        <v>138.09</v>
      </c>
      <c r="Y152" s="865">
        <f>+K152*$X$152</f>
        <v>0</v>
      </c>
      <c r="Z152" s="865">
        <v>0</v>
      </c>
      <c r="AA152" s="865">
        <f t="shared" si="11"/>
        <v>0</v>
      </c>
      <c r="AB152" s="865">
        <f>+L152*$X$152</f>
        <v>0</v>
      </c>
      <c r="AC152" s="865">
        <f>+M152*$X$152</f>
        <v>0</v>
      </c>
      <c r="AD152" s="865">
        <f>+N152*$X$152</f>
        <v>0</v>
      </c>
      <c r="AE152" s="865">
        <f>+O152*$X$152</f>
        <v>0</v>
      </c>
    </row>
    <row r="153" spans="1:31" ht="14.25" customHeight="1">
      <c r="A153" s="1648"/>
      <c r="B153" s="1602"/>
      <c r="C153" s="1814"/>
      <c r="D153" s="1610"/>
      <c r="E153" s="1374">
        <v>4</v>
      </c>
      <c r="F153" s="1374" t="s">
        <v>263</v>
      </c>
      <c r="G153" s="1374">
        <v>4.2</v>
      </c>
      <c r="H153" s="1374" t="s">
        <v>264</v>
      </c>
      <c r="I153" s="1378" t="s">
        <v>1439</v>
      </c>
      <c r="J153" s="1360" t="s">
        <v>1440</v>
      </c>
      <c r="K153" s="1368">
        <v>0</v>
      </c>
      <c r="L153" s="1371">
        <v>0</v>
      </c>
      <c r="M153" s="1371">
        <v>0</v>
      </c>
      <c r="N153" s="1371">
        <v>0</v>
      </c>
      <c r="O153" s="1371">
        <v>0</v>
      </c>
      <c r="P153" s="1386">
        <f t="shared" si="12"/>
        <v>0</v>
      </c>
      <c r="Q153" s="1387" t="e">
        <f t="shared" si="13"/>
        <v>#DIV/0!</v>
      </c>
      <c r="R153" s="860"/>
      <c r="S153" s="861" t="s">
        <v>82</v>
      </c>
      <c r="T153" s="862"/>
      <c r="U153" s="885">
        <v>82</v>
      </c>
      <c r="V153" s="886">
        <v>138.09</v>
      </c>
      <c r="W153" s="887">
        <v>262.10000000000002</v>
      </c>
      <c r="X153" s="883">
        <f t="shared" si="10"/>
        <v>138.09</v>
      </c>
      <c r="Y153" s="865">
        <f>+K153*$X$153</f>
        <v>0</v>
      </c>
      <c r="Z153" s="865">
        <v>0</v>
      </c>
      <c r="AA153" s="865">
        <f t="shared" si="11"/>
        <v>0</v>
      </c>
      <c r="AB153" s="865">
        <f>+L153*$X$153</f>
        <v>0</v>
      </c>
      <c r="AC153" s="865">
        <f>+M153*$X$153</f>
        <v>0</v>
      </c>
      <c r="AD153" s="865">
        <f>+N153*$X$153</f>
        <v>0</v>
      </c>
      <c r="AE153" s="865">
        <f>+O153*$X$153</f>
        <v>0</v>
      </c>
    </row>
    <row r="154" spans="1:31" ht="14.25" customHeight="1">
      <c r="A154" s="1648"/>
      <c r="B154" s="1602"/>
      <c r="C154" s="1814"/>
      <c r="D154" s="1610"/>
      <c r="E154" s="1374">
        <v>4</v>
      </c>
      <c r="F154" s="1374" t="s">
        <v>263</v>
      </c>
      <c r="G154" s="1374">
        <v>4.2</v>
      </c>
      <c r="H154" s="1374" t="s">
        <v>264</v>
      </c>
      <c r="I154" s="1378" t="s">
        <v>1441</v>
      </c>
      <c r="J154" s="1360" t="s">
        <v>1442</v>
      </c>
      <c r="K154" s="1368">
        <v>0</v>
      </c>
      <c r="L154" s="1371">
        <v>0</v>
      </c>
      <c r="M154" s="1371">
        <v>0</v>
      </c>
      <c r="N154" s="1371">
        <v>0</v>
      </c>
      <c r="O154" s="1371">
        <v>0</v>
      </c>
      <c r="P154" s="1386">
        <f t="shared" si="12"/>
        <v>0</v>
      </c>
      <c r="Q154" s="1387" t="e">
        <f t="shared" si="13"/>
        <v>#DIV/0!</v>
      </c>
      <c r="R154" s="860"/>
      <c r="S154" s="861" t="s">
        <v>82</v>
      </c>
      <c r="T154" s="862"/>
      <c r="U154" s="885">
        <v>82</v>
      </c>
      <c r="V154" s="886">
        <v>138.09</v>
      </c>
      <c r="W154" s="887">
        <v>262.10000000000002</v>
      </c>
      <c r="X154" s="883">
        <f t="shared" si="10"/>
        <v>138.09</v>
      </c>
      <c r="Y154" s="865">
        <f>+K154*$X$154</f>
        <v>0</v>
      </c>
      <c r="Z154" s="865">
        <v>0</v>
      </c>
      <c r="AA154" s="865">
        <f t="shared" si="11"/>
        <v>0</v>
      </c>
      <c r="AB154" s="865">
        <f>+L154*$X$154</f>
        <v>0</v>
      </c>
      <c r="AC154" s="865">
        <f>+M154*$X$154</f>
        <v>0</v>
      </c>
      <c r="AD154" s="865">
        <f>+N154*$X$154</f>
        <v>0</v>
      </c>
      <c r="AE154" s="865">
        <f>+O154*$X$154</f>
        <v>0</v>
      </c>
    </row>
    <row r="155" spans="1:31" ht="14.25" customHeight="1">
      <c r="A155" s="1648"/>
      <c r="B155" s="1602"/>
      <c r="C155" s="1814"/>
      <c r="D155" s="1610"/>
      <c r="E155" s="1374">
        <v>4</v>
      </c>
      <c r="F155" s="1374" t="s">
        <v>263</v>
      </c>
      <c r="G155" s="1374">
        <v>4.2</v>
      </c>
      <c r="H155" s="1374" t="s">
        <v>264</v>
      </c>
      <c r="I155" s="1378" t="s">
        <v>1443</v>
      </c>
      <c r="J155" s="1360" t="s">
        <v>1444</v>
      </c>
      <c r="K155" s="1368">
        <v>0</v>
      </c>
      <c r="L155" s="1371">
        <v>0</v>
      </c>
      <c r="M155" s="1371">
        <v>0</v>
      </c>
      <c r="N155" s="1371">
        <v>0</v>
      </c>
      <c r="O155" s="1371">
        <v>0</v>
      </c>
      <c r="P155" s="1386">
        <f t="shared" si="12"/>
        <v>0</v>
      </c>
      <c r="Q155" s="1387" t="e">
        <f t="shared" si="13"/>
        <v>#DIV/0!</v>
      </c>
      <c r="R155" s="860"/>
      <c r="S155" s="861" t="s">
        <v>82</v>
      </c>
      <c r="T155" s="862"/>
      <c r="U155" s="885">
        <v>82</v>
      </c>
      <c r="V155" s="886">
        <v>138.09</v>
      </c>
      <c r="W155" s="887">
        <v>262.10000000000002</v>
      </c>
      <c r="X155" s="883">
        <f t="shared" si="10"/>
        <v>138.09</v>
      </c>
      <c r="Y155" s="865">
        <f>+K155*$X$155</f>
        <v>0</v>
      </c>
      <c r="Z155" s="865">
        <v>0</v>
      </c>
      <c r="AA155" s="865">
        <f t="shared" si="11"/>
        <v>0</v>
      </c>
      <c r="AB155" s="865">
        <f>+L155*$X$155</f>
        <v>0</v>
      </c>
      <c r="AC155" s="865">
        <f>+M155*$X$155</f>
        <v>0</v>
      </c>
      <c r="AD155" s="865">
        <f>+N155*$X$155</f>
        <v>0</v>
      </c>
      <c r="AE155" s="865">
        <f>+O155*$X$155</f>
        <v>0</v>
      </c>
    </row>
    <row r="156" spans="1:31" ht="14.25" customHeight="1">
      <c r="A156" s="1648"/>
      <c r="B156" s="1602"/>
      <c r="C156" s="1814"/>
      <c r="D156" s="1610"/>
      <c r="E156" s="1374">
        <v>4</v>
      </c>
      <c r="F156" s="1374" t="s">
        <v>263</v>
      </c>
      <c r="G156" s="1374">
        <v>4.2</v>
      </c>
      <c r="H156" s="1374" t="s">
        <v>264</v>
      </c>
      <c r="I156" s="1378" t="s">
        <v>1445</v>
      </c>
      <c r="J156" s="1360" t="s">
        <v>1446</v>
      </c>
      <c r="K156" s="1368">
        <v>0</v>
      </c>
      <c r="L156" s="1371">
        <v>0</v>
      </c>
      <c r="M156" s="1371">
        <v>0</v>
      </c>
      <c r="N156" s="1371">
        <v>0</v>
      </c>
      <c r="O156" s="1371">
        <v>0</v>
      </c>
      <c r="P156" s="1386">
        <f t="shared" si="12"/>
        <v>0</v>
      </c>
      <c r="Q156" s="1387" t="e">
        <f t="shared" si="13"/>
        <v>#DIV/0!</v>
      </c>
      <c r="R156" s="860"/>
      <c r="S156" s="861" t="s">
        <v>82</v>
      </c>
      <c r="T156" s="862"/>
      <c r="U156" s="885">
        <v>82</v>
      </c>
      <c r="V156" s="886">
        <v>138.09</v>
      </c>
      <c r="W156" s="887">
        <v>262.10000000000002</v>
      </c>
      <c r="X156" s="883">
        <f t="shared" si="10"/>
        <v>138.09</v>
      </c>
      <c r="Y156" s="865">
        <f>+K156*$X$156</f>
        <v>0</v>
      </c>
      <c r="Z156" s="865">
        <v>0</v>
      </c>
      <c r="AA156" s="865">
        <f t="shared" si="11"/>
        <v>0</v>
      </c>
      <c r="AB156" s="865">
        <f>+L156*$X$156</f>
        <v>0</v>
      </c>
      <c r="AC156" s="865">
        <f>+M156*$X$156</f>
        <v>0</v>
      </c>
      <c r="AD156" s="865">
        <f>+N156*$X$156</f>
        <v>0</v>
      </c>
      <c r="AE156" s="865">
        <f>+O156*$X$156</f>
        <v>0</v>
      </c>
    </row>
    <row r="157" spans="1:31" ht="14.25" customHeight="1">
      <c r="A157" s="1648"/>
      <c r="B157" s="1602"/>
      <c r="C157" s="1814"/>
      <c r="D157" s="1610"/>
      <c r="E157" s="1374">
        <v>4</v>
      </c>
      <c r="F157" s="1374" t="s">
        <v>263</v>
      </c>
      <c r="G157" s="1374">
        <v>4.2</v>
      </c>
      <c r="H157" s="1374" t="s">
        <v>264</v>
      </c>
      <c r="I157" s="1378" t="s">
        <v>1447</v>
      </c>
      <c r="J157" s="1360" t="s">
        <v>1306</v>
      </c>
      <c r="K157" s="1368">
        <v>0</v>
      </c>
      <c r="L157" s="1371">
        <v>0</v>
      </c>
      <c r="M157" s="1371">
        <v>0</v>
      </c>
      <c r="N157" s="1371">
        <v>0</v>
      </c>
      <c r="O157" s="1371">
        <v>0</v>
      </c>
      <c r="P157" s="1386">
        <f t="shared" si="12"/>
        <v>0</v>
      </c>
      <c r="Q157" s="1387" t="e">
        <f t="shared" si="13"/>
        <v>#DIV/0!</v>
      </c>
      <c r="R157" s="860"/>
      <c r="S157" s="861" t="s">
        <v>82</v>
      </c>
      <c r="T157" s="862"/>
      <c r="U157" s="885">
        <v>82</v>
      </c>
      <c r="V157" s="886">
        <v>138.09</v>
      </c>
      <c r="W157" s="887">
        <v>262.10000000000002</v>
      </c>
      <c r="X157" s="883">
        <f t="shared" si="10"/>
        <v>138.09</v>
      </c>
      <c r="Y157" s="865">
        <f>+K157*$X$157</f>
        <v>0</v>
      </c>
      <c r="Z157" s="865">
        <v>0</v>
      </c>
      <c r="AA157" s="865">
        <f t="shared" si="11"/>
        <v>0</v>
      </c>
      <c r="AB157" s="865">
        <f>+L157*$X$157</f>
        <v>0</v>
      </c>
      <c r="AC157" s="865">
        <f>+M157*$X$157</f>
        <v>0</v>
      </c>
      <c r="AD157" s="865">
        <f>+N157*$X$157</f>
        <v>0</v>
      </c>
      <c r="AE157" s="865">
        <f>+O157*$X$157</f>
        <v>0</v>
      </c>
    </row>
    <row r="158" spans="1:31" ht="15" customHeight="1">
      <c r="A158" s="1648"/>
      <c r="B158" s="1602"/>
      <c r="C158" s="1814"/>
      <c r="D158" s="1610"/>
      <c r="E158" s="1374">
        <v>4</v>
      </c>
      <c r="F158" s="1374" t="s">
        <v>263</v>
      </c>
      <c r="G158" s="1374">
        <v>4.2</v>
      </c>
      <c r="H158" s="1374" t="s">
        <v>264</v>
      </c>
      <c r="I158" s="1378" t="s">
        <v>1448</v>
      </c>
      <c r="J158" s="1360" t="s">
        <v>1308</v>
      </c>
      <c r="K158" s="1368">
        <v>0</v>
      </c>
      <c r="L158" s="1371">
        <v>0</v>
      </c>
      <c r="M158" s="1371">
        <v>0</v>
      </c>
      <c r="N158" s="1371">
        <v>0</v>
      </c>
      <c r="O158" s="1371">
        <v>0</v>
      </c>
      <c r="P158" s="1386">
        <f t="shared" si="12"/>
        <v>0</v>
      </c>
      <c r="Q158" s="1387" t="e">
        <f t="shared" si="13"/>
        <v>#DIV/0!</v>
      </c>
      <c r="R158" s="860"/>
      <c r="S158" s="861" t="s">
        <v>82</v>
      </c>
      <c r="T158" s="862"/>
      <c r="U158" s="885">
        <v>82</v>
      </c>
      <c r="V158" s="886">
        <v>138.09</v>
      </c>
      <c r="W158" s="887">
        <v>262.10000000000002</v>
      </c>
      <c r="X158" s="883">
        <f t="shared" si="10"/>
        <v>138.09</v>
      </c>
      <c r="Y158" s="865">
        <f>+K158*$X$158</f>
        <v>0</v>
      </c>
      <c r="Z158" s="865">
        <v>0</v>
      </c>
      <c r="AA158" s="865">
        <f t="shared" si="11"/>
        <v>0</v>
      </c>
      <c r="AB158" s="865">
        <f>+L158*$X$158</f>
        <v>0</v>
      </c>
      <c r="AC158" s="865">
        <f>+M158*$X$158</f>
        <v>0</v>
      </c>
      <c r="AD158" s="865">
        <f>+N158*$X$158</f>
        <v>0</v>
      </c>
      <c r="AE158" s="865">
        <f>+O158*$X$158</f>
        <v>0</v>
      </c>
    </row>
    <row r="159" spans="1:31" ht="15" customHeight="1">
      <c r="A159" s="1648"/>
      <c r="B159" s="1602"/>
      <c r="C159" s="1814"/>
      <c r="D159" s="1610"/>
      <c r="E159" s="1374">
        <v>4</v>
      </c>
      <c r="F159" s="1374" t="s">
        <v>263</v>
      </c>
      <c r="G159" s="1374">
        <v>4.2</v>
      </c>
      <c r="H159" s="1374" t="s">
        <v>264</v>
      </c>
      <c r="I159" s="1378" t="s">
        <v>1449</v>
      </c>
      <c r="J159" s="1360" t="s">
        <v>1310</v>
      </c>
      <c r="K159" s="1368">
        <v>0</v>
      </c>
      <c r="L159" s="1371">
        <v>0</v>
      </c>
      <c r="M159" s="1371">
        <v>0</v>
      </c>
      <c r="N159" s="1371">
        <v>0</v>
      </c>
      <c r="O159" s="1371">
        <v>0</v>
      </c>
      <c r="P159" s="1386">
        <f t="shared" si="12"/>
        <v>0</v>
      </c>
      <c r="Q159" s="1387" t="e">
        <f t="shared" si="13"/>
        <v>#DIV/0!</v>
      </c>
      <c r="R159" s="860"/>
      <c r="S159" s="861" t="s">
        <v>82</v>
      </c>
      <c r="T159" s="862"/>
      <c r="U159" s="885">
        <v>82</v>
      </c>
      <c r="V159" s="886">
        <v>138.09</v>
      </c>
      <c r="W159" s="887">
        <v>262.10000000000002</v>
      </c>
      <c r="X159" s="883">
        <f t="shared" si="10"/>
        <v>138.09</v>
      </c>
      <c r="Y159" s="865">
        <f>+K159*$X$159</f>
        <v>0</v>
      </c>
      <c r="Z159" s="865">
        <v>0</v>
      </c>
      <c r="AA159" s="865">
        <f t="shared" si="11"/>
        <v>0</v>
      </c>
      <c r="AB159" s="865">
        <f>+L159*$X$159</f>
        <v>0</v>
      </c>
      <c r="AC159" s="865">
        <f>+M159*$X$159</f>
        <v>0</v>
      </c>
      <c r="AD159" s="865">
        <f>+N159*$X$159</f>
        <v>0</v>
      </c>
      <c r="AE159" s="865">
        <f>+O159*$X$159</f>
        <v>0</v>
      </c>
    </row>
    <row r="160" spans="1:31" ht="14.25" customHeight="1">
      <c r="A160" s="1648"/>
      <c r="B160" s="1602"/>
      <c r="C160" s="1814"/>
      <c r="D160" s="1610"/>
      <c r="E160" s="1374">
        <v>4</v>
      </c>
      <c r="F160" s="1374" t="s">
        <v>263</v>
      </c>
      <c r="G160" s="1374">
        <v>4.2</v>
      </c>
      <c r="H160" s="1374" t="s">
        <v>264</v>
      </c>
      <c r="I160" s="1378" t="s">
        <v>1450</v>
      </c>
      <c r="J160" s="1360" t="s">
        <v>1312</v>
      </c>
      <c r="K160" s="1368">
        <v>0</v>
      </c>
      <c r="L160" s="1371">
        <v>0</v>
      </c>
      <c r="M160" s="1371">
        <v>0</v>
      </c>
      <c r="N160" s="1371">
        <v>0</v>
      </c>
      <c r="O160" s="1371">
        <v>0</v>
      </c>
      <c r="P160" s="1386">
        <f t="shared" si="12"/>
        <v>0</v>
      </c>
      <c r="Q160" s="1387" t="e">
        <f t="shared" si="13"/>
        <v>#DIV/0!</v>
      </c>
      <c r="R160" s="860"/>
      <c r="S160" s="861" t="s">
        <v>82</v>
      </c>
      <c r="T160" s="862"/>
      <c r="U160" s="885">
        <v>82</v>
      </c>
      <c r="V160" s="886">
        <v>138.09</v>
      </c>
      <c r="W160" s="887">
        <v>262.10000000000002</v>
      </c>
      <c r="X160" s="883">
        <f t="shared" si="10"/>
        <v>138.09</v>
      </c>
      <c r="Y160" s="865">
        <f>+K160*$X$160</f>
        <v>0</v>
      </c>
      <c r="Z160" s="865">
        <v>0</v>
      </c>
      <c r="AA160" s="865">
        <f t="shared" si="11"/>
        <v>0</v>
      </c>
      <c r="AB160" s="865">
        <f>+L160*$X$160</f>
        <v>0</v>
      </c>
      <c r="AC160" s="865">
        <f>+M160*$X$160</f>
        <v>0</v>
      </c>
      <c r="AD160" s="865">
        <f>+N160*$X$160</f>
        <v>0</v>
      </c>
      <c r="AE160" s="865">
        <f>+O160*$X$160</f>
        <v>0</v>
      </c>
    </row>
    <row r="161" spans="1:31" ht="15" customHeight="1" thickBot="1">
      <c r="A161" s="1648"/>
      <c r="B161" s="1604"/>
      <c r="C161" s="1815"/>
      <c r="D161" s="1611"/>
      <c r="E161" s="1374">
        <v>4</v>
      </c>
      <c r="F161" s="1374" t="s">
        <v>263</v>
      </c>
      <c r="G161" s="1374">
        <v>4.2</v>
      </c>
      <c r="H161" s="1374" t="s">
        <v>264</v>
      </c>
      <c r="I161" s="1378" t="s">
        <v>1451</v>
      </c>
      <c r="J161" s="1360" t="s">
        <v>1318</v>
      </c>
      <c r="K161" s="1368">
        <v>0</v>
      </c>
      <c r="L161" s="1371">
        <v>0</v>
      </c>
      <c r="M161" s="1371">
        <v>0</v>
      </c>
      <c r="N161" s="1371">
        <v>0</v>
      </c>
      <c r="O161" s="1371">
        <v>0</v>
      </c>
      <c r="P161" s="1386">
        <f t="shared" si="12"/>
        <v>0</v>
      </c>
      <c r="Q161" s="1387" t="e">
        <f t="shared" si="13"/>
        <v>#DIV/0!</v>
      </c>
      <c r="R161" s="860"/>
      <c r="S161" s="861" t="s">
        <v>82</v>
      </c>
      <c r="T161" s="862"/>
      <c r="U161" s="885">
        <v>82</v>
      </c>
      <c r="V161" s="886">
        <v>138.09</v>
      </c>
      <c r="W161" s="887">
        <v>262.10000000000002</v>
      </c>
      <c r="X161" s="883">
        <f t="shared" si="10"/>
        <v>138.09</v>
      </c>
      <c r="Y161" s="865">
        <f>+K161*$X$161</f>
        <v>0</v>
      </c>
      <c r="Z161" s="865">
        <v>0</v>
      </c>
      <c r="AA161" s="865">
        <f t="shared" si="11"/>
        <v>0</v>
      </c>
      <c r="AB161" s="865">
        <f>+L161*$X$161</f>
        <v>0</v>
      </c>
      <c r="AC161" s="865">
        <f>+M161*$X$161</f>
        <v>0</v>
      </c>
      <c r="AD161" s="865">
        <f>+N161*$X$161</f>
        <v>0</v>
      </c>
      <c r="AE161" s="865">
        <f>+O161*$X$161</f>
        <v>0</v>
      </c>
    </row>
    <row r="162" spans="1:31" ht="14.25" customHeight="1">
      <c r="A162" s="1648">
        <v>5</v>
      </c>
      <c r="B162" s="1609" t="s">
        <v>265</v>
      </c>
      <c r="C162" s="1813">
        <v>5.2</v>
      </c>
      <c r="D162" s="1644" t="s">
        <v>266</v>
      </c>
      <c r="E162" s="1374">
        <v>5</v>
      </c>
      <c r="F162" s="1374" t="s">
        <v>265</v>
      </c>
      <c r="G162" s="1374">
        <v>5.2</v>
      </c>
      <c r="H162" s="1374" t="s">
        <v>266</v>
      </c>
      <c r="I162" s="1378" t="s">
        <v>1452</v>
      </c>
      <c r="J162" s="1360" t="s">
        <v>1453</v>
      </c>
      <c r="K162" s="1368">
        <v>81770</v>
      </c>
      <c r="L162" s="1371">
        <v>83837.216262914997</v>
      </c>
      <c r="M162" s="1371">
        <v>92758.485658479898</v>
      </c>
      <c r="N162" s="1371">
        <v>84526.665712601593</v>
      </c>
      <c r="O162" s="1371">
        <v>87090.365395505418</v>
      </c>
      <c r="P162" s="1386">
        <f t="shared" si="12"/>
        <v>85996.546605900396</v>
      </c>
      <c r="Q162" s="1387">
        <f t="shared" si="13"/>
        <v>6.5065004225332249E-2</v>
      </c>
      <c r="R162" s="860"/>
      <c r="S162" s="868" t="s">
        <v>84</v>
      </c>
      <c r="T162" s="869"/>
      <c r="U162" s="885">
        <v>1.98</v>
      </c>
      <c r="V162" s="886">
        <v>3.1</v>
      </c>
      <c r="W162" s="887">
        <v>6.98</v>
      </c>
      <c r="X162" s="883">
        <f t="shared" si="10"/>
        <v>3.1</v>
      </c>
      <c r="Y162" s="865">
        <f>+K162*$X$162</f>
        <v>253487</v>
      </c>
      <c r="Z162" s="865">
        <v>253487</v>
      </c>
      <c r="AA162" s="865">
        <f t="shared" si="11"/>
        <v>0</v>
      </c>
      <c r="AB162" s="865">
        <f>+L162*$X$162</f>
        <v>259895.37041503651</v>
      </c>
      <c r="AC162" s="865">
        <f>+M162*$X$162</f>
        <v>287551.3055412877</v>
      </c>
      <c r="AD162" s="865">
        <f>+N162*$X$162</f>
        <v>262032.66370906495</v>
      </c>
      <c r="AE162" s="865">
        <f>+O162*$X$162</f>
        <v>269980.1327260668</v>
      </c>
    </row>
    <row r="163" spans="1:31" ht="15" customHeight="1" thickBot="1">
      <c r="A163" s="1648"/>
      <c r="B163" s="1602"/>
      <c r="C163" s="1815"/>
      <c r="D163" s="1637"/>
      <c r="E163" s="1374">
        <v>5</v>
      </c>
      <c r="F163" s="1374" t="s">
        <v>265</v>
      </c>
      <c r="G163" s="1374">
        <v>5.2</v>
      </c>
      <c r="H163" s="1374" t="s">
        <v>266</v>
      </c>
      <c r="I163" s="1378" t="s">
        <v>1454</v>
      </c>
      <c r="J163" s="1363" t="s">
        <v>1455</v>
      </c>
      <c r="K163" s="1368">
        <v>0</v>
      </c>
      <c r="L163" s="1371">
        <v>0</v>
      </c>
      <c r="M163" s="1371">
        <v>0</v>
      </c>
      <c r="N163" s="1371">
        <v>0</v>
      </c>
      <c r="O163" s="1371">
        <v>0</v>
      </c>
      <c r="P163" s="1386">
        <f t="shared" si="12"/>
        <v>0</v>
      </c>
      <c r="Q163" s="1387" t="e">
        <f t="shared" si="13"/>
        <v>#DIV/0!</v>
      </c>
      <c r="R163" s="860"/>
      <c r="S163" s="867"/>
      <c r="T163" s="860"/>
      <c r="U163" s="860"/>
      <c r="V163" s="860"/>
      <c r="W163" s="860"/>
      <c r="X163" s="860">
        <f t="shared" si="10"/>
        <v>0</v>
      </c>
      <c r="Y163" s="865">
        <f>+K163*$X$163</f>
        <v>0</v>
      </c>
      <c r="Z163" s="865">
        <v>0</v>
      </c>
      <c r="AA163" s="865">
        <f t="shared" si="11"/>
        <v>0</v>
      </c>
      <c r="AB163" s="865">
        <f>+L163*$X$163</f>
        <v>0</v>
      </c>
      <c r="AC163" s="865">
        <f>+M163*$X$163</f>
        <v>0</v>
      </c>
      <c r="AD163" s="865">
        <f>+N163*$X$163</f>
        <v>0</v>
      </c>
      <c r="AE163" s="865">
        <f>+O163*$X$163</f>
        <v>0</v>
      </c>
    </row>
    <row r="164" spans="1:31" ht="14.25" customHeight="1">
      <c r="A164" s="1648"/>
      <c r="B164" s="1602"/>
      <c r="C164" s="1813">
        <v>5.0999999999999996</v>
      </c>
      <c r="D164" s="1636" t="s">
        <v>267</v>
      </c>
      <c r="E164" s="1374">
        <v>5</v>
      </c>
      <c r="F164" s="1374" t="s">
        <v>265</v>
      </c>
      <c r="G164" s="1374">
        <v>5.0999999999999996</v>
      </c>
      <c r="H164" s="1374" t="s">
        <v>267</v>
      </c>
      <c r="I164" s="1378" t="s">
        <v>1456</v>
      </c>
      <c r="J164" s="1360" t="s">
        <v>1457</v>
      </c>
      <c r="K164" s="1368">
        <v>8313</v>
      </c>
      <c r="L164" s="1371">
        <v>9015.688793548552</v>
      </c>
      <c r="M164" s="1371">
        <v>9066.8383078662828</v>
      </c>
      <c r="N164" s="1371">
        <v>8380.0320560958608</v>
      </c>
      <c r="O164" s="1371">
        <v>8622.2640722751312</v>
      </c>
      <c r="P164" s="1386">
        <f t="shared" si="12"/>
        <v>8679.5646459571653</v>
      </c>
      <c r="Q164" s="1387">
        <f t="shared" si="13"/>
        <v>3.7202462681959723E-2</v>
      </c>
      <c r="R164" s="860"/>
      <c r="S164" s="868" t="s">
        <v>83</v>
      </c>
      <c r="T164" s="869"/>
      <c r="U164" s="885">
        <v>4.7300000000000004</v>
      </c>
      <c r="V164" s="886">
        <v>6.51</v>
      </c>
      <c r="W164" s="887">
        <v>37.4</v>
      </c>
      <c r="X164" s="883">
        <f t="shared" si="10"/>
        <v>6.51</v>
      </c>
      <c r="Y164" s="865">
        <f>+K164*$X$164</f>
        <v>54117.63</v>
      </c>
      <c r="Z164" s="865">
        <v>54117.63</v>
      </c>
      <c r="AA164" s="865">
        <f t="shared" si="11"/>
        <v>0</v>
      </c>
      <c r="AB164" s="865">
        <f>+L164*$X$164</f>
        <v>58692.134046001069</v>
      </c>
      <c r="AC164" s="865">
        <f>+M164*$X$164</f>
        <v>59025.117384209501</v>
      </c>
      <c r="AD164" s="865">
        <f>+N164*$X$164</f>
        <v>54554.008685184053</v>
      </c>
      <c r="AE164" s="865">
        <f>+O164*$X$164</f>
        <v>56130.939110511099</v>
      </c>
    </row>
    <row r="165" spans="1:31" ht="14.25" customHeight="1">
      <c r="A165" s="1648"/>
      <c r="B165" s="1602"/>
      <c r="C165" s="1814"/>
      <c r="D165" s="1610"/>
      <c r="E165" s="1374">
        <v>5</v>
      </c>
      <c r="F165" s="1374" t="s">
        <v>265</v>
      </c>
      <c r="G165" s="1374">
        <v>5.0999999999999996</v>
      </c>
      <c r="H165" s="1374" t="s">
        <v>267</v>
      </c>
      <c r="I165" s="1378" t="s">
        <v>1458</v>
      </c>
      <c r="J165" s="1360" t="s">
        <v>1459</v>
      </c>
      <c r="K165" s="1368">
        <v>986</v>
      </c>
      <c r="L165" s="1371">
        <v>2644.9818214639354</v>
      </c>
      <c r="M165" s="1371">
        <v>2809.60360342281</v>
      </c>
      <c r="N165" s="1371">
        <v>2207.0066149452823</v>
      </c>
      <c r="O165" s="1371">
        <v>2203.3950136358139</v>
      </c>
      <c r="P165" s="1386">
        <f t="shared" si="12"/>
        <v>2170.1974106935681</v>
      </c>
      <c r="Q165" s="1387">
        <f t="shared" si="13"/>
        <v>1.234680541212793</v>
      </c>
      <c r="R165" s="860"/>
      <c r="S165" s="868" t="s">
        <v>83</v>
      </c>
      <c r="T165" s="869"/>
      <c r="U165" s="885">
        <v>4.7300000000000004</v>
      </c>
      <c r="V165" s="886">
        <v>6.51</v>
      </c>
      <c r="W165" s="887">
        <v>37.4</v>
      </c>
      <c r="X165" s="883">
        <f t="shared" si="10"/>
        <v>6.51</v>
      </c>
      <c r="Y165" s="865">
        <f>+K165*$X$165</f>
        <v>6418.86</v>
      </c>
      <c r="Z165" s="865">
        <v>6418.86</v>
      </c>
      <c r="AA165" s="865">
        <f t="shared" si="11"/>
        <v>0</v>
      </c>
      <c r="AB165" s="865">
        <f>+L165*$X$165</f>
        <v>17218.831657730218</v>
      </c>
      <c r="AC165" s="865">
        <f>+M165*$X$165</f>
        <v>18290.519458282492</v>
      </c>
      <c r="AD165" s="865">
        <f>+N165*$X$165</f>
        <v>14367.613063293787</v>
      </c>
      <c r="AE165" s="865">
        <f>+O165*$X$165</f>
        <v>14344.101538769148</v>
      </c>
    </row>
    <row r="166" spans="1:31" ht="15" customHeight="1" thickBot="1">
      <c r="A166" s="1648"/>
      <c r="B166" s="1602"/>
      <c r="C166" s="1815"/>
      <c r="D166" s="1637"/>
      <c r="E166" s="1374">
        <v>5</v>
      </c>
      <c r="F166" s="1374" t="s">
        <v>265</v>
      </c>
      <c r="G166" s="1374">
        <v>5.0999999999999996</v>
      </c>
      <c r="H166" s="1374" t="s">
        <v>267</v>
      </c>
      <c r="I166" s="1378" t="s">
        <v>1460</v>
      </c>
      <c r="J166" s="1360" t="s">
        <v>1461</v>
      </c>
      <c r="K166" s="1368">
        <v>0</v>
      </c>
      <c r="L166" s="1371">
        <v>0</v>
      </c>
      <c r="M166" s="1371">
        <v>0</v>
      </c>
      <c r="N166" s="1371">
        <v>0</v>
      </c>
      <c r="O166" s="1371">
        <v>0</v>
      </c>
      <c r="P166" s="1386">
        <f t="shared" si="12"/>
        <v>0</v>
      </c>
      <c r="Q166" s="1387" t="e">
        <f t="shared" si="13"/>
        <v>#DIV/0!</v>
      </c>
      <c r="R166" s="860"/>
      <c r="S166" s="867"/>
      <c r="T166" s="888"/>
      <c r="U166" s="889"/>
      <c r="V166" s="860"/>
      <c r="W166" s="860"/>
      <c r="X166" s="860">
        <f t="shared" si="10"/>
        <v>0</v>
      </c>
      <c r="Y166" s="865">
        <f>+K166*$X$166</f>
        <v>0</v>
      </c>
      <c r="Z166" s="865">
        <v>0</v>
      </c>
      <c r="AA166" s="865">
        <f t="shared" si="11"/>
        <v>0</v>
      </c>
      <c r="AB166" s="865">
        <f>+L166*$X$166</f>
        <v>0</v>
      </c>
      <c r="AC166" s="865">
        <f>+M166*$X$166</f>
        <v>0</v>
      </c>
      <c r="AD166" s="865">
        <f>+N166*$X$166</f>
        <v>0</v>
      </c>
      <c r="AE166" s="865">
        <f>+O166*$X$166</f>
        <v>0</v>
      </c>
    </row>
    <row r="167" spans="1:31" ht="14.25" customHeight="1">
      <c r="A167" s="1648"/>
      <c r="B167" s="1602"/>
      <c r="C167" s="1813">
        <v>5.3</v>
      </c>
      <c r="D167" s="1636" t="s">
        <v>268</v>
      </c>
      <c r="E167" s="1374">
        <v>5</v>
      </c>
      <c r="F167" s="1374" t="s">
        <v>265</v>
      </c>
      <c r="G167" s="1374">
        <v>5.3</v>
      </c>
      <c r="H167" s="1374" t="s">
        <v>268</v>
      </c>
      <c r="I167" s="1378" t="s">
        <v>1462</v>
      </c>
      <c r="J167" s="1360" t="s">
        <v>1463</v>
      </c>
      <c r="K167" s="1368">
        <v>241</v>
      </c>
      <c r="L167" s="1371">
        <v>239.78150919631091</v>
      </c>
      <c r="M167" s="1371">
        <v>224.26944508579106</v>
      </c>
      <c r="N167" s="1371">
        <v>67.351554877771392</v>
      </c>
      <c r="O167" s="1371">
        <v>35.804265251060642</v>
      </c>
      <c r="P167" s="1386">
        <f t="shared" si="12"/>
        <v>161.64135488218682</v>
      </c>
      <c r="Q167" s="1387">
        <f t="shared" si="13"/>
        <v>-0.85143458402049521</v>
      </c>
      <c r="R167" s="860"/>
      <c r="S167" s="867"/>
      <c r="T167" s="888"/>
      <c r="U167" s="889"/>
      <c r="V167" s="860"/>
      <c r="W167" s="860"/>
      <c r="X167" s="860">
        <f t="shared" si="10"/>
        <v>0</v>
      </c>
      <c r="Y167" s="865">
        <f>+K167*$X$167</f>
        <v>0</v>
      </c>
      <c r="Z167" s="865">
        <v>0</v>
      </c>
      <c r="AA167" s="865">
        <f t="shared" si="11"/>
        <v>0</v>
      </c>
      <c r="AB167" s="865">
        <f>+L167*$X$167</f>
        <v>0</v>
      </c>
      <c r="AC167" s="865">
        <f>+M167*$X$167</f>
        <v>0</v>
      </c>
      <c r="AD167" s="865">
        <f>+N167*$X$167</f>
        <v>0</v>
      </c>
      <c r="AE167" s="865">
        <f>+O167*$X$167</f>
        <v>0</v>
      </c>
    </row>
    <row r="168" spans="1:31" ht="14.25" customHeight="1">
      <c r="A168" s="1648"/>
      <c r="B168" s="1602"/>
      <c r="C168" s="1814"/>
      <c r="D168" s="1610"/>
      <c r="E168" s="1374">
        <v>5</v>
      </c>
      <c r="F168" s="1374" t="s">
        <v>265</v>
      </c>
      <c r="G168" s="1374">
        <v>5.3</v>
      </c>
      <c r="H168" s="1374" t="s">
        <v>268</v>
      </c>
      <c r="I168" s="1378" t="s">
        <v>1464</v>
      </c>
      <c r="J168" s="1360" t="s">
        <v>1465</v>
      </c>
      <c r="K168" s="1368">
        <v>0</v>
      </c>
      <c r="L168" s="1371">
        <v>0</v>
      </c>
      <c r="M168" s="1371">
        <v>0</v>
      </c>
      <c r="N168" s="1371">
        <v>0</v>
      </c>
      <c r="O168" s="1371">
        <v>0</v>
      </c>
      <c r="P168" s="1386">
        <f t="shared" si="12"/>
        <v>0</v>
      </c>
      <c r="Q168" s="1387" t="e">
        <f t="shared" si="13"/>
        <v>#DIV/0!</v>
      </c>
      <c r="R168" s="860"/>
      <c r="S168" s="861" t="s">
        <v>79</v>
      </c>
      <c r="T168" s="862">
        <v>2</v>
      </c>
      <c r="U168" s="863">
        <v>2</v>
      </c>
      <c r="V168" s="864">
        <v>2</v>
      </c>
      <c r="W168" s="862">
        <v>2</v>
      </c>
      <c r="X168" s="862">
        <f t="shared" si="10"/>
        <v>2</v>
      </c>
      <c r="Y168" s="865">
        <f>+K168*$X$168</f>
        <v>0</v>
      </c>
      <c r="Z168" s="865">
        <v>0</v>
      </c>
      <c r="AA168" s="865">
        <f t="shared" si="11"/>
        <v>0</v>
      </c>
      <c r="AB168" s="865">
        <f>+L168*$X$168</f>
        <v>0</v>
      </c>
      <c r="AC168" s="865">
        <f>+M168*$X$168</f>
        <v>0</v>
      </c>
      <c r="AD168" s="865">
        <f>+N168*$X$168</f>
        <v>0</v>
      </c>
      <c r="AE168" s="865">
        <f>+O168*$X$168</f>
        <v>0</v>
      </c>
    </row>
    <row r="169" spans="1:31" ht="14.25" customHeight="1">
      <c r="A169" s="1648"/>
      <c r="B169" s="1602"/>
      <c r="C169" s="1814"/>
      <c r="D169" s="1610"/>
      <c r="E169" s="1374">
        <v>5</v>
      </c>
      <c r="F169" s="1374" t="s">
        <v>265</v>
      </c>
      <c r="G169" s="1374">
        <v>5.3</v>
      </c>
      <c r="H169" s="1374" t="s">
        <v>268</v>
      </c>
      <c r="I169" s="1378" t="s">
        <v>1466</v>
      </c>
      <c r="J169" s="1360" t="s">
        <v>1467</v>
      </c>
      <c r="K169" s="1368">
        <v>0</v>
      </c>
      <c r="L169" s="1371">
        <v>0</v>
      </c>
      <c r="M169" s="1371">
        <v>0</v>
      </c>
      <c r="N169" s="1371">
        <v>0</v>
      </c>
      <c r="O169" s="1371">
        <v>0</v>
      </c>
      <c r="P169" s="1386">
        <f t="shared" si="12"/>
        <v>0</v>
      </c>
      <c r="Q169" s="1387" t="e">
        <f t="shared" si="13"/>
        <v>#DIV/0!</v>
      </c>
      <c r="R169" s="860"/>
      <c r="S169" s="868" t="s">
        <v>84</v>
      </c>
      <c r="T169" s="869"/>
      <c r="U169" s="885">
        <v>1.98</v>
      </c>
      <c r="V169" s="886">
        <v>3.1</v>
      </c>
      <c r="W169" s="887">
        <v>6.98</v>
      </c>
      <c r="X169" s="883">
        <f t="shared" si="10"/>
        <v>3.1</v>
      </c>
      <c r="Y169" s="865">
        <f>+K169*$X$169</f>
        <v>0</v>
      </c>
      <c r="Z169" s="865">
        <v>0</v>
      </c>
      <c r="AA169" s="865">
        <f t="shared" si="11"/>
        <v>0</v>
      </c>
      <c r="AB169" s="865">
        <f>+L169*$X$169</f>
        <v>0</v>
      </c>
      <c r="AC169" s="865">
        <f>+M169*$X$169</f>
        <v>0</v>
      </c>
      <c r="AD169" s="865">
        <f>+N169*$X$169</f>
        <v>0</v>
      </c>
      <c r="AE169" s="865">
        <f>+O169*$X$169</f>
        <v>0</v>
      </c>
    </row>
    <row r="170" spans="1:31" ht="15" customHeight="1" thickBot="1">
      <c r="A170" s="1648"/>
      <c r="B170" s="1602"/>
      <c r="C170" s="1815"/>
      <c r="D170" s="1637"/>
      <c r="E170" s="1374">
        <v>5</v>
      </c>
      <c r="F170" s="1374" t="s">
        <v>265</v>
      </c>
      <c r="G170" s="1374">
        <v>5.3</v>
      </c>
      <c r="H170" s="1374" t="s">
        <v>268</v>
      </c>
      <c r="I170" s="1378" t="s">
        <v>1468</v>
      </c>
      <c r="J170" s="1360" t="s">
        <v>1469</v>
      </c>
      <c r="K170" s="1368">
        <v>0</v>
      </c>
      <c r="L170" s="1371">
        <v>0</v>
      </c>
      <c r="M170" s="1371">
        <v>0</v>
      </c>
      <c r="N170" s="1371">
        <v>0</v>
      </c>
      <c r="O170" s="1371">
        <v>0</v>
      </c>
      <c r="P170" s="1386">
        <f t="shared" si="12"/>
        <v>0</v>
      </c>
      <c r="Q170" s="1387" t="e">
        <f t="shared" si="13"/>
        <v>#DIV/0!</v>
      </c>
      <c r="R170" s="860"/>
      <c r="S170" s="868" t="s">
        <v>84</v>
      </c>
      <c r="T170" s="869"/>
      <c r="U170" s="885">
        <v>1.98</v>
      </c>
      <c r="V170" s="886">
        <v>3.1</v>
      </c>
      <c r="W170" s="887">
        <v>6.98</v>
      </c>
      <c r="X170" s="883">
        <f t="shared" si="10"/>
        <v>3.1</v>
      </c>
      <c r="Y170" s="865">
        <f>+K170*$X$170</f>
        <v>0</v>
      </c>
      <c r="Z170" s="865">
        <v>0</v>
      </c>
      <c r="AA170" s="865">
        <f t="shared" si="11"/>
        <v>0</v>
      </c>
      <c r="AB170" s="865">
        <f>+L170*$X$170</f>
        <v>0</v>
      </c>
      <c r="AC170" s="865">
        <f>+M170*$X$170</f>
        <v>0</v>
      </c>
      <c r="AD170" s="865">
        <f>+N170*$X$170</f>
        <v>0</v>
      </c>
      <c r="AE170" s="865">
        <f>+O170*$X$170</f>
        <v>0</v>
      </c>
    </row>
    <row r="171" spans="1:31" ht="14.25" customHeight="1">
      <c r="A171" s="1648"/>
      <c r="B171" s="1602"/>
      <c r="C171" s="1813">
        <v>5.4</v>
      </c>
      <c r="D171" s="1636" t="s">
        <v>269</v>
      </c>
      <c r="E171" s="1374">
        <v>5</v>
      </c>
      <c r="F171" s="1374" t="s">
        <v>265</v>
      </c>
      <c r="G171" s="1374">
        <v>5.4</v>
      </c>
      <c r="H171" s="1374" t="s">
        <v>269</v>
      </c>
      <c r="I171" s="1378" t="s">
        <v>1470</v>
      </c>
      <c r="J171" s="1360" t="s">
        <v>1471</v>
      </c>
      <c r="K171" s="1368">
        <v>0</v>
      </c>
      <c r="L171" s="1371">
        <v>0</v>
      </c>
      <c r="M171" s="1371">
        <v>0</v>
      </c>
      <c r="N171" s="1371">
        <v>0</v>
      </c>
      <c r="O171" s="1371">
        <v>0</v>
      </c>
      <c r="P171" s="1386">
        <f t="shared" si="12"/>
        <v>0</v>
      </c>
      <c r="Q171" s="1387" t="e">
        <f t="shared" si="13"/>
        <v>#DIV/0!</v>
      </c>
      <c r="R171" s="860"/>
      <c r="S171" s="867"/>
      <c r="T171" s="888"/>
      <c r="U171" s="889"/>
      <c r="V171" s="860"/>
      <c r="W171" s="860"/>
      <c r="X171" s="860"/>
      <c r="Y171" s="865">
        <f>+K171*$X$171</f>
        <v>0</v>
      </c>
      <c r="Z171" s="865">
        <v>0</v>
      </c>
      <c r="AA171" s="865">
        <f t="shared" si="11"/>
        <v>0</v>
      </c>
      <c r="AB171" s="865">
        <f>+L171*$X$171</f>
        <v>0</v>
      </c>
      <c r="AC171" s="865">
        <f>+M171*$X$171</f>
        <v>0</v>
      </c>
      <c r="AD171" s="865">
        <f>+N171*$X$171</f>
        <v>0</v>
      </c>
      <c r="AE171" s="865">
        <f>+O171*$X$171</f>
        <v>0</v>
      </c>
    </row>
    <row r="172" spans="1:31" ht="14.25" customHeight="1">
      <c r="A172" s="1648"/>
      <c r="B172" s="1602"/>
      <c r="C172" s="1814"/>
      <c r="D172" s="1610"/>
      <c r="E172" s="1374">
        <v>5</v>
      </c>
      <c r="F172" s="1374" t="s">
        <v>265</v>
      </c>
      <c r="G172" s="1374">
        <v>5.4</v>
      </c>
      <c r="H172" s="1374" t="s">
        <v>269</v>
      </c>
      <c r="I172" s="1378" t="s">
        <v>1472</v>
      </c>
      <c r="J172" s="1360" t="s">
        <v>1473</v>
      </c>
      <c r="K172" s="1368">
        <v>496</v>
      </c>
      <c r="L172" s="1371">
        <v>562.64862552520708</v>
      </c>
      <c r="M172" s="1371">
        <v>669.02511068598994</v>
      </c>
      <c r="N172" s="1371">
        <v>723.85539984951652</v>
      </c>
      <c r="O172" s="1371">
        <v>772.85914625094324</v>
      </c>
      <c r="P172" s="1386">
        <f t="shared" si="12"/>
        <v>644.87765646233129</v>
      </c>
      <c r="Q172" s="1387">
        <f t="shared" si="13"/>
        <v>0.55818376260270819</v>
      </c>
      <c r="R172" s="860"/>
      <c r="S172" s="867"/>
      <c r="T172" s="888"/>
      <c r="U172" s="885">
        <v>82</v>
      </c>
      <c r="V172" s="886">
        <v>138.09</v>
      </c>
      <c r="W172" s="887">
        <v>262.10000000000002</v>
      </c>
      <c r="X172" s="883">
        <f>IF($X$5=$U$9,U172,(IF($X$5=$V$9,V172,W172)))</f>
        <v>138.09</v>
      </c>
      <c r="Y172" s="865">
        <f>+K172*$X$172</f>
        <v>68492.639999999999</v>
      </c>
      <c r="Z172" s="865">
        <v>68492.639999999999</v>
      </c>
      <c r="AA172" s="865">
        <f t="shared" si="11"/>
        <v>0</v>
      </c>
      <c r="AB172" s="865">
        <f>+L172*$X$172</f>
        <v>77696.148698775854</v>
      </c>
      <c r="AC172" s="865">
        <f>+M172*$X$172</f>
        <v>92385.677534628354</v>
      </c>
      <c r="AD172" s="865">
        <f>+N172*$X$172</f>
        <v>99957.192165219734</v>
      </c>
      <c r="AE172" s="865">
        <f>+O172*$X$172</f>
        <v>106724.11950579275</v>
      </c>
    </row>
    <row r="173" spans="1:31" ht="14.25" customHeight="1">
      <c r="A173" s="1648"/>
      <c r="B173" s="1602"/>
      <c r="C173" s="1814"/>
      <c r="D173" s="1610"/>
      <c r="E173" s="1374">
        <v>5</v>
      </c>
      <c r="F173" s="1374" t="s">
        <v>265</v>
      </c>
      <c r="G173" s="1374">
        <v>5.4</v>
      </c>
      <c r="H173" s="1374" t="s">
        <v>269</v>
      </c>
      <c r="I173" s="1378" t="s">
        <v>1474</v>
      </c>
      <c r="J173" s="1360" t="s">
        <v>1475</v>
      </c>
      <c r="K173" s="1368">
        <v>0</v>
      </c>
      <c r="L173" s="1371">
        <v>0</v>
      </c>
      <c r="M173" s="1371">
        <v>0</v>
      </c>
      <c r="N173" s="1371">
        <v>0</v>
      </c>
      <c r="O173" s="1371">
        <v>0</v>
      </c>
      <c r="P173" s="1386">
        <f t="shared" si="12"/>
        <v>0</v>
      </c>
      <c r="Q173" s="1387" t="e">
        <f t="shared" si="13"/>
        <v>#DIV/0!</v>
      </c>
      <c r="R173" s="860"/>
      <c r="S173" s="867"/>
      <c r="T173" s="888"/>
      <c r="U173" s="889"/>
      <c r="V173" s="860"/>
      <c r="W173" s="860"/>
      <c r="X173" s="860"/>
      <c r="Y173" s="865">
        <f>+K173*$X$173</f>
        <v>0</v>
      </c>
      <c r="Z173" s="865">
        <v>0</v>
      </c>
      <c r="AA173" s="865">
        <f t="shared" si="11"/>
        <v>0</v>
      </c>
      <c r="AB173" s="865">
        <f>+L173*$X$173</f>
        <v>0</v>
      </c>
      <c r="AC173" s="865">
        <f>+M173*$X$173</f>
        <v>0</v>
      </c>
      <c r="AD173" s="865">
        <f>+N173*$X$173</f>
        <v>0</v>
      </c>
      <c r="AE173" s="865">
        <f>+O173*$X$173</f>
        <v>0</v>
      </c>
    </row>
    <row r="174" spans="1:31" ht="14.25" customHeight="1">
      <c r="A174" s="1648"/>
      <c r="B174" s="1602"/>
      <c r="C174" s="1814"/>
      <c r="D174" s="1610"/>
      <c r="E174" s="1374">
        <v>5</v>
      </c>
      <c r="F174" s="1374" t="s">
        <v>265</v>
      </c>
      <c r="G174" s="1374">
        <v>5.4</v>
      </c>
      <c r="H174" s="1374" t="s">
        <v>269</v>
      </c>
      <c r="I174" s="1378" t="s">
        <v>1476</v>
      </c>
      <c r="J174" s="1360" t="s">
        <v>1477</v>
      </c>
      <c r="K174" s="1368">
        <v>0</v>
      </c>
      <c r="L174" s="1371">
        <v>0</v>
      </c>
      <c r="M174" s="1371">
        <v>0</v>
      </c>
      <c r="N174" s="1371">
        <v>0</v>
      </c>
      <c r="O174" s="1371">
        <v>0</v>
      </c>
      <c r="P174" s="1386">
        <f t="shared" si="12"/>
        <v>0</v>
      </c>
      <c r="Q174" s="1387" t="e">
        <f t="shared" si="13"/>
        <v>#DIV/0!</v>
      </c>
      <c r="R174" s="860"/>
      <c r="S174" s="867"/>
      <c r="T174" s="860"/>
      <c r="U174" s="860"/>
      <c r="V174" s="860"/>
      <c r="W174" s="860"/>
      <c r="X174" s="860"/>
      <c r="Y174" s="865">
        <f>+K174*$X$174</f>
        <v>0</v>
      </c>
      <c r="Z174" s="865">
        <v>0</v>
      </c>
      <c r="AA174" s="865">
        <f t="shared" si="11"/>
        <v>0</v>
      </c>
      <c r="AB174" s="865">
        <f>+L174*$X$174</f>
        <v>0</v>
      </c>
      <c r="AC174" s="865">
        <f>+M174*$X$174</f>
        <v>0</v>
      </c>
      <c r="AD174" s="865">
        <f>+N174*$X$174</f>
        <v>0</v>
      </c>
      <c r="AE174" s="865">
        <f>+O174*$X$174</f>
        <v>0</v>
      </c>
    </row>
    <row r="175" spans="1:31" ht="14.25" customHeight="1">
      <c r="A175" s="1648"/>
      <c r="B175" s="1602"/>
      <c r="C175" s="1814"/>
      <c r="D175" s="1610"/>
      <c r="E175" s="1374">
        <v>5</v>
      </c>
      <c r="F175" s="1374" t="s">
        <v>265</v>
      </c>
      <c r="G175" s="1374">
        <v>5.4</v>
      </c>
      <c r="H175" s="1374" t="s">
        <v>269</v>
      </c>
      <c r="I175" s="1378" t="s">
        <v>1478</v>
      </c>
      <c r="J175" s="1360" t="s">
        <v>1479</v>
      </c>
      <c r="K175" s="1368">
        <v>0</v>
      </c>
      <c r="L175" s="1371">
        <v>0</v>
      </c>
      <c r="M175" s="1371">
        <v>0</v>
      </c>
      <c r="N175" s="1371">
        <v>0</v>
      </c>
      <c r="O175" s="1371">
        <v>0</v>
      </c>
      <c r="P175" s="1386">
        <f t="shared" si="12"/>
        <v>0</v>
      </c>
      <c r="Q175" s="1387" t="e">
        <f t="shared" si="13"/>
        <v>#DIV/0!</v>
      </c>
      <c r="R175" s="860"/>
      <c r="S175" s="867"/>
      <c r="T175" s="860"/>
      <c r="U175" s="860"/>
      <c r="V175" s="860"/>
      <c r="W175" s="860"/>
      <c r="X175" s="860"/>
      <c r="Y175" s="865">
        <f>+K175*$X$175</f>
        <v>0</v>
      </c>
      <c r="Z175" s="865">
        <v>0</v>
      </c>
      <c r="AA175" s="865">
        <f t="shared" si="11"/>
        <v>0</v>
      </c>
      <c r="AB175" s="865">
        <f>+L175*$X$175</f>
        <v>0</v>
      </c>
      <c r="AC175" s="865">
        <f>+M175*$X$175</f>
        <v>0</v>
      </c>
      <c r="AD175" s="865">
        <f>+N175*$X$175</f>
        <v>0</v>
      </c>
      <c r="AE175" s="865">
        <f>+O175*$X$175</f>
        <v>0</v>
      </c>
    </row>
    <row r="176" spans="1:31" ht="15" customHeight="1" thickBot="1">
      <c r="A176" s="1648"/>
      <c r="B176" s="1604"/>
      <c r="C176" s="1815"/>
      <c r="D176" s="1611"/>
      <c r="E176" s="1374">
        <v>5</v>
      </c>
      <c r="F176" s="1374" t="s">
        <v>265</v>
      </c>
      <c r="G176" s="1374">
        <v>5.4</v>
      </c>
      <c r="H176" s="1374" t="s">
        <v>269</v>
      </c>
      <c r="I176" s="1378" t="s">
        <v>1480</v>
      </c>
      <c r="J176" s="1360" t="s">
        <v>1336</v>
      </c>
      <c r="K176" s="1368">
        <v>0</v>
      </c>
      <c r="L176" s="1371">
        <v>0</v>
      </c>
      <c r="M176" s="1371">
        <v>0</v>
      </c>
      <c r="N176" s="1371">
        <v>0</v>
      </c>
      <c r="O176" s="1371">
        <v>0</v>
      </c>
      <c r="P176" s="1386">
        <f t="shared" si="12"/>
        <v>0</v>
      </c>
      <c r="Q176" s="1387" t="e">
        <f t="shared" si="13"/>
        <v>#DIV/0!</v>
      </c>
      <c r="R176" s="860"/>
      <c r="S176" s="867"/>
      <c r="T176" s="860"/>
      <c r="U176" s="860"/>
      <c r="V176" s="860"/>
      <c r="W176" s="860"/>
      <c r="X176" s="860"/>
      <c r="Y176" s="865">
        <f>+K176*$X$176</f>
        <v>0</v>
      </c>
      <c r="Z176" s="865">
        <v>0</v>
      </c>
      <c r="AA176" s="865">
        <f t="shared" si="11"/>
        <v>0</v>
      </c>
      <c r="AB176" s="865">
        <f>+L176*$X$176</f>
        <v>0</v>
      </c>
      <c r="AC176" s="865">
        <f>+M176*$X$176</f>
        <v>0</v>
      </c>
      <c r="AD176" s="865">
        <f>+N176*$X$176</f>
        <v>0</v>
      </c>
      <c r="AE176" s="865">
        <f>+O176*$X$176</f>
        <v>0</v>
      </c>
    </row>
    <row r="177" spans="1:31" ht="14.25" customHeight="1">
      <c r="A177" s="1648">
        <v>6</v>
      </c>
      <c r="B177" s="1609" t="s">
        <v>270</v>
      </c>
      <c r="C177" s="1813">
        <v>6.1</v>
      </c>
      <c r="D177" s="1644" t="s">
        <v>275</v>
      </c>
      <c r="E177" s="1374">
        <v>6</v>
      </c>
      <c r="F177" s="1374" t="s">
        <v>270</v>
      </c>
      <c r="G177" s="1374">
        <v>6.1</v>
      </c>
      <c r="H177" s="1374" t="s">
        <v>275</v>
      </c>
      <c r="I177" s="1378" t="s">
        <v>1481</v>
      </c>
      <c r="J177" s="1360" t="s">
        <v>1482</v>
      </c>
      <c r="K177" s="1368">
        <v>0</v>
      </c>
      <c r="L177" s="1371">
        <v>0</v>
      </c>
      <c r="M177" s="1371">
        <v>0</v>
      </c>
      <c r="N177" s="1371">
        <v>0</v>
      </c>
      <c r="O177" s="1371">
        <v>0</v>
      </c>
      <c r="P177" s="1386">
        <f t="shared" si="12"/>
        <v>0</v>
      </c>
      <c r="Q177" s="1387" t="e">
        <f t="shared" si="13"/>
        <v>#DIV/0!</v>
      </c>
      <c r="R177" s="860"/>
      <c r="S177" s="867"/>
      <c r="T177" s="860"/>
      <c r="U177" s="860"/>
      <c r="V177" s="860"/>
      <c r="W177" s="860"/>
      <c r="X177" s="860"/>
      <c r="Y177" s="865">
        <f>+K177*$X$177</f>
        <v>0</v>
      </c>
      <c r="Z177" s="865">
        <v>0</v>
      </c>
      <c r="AA177" s="865">
        <f t="shared" si="11"/>
        <v>0</v>
      </c>
      <c r="AB177" s="865">
        <f>+L177*$X$177</f>
        <v>0</v>
      </c>
      <c r="AC177" s="865">
        <f>+M177*$X$177</f>
        <v>0</v>
      </c>
      <c r="AD177" s="865">
        <f>+N177*$X$177</f>
        <v>0</v>
      </c>
      <c r="AE177" s="865">
        <f>+O177*$X$177</f>
        <v>0</v>
      </c>
    </row>
    <row r="178" spans="1:31" ht="14.25" customHeight="1">
      <c r="A178" s="1648"/>
      <c r="B178" s="1602"/>
      <c r="C178" s="1814"/>
      <c r="D178" s="1610"/>
      <c r="E178" s="1374">
        <v>6</v>
      </c>
      <c r="F178" s="1374" t="s">
        <v>270</v>
      </c>
      <c r="G178" s="1374">
        <v>6.1</v>
      </c>
      <c r="H178" s="1374" t="s">
        <v>275</v>
      </c>
      <c r="I178" s="1378" t="s">
        <v>1483</v>
      </c>
      <c r="J178" s="1360" t="s">
        <v>1484</v>
      </c>
      <c r="K178" s="1368">
        <v>0</v>
      </c>
      <c r="L178" s="1371">
        <v>0</v>
      </c>
      <c r="M178" s="1371">
        <v>0</v>
      </c>
      <c r="N178" s="1371">
        <v>0</v>
      </c>
      <c r="O178" s="1371">
        <v>0</v>
      </c>
      <c r="P178" s="1386">
        <f t="shared" si="12"/>
        <v>0</v>
      </c>
      <c r="Q178" s="1387" t="e">
        <f t="shared" si="13"/>
        <v>#DIV/0!</v>
      </c>
      <c r="R178" s="860"/>
      <c r="S178" s="867"/>
      <c r="T178" s="860"/>
      <c r="U178" s="860"/>
      <c r="V178" s="860"/>
      <c r="W178" s="860"/>
      <c r="X178" s="860"/>
      <c r="Y178" s="865">
        <f>+K178*$X$178</f>
        <v>0</v>
      </c>
      <c r="Z178" s="865">
        <v>0</v>
      </c>
      <c r="AA178" s="865">
        <f t="shared" si="11"/>
        <v>0</v>
      </c>
      <c r="AB178" s="865">
        <f>+L178*$X$178</f>
        <v>0</v>
      </c>
      <c r="AC178" s="865">
        <f>+M178*$X$178</f>
        <v>0</v>
      </c>
      <c r="AD178" s="865">
        <f>+N178*$X$178</f>
        <v>0</v>
      </c>
      <c r="AE178" s="865">
        <f>+O178*$X$178</f>
        <v>0</v>
      </c>
    </row>
    <row r="179" spans="1:31" ht="15" customHeight="1" thickBot="1">
      <c r="A179" s="1648"/>
      <c r="B179" s="1602"/>
      <c r="C179" s="1815"/>
      <c r="D179" s="1637"/>
      <c r="E179" s="1374">
        <v>6</v>
      </c>
      <c r="F179" s="1374" t="s">
        <v>270</v>
      </c>
      <c r="G179" s="1374">
        <v>6.1</v>
      </c>
      <c r="H179" s="1374" t="s">
        <v>275</v>
      </c>
      <c r="I179" s="1378" t="s">
        <v>1485</v>
      </c>
      <c r="J179" s="1360" t="s">
        <v>1486</v>
      </c>
      <c r="K179" s="1368">
        <v>0</v>
      </c>
      <c r="L179" s="1371">
        <v>0</v>
      </c>
      <c r="M179" s="1371">
        <v>0</v>
      </c>
      <c r="N179" s="1371">
        <v>0</v>
      </c>
      <c r="O179" s="1371">
        <v>0</v>
      </c>
      <c r="P179" s="1386">
        <f t="shared" si="12"/>
        <v>0</v>
      </c>
      <c r="Q179" s="1387" t="e">
        <f t="shared" si="13"/>
        <v>#DIV/0!</v>
      </c>
      <c r="R179" s="860"/>
      <c r="S179" s="867"/>
      <c r="T179" s="860"/>
      <c r="U179" s="860"/>
      <c r="V179" s="860"/>
      <c r="W179" s="860"/>
      <c r="X179" s="860"/>
      <c r="Y179" s="865">
        <f>+K179*$X$179</f>
        <v>0</v>
      </c>
      <c r="Z179" s="865">
        <v>0</v>
      </c>
      <c r="AA179" s="865">
        <f t="shared" si="11"/>
        <v>0</v>
      </c>
      <c r="AB179" s="865">
        <f>+L179*$X$179</f>
        <v>0</v>
      </c>
      <c r="AC179" s="865">
        <f>+M179*$X$179</f>
        <v>0</v>
      </c>
      <c r="AD179" s="865">
        <f>+N179*$X$179</f>
        <v>0</v>
      </c>
      <c r="AE179" s="865">
        <f>+O179*$X$179</f>
        <v>0</v>
      </c>
    </row>
    <row r="180" spans="1:31" ht="14.25" customHeight="1">
      <c r="A180" s="1648"/>
      <c r="B180" s="1602"/>
      <c r="C180" s="1813">
        <v>6.2</v>
      </c>
      <c r="D180" s="1804" t="s">
        <v>271</v>
      </c>
      <c r="E180" s="1374">
        <v>6</v>
      </c>
      <c r="F180" s="1374" t="s">
        <v>270</v>
      </c>
      <c r="G180" s="1374">
        <v>6.2</v>
      </c>
      <c r="H180" s="1374" t="s">
        <v>271</v>
      </c>
      <c r="I180" s="395" t="s">
        <v>1216</v>
      </c>
      <c r="J180" s="1364" t="s">
        <v>1217</v>
      </c>
      <c r="K180" s="1368">
        <v>6344</v>
      </c>
      <c r="L180" s="1371">
        <v>6493.0452846097069</v>
      </c>
      <c r="M180" s="1371">
        <v>7018.126159312329</v>
      </c>
      <c r="N180" s="1371">
        <v>6340.7333266571541</v>
      </c>
      <c r="O180" s="1371">
        <v>6519.7274186627592</v>
      </c>
      <c r="P180" s="1386">
        <f t="shared" si="12"/>
        <v>6543.1264378483902</v>
      </c>
      <c r="Q180" s="1387">
        <f t="shared" si="13"/>
        <v>2.7699782260838461E-2</v>
      </c>
      <c r="R180" s="860"/>
      <c r="S180" s="867"/>
      <c r="T180" s="860"/>
      <c r="U180" s="860"/>
      <c r="V180" s="860"/>
      <c r="W180" s="860"/>
      <c r="X180" s="860"/>
      <c r="Y180" s="865">
        <f>+K180*$X$180</f>
        <v>0</v>
      </c>
      <c r="Z180" s="865">
        <v>0</v>
      </c>
      <c r="AA180" s="865">
        <f t="shared" si="11"/>
        <v>0</v>
      </c>
      <c r="AB180" s="865">
        <f>+L180*$X$180</f>
        <v>0</v>
      </c>
      <c r="AC180" s="865">
        <f>+M180*$X$180</f>
        <v>0</v>
      </c>
      <c r="AD180" s="865">
        <f>+N180*$X$180</f>
        <v>0</v>
      </c>
      <c r="AE180" s="865">
        <f>+O180*$X$180</f>
        <v>0</v>
      </c>
    </row>
    <row r="181" spans="1:31" ht="14.25" customHeight="1">
      <c r="A181" s="1648"/>
      <c r="B181" s="1602"/>
      <c r="C181" s="1814"/>
      <c r="D181" s="1805"/>
      <c r="E181" s="1374">
        <v>6</v>
      </c>
      <c r="F181" s="1374" t="s">
        <v>270</v>
      </c>
      <c r="G181" s="1374">
        <v>6.2</v>
      </c>
      <c r="H181" s="1374" t="s">
        <v>271</v>
      </c>
      <c r="I181" s="395" t="s">
        <v>1218</v>
      </c>
      <c r="J181" s="1364" t="s">
        <v>1219</v>
      </c>
      <c r="K181" s="1368">
        <v>513</v>
      </c>
      <c r="L181" s="1371">
        <v>364.27996942352183</v>
      </c>
      <c r="M181" s="1371">
        <v>372.89319658419549</v>
      </c>
      <c r="N181" s="1371">
        <v>153.99284719630296</v>
      </c>
      <c r="O181" s="1371">
        <v>120.48681891171059</v>
      </c>
      <c r="P181" s="1386">
        <f t="shared" si="12"/>
        <v>304.93056642314616</v>
      </c>
      <c r="Q181" s="1387">
        <f t="shared" si="13"/>
        <v>-0.76513290660485267</v>
      </c>
      <c r="R181" s="860"/>
      <c r="S181" s="867"/>
      <c r="T181" s="860"/>
      <c r="U181" s="860"/>
      <c r="V181" s="860"/>
      <c r="W181" s="860"/>
      <c r="X181" s="860"/>
      <c r="Y181" s="865"/>
      <c r="Z181" s="865"/>
      <c r="AA181" s="865">
        <f t="shared" si="11"/>
        <v>0</v>
      </c>
      <c r="AB181" s="865"/>
      <c r="AC181" s="865"/>
      <c r="AD181" s="865"/>
      <c r="AE181" s="865"/>
    </row>
    <row r="182" spans="1:31" ht="14.25" customHeight="1">
      <c r="A182" s="1648"/>
      <c r="B182" s="1602"/>
      <c r="C182" s="1814"/>
      <c r="D182" s="1805"/>
      <c r="E182" s="1374">
        <v>6</v>
      </c>
      <c r="F182" s="1374" t="s">
        <v>270</v>
      </c>
      <c r="G182" s="1374">
        <v>6.2</v>
      </c>
      <c r="H182" s="1374" t="s">
        <v>271</v>
      </c>
      <c r="I182" s="395" t="s">
        <v>1287</v>
      </c>
      <c r="J182" s="1364" t="s">
        <v>1288</v>
      </c>
      <c r="K182" s="1368">
        <v>0</v>
      </c>
      <c r="L182" s="1371">
        <v>142.11148946687163</v>
      </c>
      <c r="M182" s="1371">
        <v>165.51851398801705</v>
      </c>
      <c r="N182" s="1371">
        <v>189.02717869221649</v>
      </c>
      <c r="O182" s="1371">
        <v>203.84956262591129</v>
      </c>
      <c r="P182" s="1386">
        <f t="shared" si="12"/>
        <v>140.10134895460328</v>
      </c>
      <c r="Q182" s="1387" t="e">
        <f t="shared" si="13"/>
        <v>#DIV/0!</v>
      </c>
      <c r="R182" s="860"/>
      <c r="S182" s="867"/>
      <c r="T182" s="860"/>
      <c r="U182" s="860"/>
      <c r="V182" s="860"/>
      <c r="W182" s="860"/>
      <c r="X182" s="860"/>
      <c r="Y182" s="865"/>
      <c r="Z182" s="865"/>
      <c r="AA182" s="865">
        <f t="shared" si="11"/>
        <v>0</v>
      </c>
      <c r="AB182" s="865"/>
      <c r="AC182" s="865"/>
      <c r="AD182" s="865"/>
      <c r="AE182" s="865"/>
    </row>
    <row r="183" spans="1:31" ht="14.25" customHeight="1">
      <c r="A183" s="1648"/>
      <c r="B183" s="1602"/>
      <c r="C183" s="1814"/>
      <c r="D183" s="1805"/>
      <c r="E183" s="1374">
        <v>6</v>
      </c>
      <c r="F183" s="1374" t="s">
        <v>270</v>
      </c>
      <c r="G183" s="1374">
        <v>6.2</v>
      </c>
      <c r="H183" s="1374" t="s">
        <v>271</v>
      </c>
      <c r="I183" s="395" t="s">
        <v>1289</v>
      </c>
      <c r="J183" s="1364" t="s">
        <v>1290</v>
      </c>
      <c r="K183" s="1368">
        <v>1946</v>
      </c>
      <c r="L183" s="1371">
        <v>2152.7119144374624</v>
      </c>
      <c r="M183" s="1371">
        <v>2295.3086301300241</v>
      </c>
      <c r="N183" s="1371">
        <v>2111.9627337097404</v>
      </c>
      <c r="O183" s="1371">
        <v>2185.2707410707867</v>
      </c>
      <c r="P183" s="1386">
        <f t="shared" si="12"/>
        <v>2138.2508038696028</v>
      </c>
      <c r="Q183" s="1387">
        <f t="shared" si="13"/>
        <v>0.12295515985138063</v>
      </c>
      <c r="R183" s="860"/>
      <c r="S183" s="867"/>
      <c r="T183" s="860"/>
      <c r="U183" s="860"/>
      <c r="V183" s="860"/>
      <c r="W183" s="860"/>
      <c r="X183" s="860"/>
      <c r="Y183" s="865"/>
      <c r="Z183" s="865"/>
      <c r="AA183" s="865">
        <f t="shared" si="11"/>
        <v>0</v>
      </c>
      <c r="AB183" s="865"/>
      <c r="AC183" s="865"/>
      <c r="AD183" s="865"/>
      <c r="AE183" s="865"/>
    </row>
    <row r="184" spans="1:31" ht="15" customHeight="1" thickBot="1">
      <c r="A184" s="1648"/>
      <c r="B184" s="1602"/>
      <c r="C184" s="1815"/>
      <c r="D184" s="1806"/>
      <c r="E184" s="1374">
        <v>6</v>
      </c>
      <c r="F184" s="1374" t="s">
        <v>270</v>
      </c>
      <c r="G184" s="1374">
        <v>6.2</v>
      </c>
      <c r="H184" s="1374" t="s">
        <v>271</v>
      </c>
      <c r="I184" s="1378" t="s">
        <v>1487</v>
      </c>
      <c r="J184" s="1360" t="s">
        <v>1488</v>
      </c>
      <c r="K184" s="1368">
        <v>0</v>
      </c>
      <c r="L184" s="1371">
        <v>0</v>
      </c>
      <c r="M184" s="1371">
        <v>0</v>
      </c>
      <c r="N184" s="1371">
        <v>0</v>
      </c>
      <c r="O184" s="1371">
        <v>0</v>
      </c>
      <c r="P184" s="1386">
        <f t="shared" si="12"/>
        <v>0</v>
      </c>
      <c r="Q184" s="1387" t="e">
        <f t="shared" si="13"/>
        <v>#DIV/0!</v>
      </c>
      <c r="R184" s="860"/>
      <c r="S184" s="867"/>
      <c r="T184" s="860"/>
      <c r="U184" s="860"/>
      <c r="V184" s="860"/>
      <c r="W184" s="860"/>
      <c r="X184" s="860"/>
      <c r="Y184" s="865"/>
      <c r="Z184" s="865"/>
      <c r="AA184" s="865">
        <f t="shared" si="11"/>
        <v>0</v>
      </c>
      <c r="AB184" s="865"/>
      <c r="AC184" s="865"/>
      <c r="AD184" s="865"/>
      <c r="AE184" s="865"/>
    </row>
    <row r="185" spans="1:31" ht="27" thickBot="1">
      <c r="A185" s="1648"/>
      <c r="B185" s="1602"/>
      <c r="C185" s="1376">
        <v>6.3</v>
      </c>
      <c r="D185" s="1377" t="s">
        <v>272</v>
      </c>
      <c r="E185" s="1374">
        <v>6</v>
      </c>
      <c r="F185" s="1374" t="s">
        <v>270</v>
      </c>
      <c r="G185" s="1374">
        <f t="shared" ref="G185:H191" si="14">C185</f>
        <v>6.3</v>
      </c>
      <c r="H185" s="1374" t="str">
        <f t="shared" si="14"/>
        <v>Banco de componentes anatómicos</v>
      </c>
      <c r="I185" s="1378">
        <v>715</v>
      </c>
      <c r="J185" s="1361" t="s">
        <v>272</v>
      </c>
      <c r="K185" s="1368">
        <v>0</v>
      </c>
      <c r="L185" s="1371">
        <v>0</v>
      </c>
      <c r="M185" s="1371">
        <v>0</v>
      </c>
      <c r="N185" s="1371">
        <v>0</v>
      </c>
      <c r="O185" s="1371">
        <v>0</v>
      </c>
      <c r="P185" s="1386">
        <f t="shared" si="12"/>
        <v>0</v>
      </c>
      <c r="Q185" s="1387" t="e">
        <f t="shared" si="13"/>
        <v>#DIV/0!</v>
      </c>
      <c r="R185" s="860"/>
      <c r="S185" s="867"/>
      <c r="T185" s="860"/>
      <c r="U185" s="860"/>
      <c r="V185" s="860"/>
      <c r="W185" s="860"/>
      <c r="X185" s="860"/>
      <c r="Y185" s="865">
        <f>+K185*$X$185</f>
        <v>0</v>
      </c>
      <c r="Z185" s="865">
        <v>0</v>
      </c>
      <c r="AA185" s="865">
        <f t="shared" si="11"/>
        <v>0</v>
      </c>
      <c r="AB185" s="865">
        <f>+L185*$X$185</f>
        <v>0</v>
      </c>
      <c r="AC185" s="865">
        <f>+M185*$X$185</f>
        <v>0</v>
      </c>
      <c r="AD185" s="865">
        <f>+N185*$X$185</f>
        <v>0</v>
      </c>
      <c r="AE185" s="865">
        <f>+O185*$X$185</f>
        <v>0</v>
      </c>
    </row>
    <row r="186" spans="1:31" ht="15" customHeight="1" thickBot="1">
      <c r="A186" s="1648"/>
      <c r="B186" s="1602"/>
      <c r="C186" s="1376">
        <v>6.4</v>
      </c>
      <c r="D186" s="1377" t="s">
        <v>273</v>
      </c>
      <c r="E186" s="1374">
        <v>6</v>
      </c>
      <c r="F186" s="1374" t="s">
        <v>270</v>
      </c>
      <c r="G186" s="1374">
        <f t="shared" si="14"/>
        <v>6.4</v>
      </c>
      <c r="H186" s="1374" t="str">
        <f t="shared" si="14"/>
        <v>Banco de sangre</v>
      </c>
      <c r="I186" s="1378" t="s">
        <v>1489</v>
      </c>
      <c r="J186" s="1360" t="s">
        <v>1490</v>
      </c>
      <c r="K186" s="1368">
        <v>0</v>
      </c>
      <c r="L186" s="1371">
        <v>0</v>
      </c>
      <c r="M186" s="1371">
        <v>0</v>
      </c>
      <c r="N186" s="1371">
        <v>0</v>
      </c>
      <c r="O186" s="1371">
        <v>0</v>
      </c>
      <c r="P186" s="1386">
        <f t="shared" si="12"/>
        <v>0</v>
      </c>
      <c r="Q186" s="1387" t="e">
        <f t="shared" si="13"/>
        <v>#DIV/0!</v>
      </c>
      <c r="R186" s="860"/>
      <c r="S186" s="867"/>
      <c r="T186" s="860"/>
      <c r="U186" s="860"/>
      <c r="V186" s="860"/>
      <c r="W186" s="860"/>
      <c r="X186" s="860"/>
      <c r="Y186" s="865">
        <f>+K186*$X$186</f>
        <v>0</v>
      </c>
      <c r="Z186" s="865">
        <v>0</v>
      </c>
      <c r="AA186" s="865">
        <f t="shared" si="11"/>
        <v>0</v>
      </c>
      <c r="AB186" s="865">
        <f>+L186*$X$186</f>
        <v>0</v>
      </c>
      <c r="AC186" s="865">
        <f>+M186*$X$186</f>
        <v>0</v>
      </c>
      <c r="AD186" s="865">
        <f>+N186*$X$186</f>
        <v>0</v>
      </c>
      <c r="AE186" s="865">
        <f>+O186*$X$186</f>
        <v>0</v>
      </c>
    </row>
    <row r="187" spans="1:31" ht="14.25" customHeight="1">
      <c r="A187" s="1648"/>
      <c r="B187" s="1602"/>
      <c r="C187" s="1813">
        <v>6.5</v>
      </c>
      <c r="D187" s="1636" t="s">
        <v>274</v>
      </c>
      <c r="E187" s="1374">
        <v>6</v>
      </c>
      <c r="F187" s="1374" t="s">
        <v>270</v>
      </c>
      <c r="G187" s="1374">
        <v>6.5</v>
      </c>
      <c r="H187" s="1374" t="s">
        <v>274</v>
      </c>
      <c r="I187" s="1378" t="s">
        <v>1491</v>
      </c>
      <c r="J187" s="1360" t="s">
        <v>1492</v>
      </c>
      <c r="K187" s="1368">
        <v>0</v>
      </c>
      <c r="L187" s="1371">
        <v>0</v>
      </c>
      <c r="M187" s="1371">
        <v>0</v>
      </c>
      <c r="N187" s="1371">
        <v>0</v>
      </c>
      <c r="O187" s="1371">
        <v>0</v>
      </c>
      <c r="P187" s="1386">
        <f t="shared" si="12"/>
        <v>0</v>
      </c>
      <c r="Q187" s="1387" t="e">
        <f t="shared" si="13"/>
        <v>#DIV/0!</v>
      </c>
      <c r="R187" s="860"/>
      <c r="S187" s="867"/>
      <c r="T187" s="860"/>
      <c r="U187" s="860"/>
      <c r="V187" s="860"/>
      <c r="W187" s="860"/>
      <c r="X187" s="860"/>
      <c r="Y187" s="865">
        <f>+K187*$X$187</f>
        <v>0</v>
      </c>
      <c r="Z187" s="865">
        <v>0</v>
      </c>
      <c r="AA187" s="865">
        <f t="shared" si="11"/>
        <v>0</v>
      </c>
      <c r="AB187" s="865">
        <f>+L187*$X$187</f>
        <v>0</v>
      </c>
      <c r="AC187" s="865">
        <f>+M187*$X$187</f>
        <v>0</v>
      </c>
      <c r="AD187" s="865">
        <f>+N187*$X$187</f>
        <v>0</v>
      </c>
      <c r="AE187" s="865">
        <f>+O187*$X$187</f>
        <v>0</v>
      </c>
    </row>
    <row r="188" spans="1:31" ht="15" customHeight="1" thickBot="1">
      <c r="A188" s="1648"/>
      <c r="B188" s="1602"/>
      <c r="C188" s="1815"/>
      <c r="D188" s="1637"/>
      <c r="E188" s="1374">
        <v>6</v>
      </c>
      <c r="F188" s="1374" t="s">
        <v>270</v>
      </c>
      <c r="G188" s="1374">
        <v>6.5</v>
      </c>
      <c r="H188" s="1374" t="s">
        <v>274</v>
      </c>
      <c r="I188" s="1378" t="s">
        <v>1493</v>
      </c>
      <c r="J188" s="1360" t="s">
        <v>1494</v>
      </c>
      <c r="K188" s="1368">
        <v>0</v>
      </c>
      <c r="L188" s="1371">
        <v>0</v>
      </c>
      <c r="M188" s="1371">
        <v>0</v>
      </c>
      <c r="N188" s="1371">
        <v>0</v>
      </c>
      <c r="O188" s="1371">
        <v>0</v>
      </c>
      <c r="P188" s="1386">
        <f t="shared" si="12"/>
        <v>0</v>
      </c>
      <c r="Q188" s="1387" t="e">
        <f t="shared" si="13"/>
        <v>#DIV/0!</v>
      </c>
      <c r="R188" s="860"/>
      <c r="S188" s="867"/>
      <c r="T188" s="860"/>
      <c r="U188" s="860"/>
      <c r="V188" s="860"/>
      <c r="W188" s="860"/>
      <c r="X188" s="860"/>
      <c r="Y188" s="865">
        <f>+K188*$X$188</f>
        <v>0</v>
      </c>
      <c r="Z188" s="865">
        <v>0</v>
      </c>
      <c r="AA188" s="865">
        <f t="shared" si="11"/>
        <v>0</v>
      </c>
      <c r="AB188" s="865">
        <f>+L188*$X$188</f>
        <v>0</v>
      </c>
      <c r="AC188" s="865">
        <f>+M188*$X$188</f>
        <v>0</v>
      </c>
      <c r="AD188" s="865">
        <f>+N188*$X$188</f>
        <v>0</v>
      </c>
      <c r="AE188" s="865">
        <f>+O188*$X$188</f>
        <v>0</v>
      </c>
    </row>
    <row r="189" spans="1:31" ht="15" customHeight="1" thickBot="1">
      <c r="A189" s="1648"/>
      <c r="B189" s="1602"/>
      <c r="C189" s="1376">
        <v>6.6</v>
      </c>
      <c r="D189" s="1377" t="s">
        <v>276</v>
      </c>
      <c r="E189" s="1374">
        <v>6</v>
      </c>
      <c r="F189" s="1374" t="s">
        <v>270</v>
      </c>
      <c r="G189" s="1374">
        <f t="shared" si="14"/>
        <v>6.6</v>
      </c>
      <c r="H189" s="1374" t="str">
        <f t="shared" si="14"/>
        <v>Terapias oncológicas</v>
      </c>
      <c r="I189" s="1378" t="s">
        <v>1495</v>
      </c>
      <c r="J189" s="1360" t="s">
        <v>1258</v>
      </c>
      <c r="K189" s="1368">
        <v>0</v>
      </c>
      <c r="L189" s="1371">
        <v>0</v>
      </c>
      <c r="M189" s="1371">
        <v>0</v>
      </c>
      <c r="N189" s="1371">
        <v>0</v>
      </c>
      <c r="O189" s="1371">
        <v>0</v>
      </c>
      <c r="P189" s="1386">
        <f t="shared" si="12"/>
        <v>0</v>
      </c>
      <c r="Q189" s="1387" t="e">
        <f t="shared" si="13"/>
        <v>#DIV/0!</v>
      </c>
      <c r="R189" s="860"/>
      <c r="S189" s="867"/>
      <c r="T189" s="860"/>
      <c r="U189" s="860"/>
      <c r="V189" s="860"/>
      <c r="W189" s="860"/>
      <c r="X189" s="860"/>
      <c r="Y189" s="865">
        <f>+K189*$X$189</f>
        <v>0</v>
      </c>
      <c r="Z189" s="865">
        <v>0</v>
      </c>
      <c r="AA189" s="865">
        <f t="shared" si="11"/>
        <v>0</v>
      </c>
      <c r="AB189" s="865">
        <f>+L189*$X$189</f>
        <v>0</v>
      </c>
      <c r="AC189" s="865">
        <f>+M189*$X$189</f>
        <v>0</v>
      </c>
      <c r="AD189" s="865">
        <f>+N189*$X$189</f>
        <v>0</v>
      </c>
      <c r="AE189" s="865">
        <f>+O189*$X$189</f>
        <v>0</v>
      </c>
    </row>
    <row r="190" spans="1:31" ht="27" thickBot="1">
      <c r="A190" s="1648"/>
      <c r="B190" s="1602"/>
      <c r="C190" s="1376">
        <v>6.7</v>
      </c>
      <c r="D190" s="1377" t="s">
        <v>277</v>
      </c>
      <c r="E190" s="1374">
        <v>6</v>
      </c>
      <c r="F190" s="1374" t="s">
        <v>270</v>
      </c>
      <c r="G190" s="1374">
        <f t="shared" si="14"/>
        <v>6.7</v>
      </c>
      <c r="H190" s="1374" t="str">
        <f t="shared" si="14"/>
        <v>Farmacia e insumos hospitalarios</v>
      </c>
      <c r="I190" s="1378" t="s">
        <v>1496</v>
      </c>
      <c r="J190" s="1360" t="s">
        <v>1497</v>
      </c>
      <c r="K190" s="1368">
        <v>67305</v>
      </c>
      <c r="L190" s="1371">
        <v>116658.92160926218</v>
      </c>
      <c r="M190" s="1371">
        <v>136761.03511628369</v>
      </c>
      <c r="N190" s="1371">
        <v>128544.1301318428</v>
      </c>
      <c r="O190" s="1371">
        <v>133412.1469601313</v>
      </c>
      <c r="P190" s="1386">
        <f t="shared" si="12"/>
        <v>116536.24676350399</v>
      </c>
      <c r="Q190" s="1387">
        <f t="shared" si="13"/>
        <v>0.98220261436938261</v>
      </c>
      <c r="R190" s="860"/>
      <c r="S190" s="867"/>
      <c r="T190" s="860"/>
      <c r="U190" s="860"/>
      <c r="V190" s="860"/>
      <c r="W190" s="860"/>
      <c r="X190" s="860"/>
      <c r="Y190" s="865">
        <f>+K190*$X$190</f>
        <v>0</v>
      </c>
      <c r="Z190" s="865">
        <v>0</v>
      </c>
      <c r="AA190" s="865">
        <f t="shared" si="11"/>
        <v>0</v>
      </c>
      <c r="AB190" s="865">
        <f>+L190*$X$190</f>
        <v>0</v>
      </c>
      <c r="AC190" s="865">
        <f>+M190*$X$190</f>
        <v>0</v>
      </c>
      <c r="AD190" s="865">
        <f>+N190*$X$190</f>
        <v>0</v>
      </c>
      <c r="AE190" s="865">
        <f>+O190*$X$190</f>
        <v>0</v>
      </c>
    </row>
    <row r="191" spans="1:31" ht="27" thickBot="1">
      <c r="A191" s="1648"/>
      <c r="B191" s="1602"/>
      <c r="C191" s="1376">
        <v>6.8</v>
      </c>
      <c r="D191" s="1375" t="s">
        <v>278</v>
      </c>
      <c r="E191" s="1374">
        <v>6</v>
      </c>
      <c r="F191" s="1374" t="s">
        <v>270</v>
      </c>
      <c r="G191" s="1374">
        <f t="shared" si="14"/>
        <v>6.8</v>
      </c>
      <c r="H191" s="1374" t="str">
        <f t="shared" si="14"/>
        <v>Otras unidades de apoyo terapéutico</v>
      </c>
      <c r="I191" s="1378">
        <v>716</v>
      </c>
      <c r="J191" s="943" t="s">
        <v>278</v>
      </c>
      <c r="K191" s="1368">
        <v>0</v>
      </c>
      <c r="L191" s="1371">
        <v>0</v>
      </c>
      <c r="M191" s="1371">
        <v>0</v>
      </c>
      <c r="N191" s="1371">
        <v>0</v>
      </c>
      <c r="O191" s="1371">
        <v>0</v>
      </c>
      <c r="P191" s="1386">
        <f t="shared" si="12"/>
        <v>0</v>
      </c>
      <c r="Q191" s="1387" t="e">
        <f t="shared" si="13"/>
        <v>#DIV/0!</v>
      </c>
      <c r="R191" s="860"/>
      <c r="S191" s="867"/>
      <c r="T191" s="860"/>
      <c r="U191" s="860"/>
      <c r="V191" s="860"/>
      <c r="W191" s="860"/>
      <c r="X191" s="860"/>
      <c r="Y191" s="865">
        <f>+K191*$X$191</f>
        <v>0</v>
      </c>
      <c r="Z191" s="865">
        <v>0</v>
      </c>
      <c r="AA191" s="865">
        <f t="shared" si="11"/>
        <v>0</v>
      </c>
      <c r="AB191" s="865">
        <f>+L191*$X$191</f>
        <v>0</v>
      </c>
      <c r="AC191" s="865">
        <f>+M191*$X$191</f>
        <v>0</v>
      </c>
      <c r="AD191" s="865">
        <f>+N191*$X$191</f>
        <v>0</v>
      </c>
      <c r="AE191" s="865">
        <f>+O191*$X$191</f>
        <v>0</v>
      </c>
    </row>
    <row r="192" spans="1:31" ht="21.75" customHeight="1">
      <c r="A192" s="1648">
        <v>7</v>
      </c>
      <c r="B192" s="1601" t="s">
        <v>279</v>
      </c>
      <c r="C192" s="1813">
        <v>7.2</v>
      </c>
      <c r="D192" s="1636" t="s">
        <v>280</v>
      </c>
      <c r="E192" s="1374">
        <v>7</v>
      </c>
      <c r="F192" s="1374" t="s">
        <v>279</v>
      </c>
      <c r="G192" s="1374">
        <v>7.2</v>
      </c>
      <c r="H192" s="1374" t="s">
        <v>280</v>
      </c>
      <c r="I192" s="1378">
        <v>907</v>
      </c>
      <c r="J192" s="1362" t="s">
        <v>34</v>
      </c>
      <c r="K192" s="1368">
        <v>0</v>
      </c>
      <c r="L192" s="1371">
        <v>0</v>
      </c>
      <c r="M192" s="1371">
        <v>0</v>
      </c>
      <c r="N192" s="1371">
        <v>0</v>
      </c>
      <c r="O192" s="1371">
        <v>0</v>
      </c>
      <c r="P192" s="1386">
        <f t="shared" si="12"/>
        <v>0</v>
      </c>
      <c r="Q192" s="1387" t="e">
        <f t="shared" si="13"/>
        <v>#DIV/0!</v>
      </c>
      <c r="R192" s="860"/>
      <c r="S192" s="868" t="s">
        <v>34</v>
      </c>
      <c r="T192" s="890">
        <v>2.3660000000000001</v>
      </c>
      <c r="U192" s="891">
        <v>2.3660000000000001</v>
      </c>
      <c r="V192" s="892">
        <v>2.3660000000000001</v>
      </c>
      <c r="W192" s="890">
        <v>2.3660000000000001</v>
      </c>
      <c r="X192" s="890">
        <f>IF($X$5=$U$9,U192,(IF($X$5=$V$9,V192,W192)))</f>
        <v>2.3660000000000001</v>
      </c>
      <c r="Y192" s="865">
        <f>+K192*$X$192</f>
        <v>0</v>
      </c>
      <c r="Z192" s="865">
        <v>0</v>
      </c>
      <c r="AA192" s="865">
        <f t="shared" si="11"/>
        <v>0</v>
      </c>
      <c r="AB192" s="865">
        <f>+L192*$X$192</f>
        <v>0</v>
      </c>
      <c r="AC192" s="865">
        <f>+M192*$X$192</f>
        <v>0</v>
      </c>
      <c r="AD192" s="865">
        <f>+N192*$X$192</f>
        <v>0</v>
      </c>
      <c r="AE192" s="865">
        <f>+O192*$X$192</f>
        <v>0</v>
      </c>
    </row>
    <row r="193" spans="1:31" ht="21" thickBot="1">
      <c r="A193" s="1648"/>
      <c r="B193" s="1602"/>
      <c r="C193" s="1815"/>
      <c r="D193" s="1637"/>
      <c r="E193" s="1374">
        <v>7</v>
      </c>
      <c r="F193" s="1374" t="s">
        <v>279</v>
      </c>
      <c r="G193" s="1374">
        <v>7.2</v>
      </c>
      <c r="H193" s="1374" t="s">
        <v>280</v>
      </c>
      <c r="I193" s="1378">
        <v>908</v>
      </c>
      <c r="J193" s="1362" t="s">
        <v>35</v>
      </c>
      <c r="K193" s="1368">
        <v>0</v>
      </c>
      <c r="L193" s="1371">
        <v>0</v>
      </c>
      <c r="M193" s="1371">
        <v>0</v>
      </c>
      <c r="N193" s="1371">
        <v>0</v>
      </c>
      <c r="O193" s="1371">
        <v>0</v>
      </c>
      <c r="P193" s="1386">
        <f t="shared" si="12"/>
        <v>0</v>
      </c>
      <c r="Q193" s="1387" t="e">
        <f t="shared" si="13"/>
        <v>#DIV/0!</v>
      </c>
      <c r="R193" s="860"/>
      <c r="S193" s="868" t="s">
        <v>35</v>
      </c>
      <c r="T193" s="890">
        <v>1.82</v>
      </c>
      <c r="U193" s="891">
        <v>1.82</v>
      </c>
      <c r="V193" s="892">
        <v>1.82</v>
      </c>
      <c r="W193" s="890">
        <v>1.82</v>
      </c>
      <c r="X193" s="890">
        <f>IF($X$5=$U$9,U193,(IF($X$5=$V$9,V193,W193)))</f>
        <v>1.82</v>
      </c>
      <c r="Y193" s="865">
        <f>+K193*$X$193</f>
        <v>0</v>
      </c>
      <c r="Z193" s="865">
        <v>0</v>
      </c>
      <c r="AA193" s="865">
        <f t="shared" si="11"/>
        <v>0</v>
      </c>
      <c r="AB193" s="865">
        <f>+L193*$X$193</f>
        <v>0</v>
      </c>
      <c r="AC193" s="865">
        <f>+M193*$X$193</f>
        <v>0</v>
      </c>
      <c r="AD193" s="865">
        <f>+N193*$X$193</f>
        <v>0</v>
      </c>
      <c r="AE193" s="865">
        <f>+O193*$X$193</f>
        <v>0</v>
      </c>
    </row>
    <row r="194" spans="1:31" ht="14.25" customHeight="1">
      <c r="A194" s="1648"/>
      <c r="B194" s="1602"/>
      <c r="C194" s="1813">
        <v>7.1</v>
      </c>
      <c r="D194" s="1636" t="s">
        <v>281</v>
      </c>
      <c r="E194" s="1374">
        <v>7</v>
      </c>
      <c r="F194" s="1374" t="s">
        <v>279</v>
      </c>
      <c r="G194" s="1374">
        <v>7.1</v>
      </c>
      <c r="H194" s="1374" t="s">
        <v>281</v>
      </c>
      <c r="I194" s="1378" t="s">
        <v>1498</v>
      </c>
      <c r="J194" s="1360" t="s">
        <v>1499</v>
      </c>
      <c r="K194" s="1368">
        <v>1403</v>
      </c>
      <c r="L194" s="1371">
        <v>1751.75093081873</v>
      </c>
      <c r="M194" s="1371">
        <v>1934.2853079337774</v>
      </c>
      <c r="N194" s="1371">
        <v>1860.5450257626826</v>
      </c>
      <c r="O194" s="1371">
        <v>1940.8827653391756</v>
      </c>
      <c r="P194" s="1386">
        <f t="shared" si="12"/>
        <v>1778.0928059708731</v>
      </c>
      <c r="Q194" s="1387">
        <f t="shared" si="13"/>
        <v>0.3833804457157346</v>
      </c>
      <c r="R194" s="860"/>
      <c r="S194" s="867"/>
      <c r="T194" s="860"/>
      <c r="U194" s="860"/>
      <c r="V194" s="860"/>
      <c r="W194" s="860"/>
      <c r="X194" s="860"/>
      <c r="Y194" s="865">
        <f>+K194*$X$194</f>
        <v>0</v>
      </c>
      <c r="Z194" s="865">
        <v>0</v>
      </c>
      <c r="AA194" s="865">
        <f t="shared" si="11"/>
        <v>0</v>
      </c>
      <c r="AB194" s="865">
        <f>+L194*$X$194</f>
        <v>0</v>
      </c>
      <c r="AC194" s="865">
        <f>+M194*$X$194</f>
        <v>0</v>
      </c>
      <c r="AD194" s="865">
        <f>+N194*$X$194</f>
        <v>0</v>
      </c>
      <c r="AE194" s="865">
        <f>+O194*$X$194</f>
        <v>0</v>
      </c>
    </row>
    <row r="195" spans="1:31" ht="15" customHeight="1" thickBot="1">
      <c r="A195" s="1648"/>
      <c r="B195" s="1602"/>
      <c r="C195" s="1815"/>
      <c r="D195" s="1637"/>
      <c r="E195" s="1374">
        <v>7</v>
      </c>
      <c r="F195" s="1374" t="s">
        <v>279</v>
      </c>
      <c r="G195" s="1374">
        <v>7.1</v>
      </c>
      <c r="H195" s="1374" t="s">
        <v>281</v>
      </c>
      <c r="I195" s="1378" t="s">
        <v>1500</v>
      </c>
      <c r="J195" s="1360" t="s">
        <v>1501</v>
      </c>
      <c r="K195" s="1368">
        <v>79</v>
      </c>
      <c r="L195" s="1371">
        <v>109.03889724201949</v>
      </c>
      <c r="M195" s="1371">
        <v>120.10752516926509</v>
      </c>
      <c r="N195" s="1371">
        <v>105.11492070537757</v>
      </c>
      <c r="O195" s="1371">
        <v>107.63044165202598</v>
      </c>
      <c r="P195" s="1386">
        <f t="shared" si="12"/>
        <v>104.17835695373762</v>
      </c>
      <c r="Q195" s="1387">
        <f t="shared" si="13"/>
        <v>0.36241065382311366</v>
      </c>
      <c r="R195" s="860"/>
      <c r="S195" s="867"/>
      <c r="T195" s="860"/>
      <c r="U195" s="860"/>
      <c r="V195" s="860"/>
      <c r="W195" s="860"/>
      <c r="X195" s="860"/>
      <c r="Y195" s="865">
        <f>+K195*$X$195</f>
        <v>0</v>
      </c>
      <c r="Z195" s="865">
        <v>0</v>
      </c>
      <c r="AA195" s="865">
        <f t="shared" si="11"/>
        <v>0</v>
      </c>
      <c r="AB195" s="865">
        <f>+L195*$X$195</f>
        <v>0</v>
      </c>
      <c r="AC195" s="865">
        <f>+M195*$X$195</f>
        <v>0</v>
      </c>
      <c r="AD195" s="865">
        <f>+N195*$X$195</f>
        <v>0</v>
      </c>
      <c r="AE195" s="865">
        <f>+O195*$X$195</f>
        <v>0</v>
      </c>
    </row>
    <row r="196" spans="1:31" ht="15.75" customHeight="1">
      <c r="A196" s="1648"/>
      <c r="B196" s="1602"/>
      <c r="C196" s="1813">
        <v>7.3</v>
      </c>
      <c r="D196" s="1636" t="s">
        <v>73</v>
      </c>
      <c r="E196" s="1374">
        <v>7</v>
      </c>
      <c r="F196" s="1374" t="s">
        <v>279</v>
      </c>
      <c r="G196" s="1374">
        <v>7.3</v>
      </c>
      <c r="H196" s="1374" t="s">
        <v>73</v>
      </c>
      <c r="I196" s="1379">
        <v>721</v>
      </c>
      <c r="J196" s="1360" t="s">
        <v>1502</v>
      </c>
      <c r="K196" s="1368">
        <v>0</v>
      </c>
      <c r="L196" s="1371"/>
      <c r="M196" s="1371"/>
      <c r="N196" s="1371"/>
      <c r="O196" s="1371"/>
      <c r="P196" s="1386">
        <f t="shared" si="12"/>
        <v>0</v>
      </c>
      <c r="Q196" s="1387" t="e">
        <f t="shared" si="13"/>
        <v>#DIV/0!</v>
      </c>
      <c r="R196" s="860"/>
      <c r="S196" s="867"/>
      <c r="T196" s="860"/>
      <c r="U196" s="860"/>
      <c r="V196" s="860"/>
      <c r="W196" s="860"/>
      <c r="X196" s="860"/>
      <c r="Y196" s="865">
        <f>+K196*$X$196</f>
        <v>0</v>
      </c>
      <c r="Z196" s="865">
        <v>0</v>
      </c>
      <c r="AA196" s="865">
        <f t="shared" si="11"/>
        <v>0</v>
      </c>
      <c r="AB196" s="865">
        <f>+L196*$X$196</f>
        <v>0</v>
      </c>
      <c r="AC196" s="865">
        <f>+M196*$X$196</f>
        <v>0</v>
      </c>
      <c r="AD196" s="865">
        <f>+N196*$X$196</f>
        <v>0</v>
      </c>
      <c r="AE196" s="865">
        <f>+O196*$X$196</f>
        <v>0</v>
      </c>
    </row>
    <row r="197" spans="1:31" ht="15" customHeight="1" thickBot="1">
      <c r="A197" s="1648"/>
      <c r="B197" s="1603"/>
      <c r="C197" s="1815"/>
      <c r="D197" s="1637"/>
      <c r="E197" s="1374">
        <v>7</v>
      </c>
      <c r="F197" s="1374" t="s">
        <v>279</v>
      </c>
      <c r="G197" s="1374">
        <v>7.3</v>
      </c>
      <c r="H197" s="1374" t="s">
        <v>73</v>
      </c>
      <c r="I197" s="512">
        <v>999</v>
      </c>
      <c r="J197" s="1365" t="s">
        <v>1532</v>
      </c>
      <c r="K197" s="1368">
        <v>0</v>
      </c>
      <c r="L197" s="1371"/>
      <c r="M197" s="1371"/>
      <c r="N197" s="1371"/>
      <c r="O197" s="1371"/>
      <c r="P197" s="1388">
        <f t="shared" si="12"/>
        <v>0</v>
      </c>
      <c r="Q197" s="1387" t="e">
        <f t="shared" si="13"/>
        <v>#DIV/0!</v>
      </c>
      <c r="R197" s="860"/>
      <c r="S197" s="867"/>
      <c r="T197" s="860"/>
      <c r="U197" s="860"/>
      <c r="V197" s="860"/>
      <c r="W197" s="860"/>
      <c r="X197" s="860"/>
      <c r="Y197" s="865">
        <f>+K197*$X$197</f>
        <v>0</v>
      </c>
      <c r="Z197" s="865">
        <v>0</v>
      </c>
      <c r="AA197" s="865">
        <f t="shared" si="11"/>
        <v>0</v>
      </c>
      <c r="AB197" s="865">
        <f>+L197*$X$197</f>
        <v>0</v>
      </c>
      <c r="AC197" s="865">
        <f>+M197*$X$197</f>
        <v>0</v>
      </c>
      <c r="AD197" s="865">
        <f>+N197*$X$197</f>
        <v>0</v>
      </c>
      <c r="AE197" s="865">
        <f>+O197*$X$197</f>
        <v>0</v>
      </c>
    </row>
    <row r="198" spans="1:31">
      <c r="A198" s="161"/>
      <c r="B198" s="161"/>
      <c r="C198" s="161"/>
      <c r="D198" s="161"/>
      <c r="E198" s="161"/>
      <c r="F198" s="161"/>
      <c r="G198" s="161"/>
      <c r="H198" s="161"/>
      <c r="I198" s="372"/>
      <c r="J198" s="355"/>
      <c r="K198" s="893"/>
      <c r="L198" s="893"/>
      <c r="M198" s="893"/>
      <c r="N198" s="893"/>
      <c r="O198" s="893"/>
      <c r="P198" s="894"/>
      <c r="Q198" s="895"/>
      <c r="R198" s="895"/>
      <c r="S198" s="867"/>
      <c r="T198" s="860"/>
      <c r="U198" s="860"/>
      <c r="V198" s="860"/>
      <c r="W198" s="860"/>
      <c r="X198" s="860"/>
      <c r="Y198" s="865">
        <f>+K198*$X$198</f>
        <v>0</v>
      </c>
      <c r="Z198" s="865">
        <v>0</v>
      </c>
      <c r="AA198" s="865">
        <f t="shared" si="11"/>
        <v>0</v>
      </c>
      <c r="AB198" s="865">
        <f>+L198*$X$198</f>
        <v>0</v>
      </c>
      <c r="AC198" s="865">
        <f>+M198*$X$198</f>
        <v>0</v>
      </c>
      <c r="AD198" s="865">
        <f>+N198*$X$198</f>
        <v>0</v>
      </c>
      <c r="AE198" s="865">
        <f>+O198*$X$198</f>
        <v>0</v>
      </c>
    </row>
    <row r="199" spans="1:31" ht="14.4" thickBot="1">
      <c r="A199" s="161"/>
      <c r="B199" s="161"/>
      <c r="C199" s="161"/>
      <c r="D199" s="161"/>
      <c r="E199" s="161"/>
      <c r="F199" s="161"/>
      <c r="G199" s="161"/>
      <c r="H199" s="161"/>
      <c r="I199" s="372"/>
      <c r="J199" s="355"/>
      <c r="K199" s="893"/>
      <c r="L199" s="893"/>
      <c r="M199" s="893"/>
      <c r="N199" s="893"/>
      <c r="O199" s="893"/>
      <c r="P199" s="894"/>
      <c r="Q199" s="895"/>
      <c r="R199" s="895"/>
      <c r="S199" s="867"/>
      <c r="T199" s="860"/>
      <c r="U199" s="860"/>
      <c r="V199" s="860"/>
      <c r="W199" s="860"/>
      <c r="X199" s="860"/>
      <c r="Y199" s="865">
        <f>+K199*$X$199</f>
        <v>0</v>
      </c>
      <c r="Z199" s="865">
        <v>0</v>
      </c>
      <c r="AA199" s="865">
        <f t="shared" si="11"/>
        <v>0</v>
      </c>
      <c r="AB199" s="865">
        <f>+L199*$X$199</f>
        <v>0</v>
      </c>
      <c r="AC199" s="865">
        <f>+M199*$X$199</f>
        <v>0</v>
      </c>
      <c r="AD199" s="865">
        <f>+N199*$X$199</f>
        <v>0</v>
      </c>
      <c r="AE199" s="865">
        <f>+O199*$X$199</f>
        <v>0</v>
      </c>
    </row>
    <row r="200" spans="1:31" s="916" customFormat="1" ht="14.4" thickBot="1">
      <c r="A200" s="906"/>
      <c r="B200" s="906"/>
      <c r="C200" s="906"/>
      <c r="D200" s="906"/>
      <c r="E200" s="906"/>
      <c r="F200" s="906"/>
      <c r="G200" s="906"/>
      <c r="H200" s="906"/>
      <c r="I200" s="907" t="s">
        <v>1579</v>
      </c>
      <c r="J200" s="908" t="s">
        <v>1541</v>
      </c>
      <c r="K200" s="909">
        <v>2013</v>
      </c>
      <c r="L200" s="909">
        <v>2014</v>
      </c>
      <c r="M200" s="910">
        <v>2015</v>
      </c>
      <c r="N200" s="911">
        <v>2016</v>
      </c>
      <c r="O200" s="911">
        <v>2017</v>
      </c>
      <c r="P200" s="912" t="s">
        <v>156</v>
      </c>
      <c r="Q200" s="913" t="s">
        <v>1608</v>
      </c>
      <c r="R200" s="906"/>
      <c r="S200" s="914" t="s">
        <v>29</v>
      </c>
      <c r="T200" s="915" t="s">
        <v>76</v>
      </c>
      <c r="U200" s="1389">
        <v>1</v>
      </c>
      <c r="V200" s="1390">
        <v>2</v>
      </c>
      <c r="W200" s="1389">
        <v>3</v>
      </c>
      <c r="X200" s="915" t="s">
        <v>232</v>
      </c>
      <c r="Y200" s="1391"/>
      <c r="Z200" s="1391"/>
      <c r="AA200" s="1391"/>
      <c r="AB200" s="1391"/>
      <c r="AC200" s="1391"/>
      <c r="AD200" s="1391"/>
      <c r="AE200" s="1391"/>
    </row>
    <row r="201" spans="1:31" ht="14.4" thickBot="1">
      <c r="A201" s="44"/>
      <c r="B201" s="44"/>
      <c r="C201" s="44">
        <v>1.2</v>
      </c>
      <c r="D201" s="44"/>
      <c r="E201" s="44"/>
      <c r="F201" s="44"/>
      <c r="G201" s="44"/>
      <c r="H201" s="44"/>
      <c r="I201" s="512">
        <v>912</v>
      </c>
      <c r="J201" s="507" t="s">
        <v>78</v>
      </c>
      <c r="K201" s="896"/>
      <c r="L201" s="897"/>
      <c r="M201" s="898"/>
      <c r="N201" s="857"/>
      <c r="O201" s="857"/>
      <c r="P201" s="858" t="e">
        <f t="shared" ref="P201:P206" si="15">AVERAGE(K201:O201)</f>
        <v>#DIV/0!</v>
      </c>
      <c r="Q201" s="859" t="e">
        <f t="shared" ref="Q201:Q206" si="16">+(O201-K201)/K201</f>
        <v>#DIV/0!</v>
      </c>
      <c r="R201" s="860"/>
      <c r="S201" s="861" t="s">
        <v>78</v>
      </c>
      <c r="T201" s="862">
        <v>0.75</v>
      </c>
      <c r="U201" s="863">
        <v>0.75</v>
      </c>
      <c r="V201" s="864">
        <v>0.75</v>
      </c>
      <c r="W201" s="862">
        <v>0.75</v>
      </c>
      <c r="X201" s="862">
        <f>IF($X$5=$U$9,U201,(IF($X$5=$V$9,V201,W201)))</f>
        <v>0.75</v>
      </c>
      <c r="Y201" s="865">
        <f>+K201*$X$201</f>
        <v>0</v>
      </c>
      <c r="Z201" s="865">
        <v>0</v>
      </c>
      <c r="AA201" s="865"/>
      <c r="AB201" s="865">
        <f>+L201*$X$201</f>
        <v>0</v>
      </c>
      <c r="AC201" s="865">
        <f>+M201*$X$201</f>
        <v>0</v>
      </c>
      <c r="AD201" s="865">
        <f>+N201*$X$201</f>
        <v>0</v>
      </c>
      <c r="AE201" s="865">
        <f>+O201*$X$201</f>
        <v>0</v>
      </c>
    </row>
    <row r="202" spans="1:31" ht="31.2" thickBot="1">
      <c r="A202" s="44"/>
      <c r="B202" s="44"/>
      <c r="C202" s="44">
        <v>1.2</v>
      </c>
      <c r="D202" s="44"/>
      <c r="E202" s="44"/>
      <c r="F202" s="44"/>
      <c r="G202" s="44"/>
      <c r="H202" s="44"/>
      <c r="I202" s="512">
        <v>913</v>
      </c>
      <c r="J202" s="508" t="s">
        <v>80</v>
      </c>
      <c r="K202" s="1392"/>
      <c r="L202" s="1393"/>
      <c r="M202" s="1394"/>
      <c r="N202" s="866"/>
      <c r="O202" s="866"/>
      <c r="P202" s="858" t="e">
        <f t="shared" si="15"/>
        <v>#DIV/0!</v>
      </c>
      <c r="Q202" s="859" t="e">
        <f t="shared" si="16"/>
        <v>#DIV/0!</v>
      </c>
      <c r="R202" s="860"/>
      <c r="S202" s="899" t="s">
        <v>80</v>
      </c>
      <c r="T202" s="890">
        <v>0.75</v>
      </c>
      <c r="U202" s="891">
        <v>0.75</v>
      </c>
      <c r="V202" s="892">
        <v>0.75</v>
      </c>
      <c r="W202" s="890">
        <v>0.75</v>
      </c>
      <c r="X202" s="890">
        <f>IF($X$5=$U$9,U202,(IF($X$5=$V$9,V202,W202)))</f>
        <v>0.75</v>
      </c>
      <c r="Y202" s="865">
        <f>+K202*$X$202</f>
        <v>0</v>
      </c>
      <c r="Z202" s="865">
        <v>0</v>
      </c>
      <c r="AA202" s="865"/>
      <c r="AB202" s="865">
        <f>+L202*$X$202</f>
        <v>0</v>
      </c>
      <c r="AC202" s="865">
        <f>+M202*$X$202</f>
        <v>0</v>
      </c>
      <c r="AD202" s="865">
        <f>+N202*$X$202</f>
        <v>0</v>
      </c>
      <c r="AE202" s="865">
        <f>+O202*$X$202</f>
        <v>0</v>
      </c>
    </row>
    <row r="203" spans="1:31" ht="14.4" thickBot="1">
      <c r="A203" s="44"/>
      <c r="B203" s="44"/>
      <c r="C203" s="44"/>
      <c r="D203" s="44"/>
      <c r="E203" s="44"/>
      <c r="F203" s="44"/>
      <c r="G203" s="44"/>
      <c r="H203" s="44"/>
      <c r="I203" s="512">
        <v>914</v>
      </c>
      <c r="J203" s="509" t="s">
        <v>37</v>
      </c>
      <c r="K203" s="900"/>
      <c r="L203" s="901"/>
      <c r="M203" s="898"/>
      <c r="N203" s="857"/>
      <c r="O203" s="857"/>
      <c r="P203" s="858" t="e">
        <f t="shared" si="15"/>
        <v>#DIV/0!</v>
      </c>
      <c r="Q203" s="859" t="e">
        <f t="shared" si="16"/>
        <v>#DIV/0!</v>
      </c>
      <c r="R203" s="860"/>
      <c r="S203" s="867"/>
      <c r="T203" s="888"/>
      <c r="U203" s="889"/>
      <c r="V203" s="860"/>
      <c r="W203" s="860"/>
      <c r="X203" s="860"/>
      <c r="Y203" s="865"/>
      <c r="Z203" s="865"/>
      <c r="AA203" s="865"/>
      <c r="AB203" s="865"/>
      <c r="AC203" s="865"/>
      <c r="AD203" s="865"/>
      <c r="AE203" s="865"/>
    </row>
    <row r="204" spans="1:31" ht="14.4" thickBot="1">
      <c r="A204" s="44"/>
      <c r="B204" s="44"/>
      <c r="C204" s="44"/>
      <c r="D204" s="44"/>
      <c r="E204" s="44"/>
      <c r="F204" s="44"/>
      <c r="G204" s="44"/>
      <c r="H204" s="44"/>
      <c r="I204" s="512">
        <v>915</v>
      </c>
      <c r="J204" s="510" t="s">
        <v>38</v>
      </c>
      <c r="K204" s="1395"/>
      <c r="L204" s="1396"/>
      <c r="M204" s="1397"/>
      <c r="N204" s="856"/>
      <c r="O204" s="856"/>
      <c r="P204" s="858" t="e">
        <f t="shared" si="15"/>
        <v>#DIV/0!</v>
      </c>
      <c r="Q204" s="859" t="e">
        <f t="shared" si="16"/>
        <v>#DIV/0!</v>
      </c>
      <c r="R204" s="860"/>
      <c r="S204" s="867"/>
      <c r="T204" s="888"/>
      <c r="U204" s="889"/>
      <c r="V204" s="860"/>
      <c r="W204" s="860"/>
      <c r="X204" s="860"/>
      <c r="Y204" s="865"/>
      <c r="Z204" s="865"/>
      <c r="AA204" s="865"/>
      <c r="AB204" s="865"/>
      <c r="AC204" s="865"/>
      <c r="AD204" s="865"/>
      <c r="AE204" s="865"/>
    </row>
    <row r="205" spans="1:31" ht="14.4" thickBot="1">
      <c r="A205" s="44"/>
      <c r="B205" s="44"/>
      <c r="C205" s="44"/>
      <c r="D205" s="44"/>
      <c r="E205" s="44"/>
      <c r="F205" s="44"/>
      <c r="G205" s="44"/>
      <c r="H205" s="44"/>
      <c r="I205" s="512">
        <v>916</v>
      </c>
      <c r="J205" s="511" t="s">
        <v>39</v>
      </c>
      <c r="K205" s="1398"/>
      <c r="L205" s="1399"/>
      <c r="M205" s="1394"/>
      <c r="N205" s="866"/>
      <c r="O205" s="866"/>
      <c r="P205" s="858" t="e">
        <f t="shared" si="15"/>
        <v>#DIV/0!</v>
      </c>
      <c r="Q205" s="859" t="e">
        <f t="shared" si="16"/>
        <v>#DIV/0!</v>
      </c>
      <c r="R205" s="860"/>
      <c r="S205" s="867"/>
      <c r="T205" s="888"/>
      <c r="U205" s="889"/>
      <c r="V205" s="860"/>
      <c r="W205" s="860"/>
      <c r="X205" s="860"/>
      <c r="Y205" s="865"/>
      <c r="Z205" s="865"/>
      <c r="AA205" s="865"/>
      <c r="AB205" s="865"/>
      <c r="AC205" s="865"/>
      <c r="AD205" s="865"/>
      <c r="AE205" s="865"/>
    </row>
    <row r="206" spans="1:31" ht="14.4" thickBot="1">
      <c r="A206" s="44"/>
      <c r="B206" s="44"/>
      <c r="C206" s="44"/>
      <c r="D206" s="44"/>
      <c r="E206" s="44"/>
      <c r="F206" s="44"/>
      <c r="G206" s="44"/>
      <c r="H206" s="44"/>
      <c r="I206" s="370">
        <v>999</v>
      </c>
      <c r="J206" s="390" t="s">
        <v>36</v>
      </c>
      <c r="K206" s="902">
        <f>+Y206</f>
        <v>1461759.1133155082</v>
      </c>
      <c r="L206" s="902">
        <f>+AB206</f>
        <v>1570390.3217664359</v>
      </c>
      <c r="M206" s="902">
        <f>+AC206</f>
        <v>1768314.6140558321</v>
      </c>
      <c r="N206" s="902">
        <f>+AD206</f>
        <v>1738011.5745584045</v>
      </c>
      <c r="O206" s="902">
        <f>+AE206</f>
        <v>1816614.1456038638</v>
      </c>
      <c r="P206" s="903">
        <f t="shared" si="15"/>
        <v>1671017.9538600086</v>
      </c>
      <c r="Q206" s="904">
        <f t="shared" si="16"/>
        <v>0.24275889854620875</v>
      </c>
      <c r="R206" s="860"/>
      <c r="S206" s="860"/>
      <c r="T206" s="860"/>
      <c r="U206" s="860"/>
      <c r="V206" s="860"/>
      <c r="W206" s="860"/>
      <c r="X206" s="860"/>
      <c r="Y206" s="905">
        <f>SUM(Y10:Y202)</f>
        <v>1461759.1133155082</v>
      </c>
      <c r="Z206" s="905"/>
      <c r="AA206" s="905"/>
      <c r="AB206" s="905">
        <f>SUM(AB10:AB202)</f>
        <v>1570390.3217664359</v>
      </c>
      <c r="AC206" s="905">
        <f>SUM(AC10:AC202)</f>
        <v>1768314.6140558321</v>
      </c>
      <c r="AD206" s="905">
        <f>SUM(AD10:AD202)</f>
        <v>1738011.5745584045</v>
      </c>
      <c r="AE206" s="905">
        <f>SUM(AE10:AE202)</f>
        <v>1816614.1456038638</v>
      </c>
    </row>
    <row r="207" spans="1:31" ht="14.4" thickBot="1"/>
    <row r="208" spans="1:31" ht="14.4" thickBot="1">
      <c r="L208" s="1400">
        <f>+(L206-K206)/K206</f>
        <v>7.4315396744498025E-2</v>
      </c>
      <c r="M208" s="1400">
        <f>+(M206-L206)/L206</f>
        <v>0.12603509429857118</v>
      </c>
      <c r="N208" s="1400">
        <f>+(N206-M206)/N206</f>
        <v>-1.7435464723603505E-2</v>
      </c>
      <c r="O208" s="1400">
        <f>+(O206-N206)/N206</f>
        <v>4.5225573981249614E-2</v>
      </c>
      <c r="Y208" s="392">
        <v>1461053.8800000001</v>
      </c>
      <c r="Z208" s="1407"/>
      <c r="AA208" s="1407"/>
    </row>
    <row r="210" spans="10:27">
      <c r="Y210" s="1406">
        <f>+Y206-Y208</f>
        <v>705.23331550811417</v>
      </c>
      <c r="Z210" s="1406"/>
      <c r="AA210" s="1406"/>
    </row>
    <row r="211" spans="10:27" ht="14.4" thickBot="1">
      <c r="J211" s="168"/>
    </row>
    <row r="212" spans="10:27" ht="14.4" thickBot="1">
      <c r="J212" s="168"/>
      <c r="K212" s="1401">
        <v>2013</v>
      </c>
      <c r="L212" s="909">
        <v>2014</v>
      </c>
      <c r="M212" s="910">
        <v>2015</v>
      </c>
      <c r="N212" s="911">
        <v>2016</v>
      </c>
      <c r="O212" s="911">
        <v>2017</v>
      </c>
      <c r="P212" s="912" t="s">
        <v>156</v>
      </c>
      <c r="Q212" s="913" t="s">
        <v>1608</v>
      </c>
    </row>
    <row r="213" spans="10:27" ht="14.4" thickBot="1">
      <c r="J213" s="390" t="s">
        <v>36</v>
      </c>
      <c r="K213" s="902">
        <v>1461759.1133155082</v>
      </c>
      <c r="L213" s="902">
        <v>1570390.3217664359</v>
      </c>
      <c r="M213" s="902">
        <v>1768314.6140558321</v>
      </c>
      <c r="N213" s="902">
        <v>1738011.5745584045</v>
      </c>
      <c r="O213" s="902">
        <v>1816614.1456038638</v>
      </c>
      <c r="P213" s="902">
        <v>1671017.9538600086</v>
      </c>
      <c r="Q213" s="904">
        <v>0.24275889854620875</v>
      </c>
    </row>
    <row r="214" spans="10:27" ht="14.4" thickBot="1">
      <c r="K214" s="1816"/>
      <c r="L214" s="1402">
        <f>+(L213-K213)/K213</f>
        <v>7.4315396744498025E-2</v>
      </c>
      <c r="M214" s="1402">
        <f>+(M213-L213)/L213</f>
        <v>0.12603509429857118</v>
      </c>
      <c r="N214" s="1402">
        <f>+(N213-M213)/M213</f>
        <v>-1.7136678765507767E-2</v>
      </c>
      <c r="O214" s="1402">
        <f>+(O213-N213)/N213</f>
        <v>4.5225573981249614E-2</v>
      </c>
    </row>
    <row r="215" spans="10:27" ht="24.6" thickBot="1">
      <c r="K215" s="1817"/>
      <c r="L215" s="1403" t="s">
        <v>2094</v>
      </c>
      <c r="M215" s="1403" t="s">
        <v>2095</v>
      </c>
      <c r="N215" s="1403" t="s">
        <v>2096</v>
      </c>
      <c r="O215" s="1403" t="s">
        <v>2097</v>
      </c>
    </row>
  </sheetData>
  <mergeCells count="64">
    <mergeCell ref="K214:K215"/>
    <mergeCell ref="A177:A191"/>
    <mergeCell ref="C177:C179"/>
    <mergeCell ref="C180:C184"/>
    <mergeCell ref="C187:C188"/>
    <mergeCell ref="A192:A197"/>
    <mergeCell ref="C192:C193"/>
    <mergeCell ref="C194:C195"/>
    <mergeCell ref="C196:C197"/>
    <mergeCell ref="D196:D197"/>
    <mergeCell ref="B192:B197"/>
    <mergeCell ref="D192:D193"/>
    <mergeCell ref="D194:D195"/>
    <mergeCell ref="A125:A161"/>
    <mergeCell ref="C126:C161"/>
    <mergeCell ref="A162:A176"/>
    <mergeCell ref="C162:C163"/>
    <mergeCell ref="C164:C166"/>
    <mergeCell ref="C167:C170"/>
    <mergeCell ref="C171:C176"/>
    <mergeCell ref="B162:B176"/>
    <mergeCell ref="B125:B161"/>
    <mergeCell ref="A108:A124"/>
    <mergeCell ref="C108:C110"/>
    <mergeCell ref="C111:C112"/>
    <mergeCell ref="C113:C114"/>
    <mergeCell ref="C115:C116"/>
    <mergeCell ref="C117:C118"/>
    <mergeCell ref="C119:C122"/>
    <mergeCell ref="C123:C124"/>
    <mergeCell ref="A10:A18"/>
    <mergeCell ref="C10:C15"/>
    <mergeCell ref="C16:C18"/>
    <mergeCell ref="A19:A107"/>
    <mergeCell ref="C19:C22"/>
    <mergeCell ref="C24:C27"/>
    <mergeCell ref="C29:C107"/>
    <mergeCell ref="B10:B18"/>
    <mergeCell ref="B19:B107"/>
    <mergeCell ref="D126:D161"/>
    <mergeCell ref="D123:D124"/>
    <mergeCell ref="B108:B124"/>
    <mergeCell ref="D108:D110"/>
    <mergeCell ref="D111:D112"/>
    <mergeCell ref="D113:D114"/>
    <mergeCell ref="U8:W8"/>
    <mergeCell ref="Y8:AE8"/>
    <mergeCell ref="D115:D116"/>
    <mergeCell ref="D117:D118"/>
    <mergeCell ref="D119:D122"/>
    <mergeCell ref="I9:J9"/>
    <mergeCell ref="D10:D15"/>
    <mergeCell ref="D16:D18"/>
    <mergeCell ref="D19:D22"/>
    <mergeCell ref="D24:D27"/>
    <mergeCell ref="D29:D107"/>
    <mergeCell ref="D162:D163"/>
    <mergeCell ref="D164:D166"/>
    <mergeCell ref="D167:D170"/>
    <mergeCell ref="D171:D176"/>
    <mergeCell ref="B177:B191"/>
    <mergeCell ref="D177:D179"/>
    <mergeCell ref="D180:D184"/>
    <mergeCell ref="D187:D188"/>
  </mergeCells>
  <pageMargins left="0.70866141732283472" right="0.70866141732283472" top="0.74803149606299213" bottom="0.74803149606299213" header="0.31496062992125984" footer="0.31496062992125984"/>
  <pageSetup scale="70" orientation="landscape" verticalDpi="0"/>
  <drawing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sheetPr enableFormatConditionsCalculation="0">
    <tabColor theme="5" tint="-0.249977111117893"/>
  </sheetPr>
  <dimension ref="A1:M158"/>
  <sheetViews>
    <sheetView showGridLines="0" topLeftCell="B3" workbookViewId="0">
      <pane xSplit="1" ySplit="7" topLeftCell="C20" activePane="bottomRight" state="frozen"/>
      <selection activeCell="B3" sqref="B3"/>
      <selection pane="topRight" activeCell="C3" sqref="C3"/>
      <selection pane="bottomLeft" activeCell="B10" sqref="B10"/>
      <selection pane="bottomRight" activeCell="D145" sqref="D145"/>
    </sheetView>
  </sheetViews>
  <sheetFormatPr baseColWidth="10" defaultColWidth="11.6640625" defaultRowHeight="19.95" customHeight="1"/>
  <cols>
    <col min="1" max="1" width="14.6640625" style="264" hidden="1" customWidth="1"/>
    <col min="2" max="2" width="47.44140625" style="264" customWidth="1"/>
    <col min="3" max="3" width="15.44140625" style="264" customWidth="1"/>
    <col min="4" max="4" width="15.109375" style="264" customWidth="1"/>
    <col min="5" max="6" width="13.44140625" style="264" customWidth="1"/>
    <col min="7" max="7" width="13.6640625" style="264" customWidth="1"/>
    <col min="8" max="8" width="13.77734375" style="264" customWidth="1"/>
    <col min="9" max="13" width="13.44140625" style="264" customWidth="1"/>
    <col min="14" max="14" width="4.109375" style="264" customWidth="1"/>
    <col min="15" max="255" width="11.6640625" style="264"/>
    <col min="256" max="256" width="2.33203125" style="264" customWidth="1"/>
    <col min="257" max="257" width="55.33203125" style="264" customWidth="1"/>
    <col min="258" max="263" width="15.44140625" style="264" customWidth="1"/>
    <col min="264" max="264" width="2.109375" style="264" customWidth="1"/>
    <col min="265" max="269" width="13.44140625" style="264" customWidth="1"/>
    <col min="270" max="270" width="4.109375" style="264" customWidth="1"/>
    <col min="271" max="511" width="11.6640625" style="264"/>
    <col min="512" max="512" width="2.33203125" style="264" customWidth="1"/>
    <col min="513" max="513" width="55.33203125" style="264" customWidth="1"/>
    <col min="514" max="519" width="15.44140625" style="264" customWidth="1"/>
    <col min="520" max="520" width="2.109375" style="264" customWidth="1"/>
    <col min="521" max="525" width="13.44140625" style="264" customWidth="1"/>
    <col min="526" max="526" width="4.109375" style="264" customWidth="1"/>
    <col min="527" max="767" width="11.6640625" style="264"/>
    <col min="768" max="768" width="2.33203125" style="264" customWidth="1"/>
    <col min="769" max="769" width="55.33203125" style="264" customWidth="1"/>
    <col min="770" max="775" width="15.44140625" style="264" customWidth="1"/>
    <col min="776" max="776" width="2.109375" style="264" customWidth="1"/>
    <col min="777" max="781" width="13.44140625" style="264" customWidth="1"/>
    <col min="782" max="782" width="4.109375" style="264" customWidth="1"/>
    <col min="783" max="1023" width="11.6640625" style="264"/>
    <col min="1024" max="1024" width="2.33203125" style="264" customWidth="1"/>
    <col min="1025" max="1025" width="55.33203125" style="264" customWidth="1"/>
    <col min="1026" max="1031" width="15.44140625" style="264" customWidth="1"/>
    <col min="1032" max="1032" width="2.109375" style="264" customWidth="1"/>
    <col min="1033" max="1037" width="13.44140625" style="264" customWidth="1"/>
    <col min="1038" max="1038" width="4.109375" style="264" customWidth="1"/>
    <col min="1039" max="1279" width="11.6640625" style="264"/>
    <col min="1280" max="1280" width="2.33203125" style="264" customWidth="1"/>
    <col min="1281" max="1281" width="55.33203125" style="264" customWidth="1"/>
    <col min="1282" max="1287" width="15.44140625" style="264" customWidth="1"/>
    <col min="1288" max="1288" width="2.109375" style="264" customWidth="1"/>
    <col min="1289" max="1293" width="13.44140625" style="264" customWidth="1"/>
    <col min="1294" max="1294" width="4.109375" style="264" customWidth="1"/>
    <col min="1295" max="1535" width="11.6640625" style="264"/>
    <col min="1536" max="1536" width="2.33203125" style="264" customWidth="1"/>
    <col min="1537" max="1537" width="55.33203125" style="264" customWidth="1"/>
    <col min="1538" max="1543" width="15.44140625" style="264" customWidth="1"/>
    <col min="1544" max="1544" width="2.109375" style="264" customWidth="1"/>
    <col min="1545" max="1549" width="13.44140625" style="264" customWidth="1"/>
    <col min="1550" max="1550" width="4.109375" style="264" customWidth="1"/>
    <col min="1551" max="1791" width="11.6640625" style="264"/>
    <col min="1792" max="1792" width="2.33203125" style="264" customWidth="1"/>
    <col min="1793" max="1793" width="55.33203125" style="264" customWidth="1"/>
    <col min="1794" max="1799" width="15.44140625" style="264" customWidth="1"/>
    <col min="1800" max="1800" width="2.109375" style="264" customWidth="1"/>
    <col min="1801" max="1805" width="13.44140625" style="264" customWidth="1"/>
    <col min="1806" max="1806" width="4.109375" style="264" customWidth="1"/>
    <col min="1807" max="2047" width="11.6640625" style="264"/>
    <col min="2048" max="2048" width="2.33203125" style="264" customWidth="1"/>
    <col min="2049" max="2049" width="55.33203125" style="264" customWidth="1"/>
    <col min="2050" max="2055" width="15.44140625" style="264" customWidth="1"/>
    <col min="2056" max="2056" width="2.109375" style="264" customWidth="1"/>
    <col min="2057" max="2061" width="13.44140625" style="264" customWidth="1"/>
    <col min="2062" max="2062" width="4.109375" style="264" customWidth="1"/>
    <col min="2063" max="2303" width="11.6640625" style="264"/>
    <col min="2304" max="2304" width="2.33203125" style="264" customWidth="1"/>
    <col min="2305" max="2305" width="55.33203125" style="264" customWidth="1"/>
    <col min="2306" max="2311" width="15.44140625" style="264" customWidth="1"/>
    <col min="2312" max="2312" width="2.109375" style="264" customWidth="1"/>
    <col min="2313" max="2317" width="13.44140625" style="264" customWidth="1"/>
    <col min="2318" max="2318" width="4.109375" style="264" customWidth="1"/>
    <col min="2319" max="2559" width="11.6640625" style="264"/>
    <col min="2560" max="2560" width="2.33203125" style="264" customWidth="1"/>
    <col min="2561" max="2561" width="55.33203125" style="264" customWidth="1"/>
    <col min="2562" max="2567" width="15.44140625" style="264" customWidth="1"/>
    <col min="2568" max="2568" width="2.109375" style="264" customWidth="1"/>
    <col min="2569" max="2573" width="13.44140625" style="264" customWidth="1"/>
    <col min="2574" max="2574" width="4.109375" style="264" customWidth="1"/>
    <col min="2575" max="2815" width="11.6640625" style="264"/>
    <col min="2816" max="2816" width="2.33203125" style="264" customWidth="1"/>
    <col min="2817" max="2817" width="55.33203125" style="264" customWidth="1"/>
    <col min="2818" max="2823" width="15.44140625" style="264" customWidth="1"/>
    <col min="2824" max="2824" width="2.109375" style="264" customWidth="1"/>
    <col min="2825" max="2829" width="13.44140625" style="264" customWidth="1"/>
    <col min="2830" max="2830" width="4.109375" style="264" customWidth="1"/>
    <col min="2831" max="3071" width="11.6640625" style="264"/>
    <col min="3072" max="3072" width="2.33203125" style="264" customWidth="1"/>
    <col min="3073" max="3073" width="55.33203125" style="264" customWidth="1"/>
    <col min="3074" max="3079" width="15.44140625" style="264" customWidth="1"/>
    <col min="3080" max="3080" width="2.109375" style="264" customWidth="1"/>
    <col min="3081" max="3085" width="13.44140625" style="264" customWidth="1"/>
    <col min="3086" max="3086" width="4.109375" style="264" customWidth="1"/>
    <col min="3087" max="3327" width="11.6640625" style="264"/>
    <col min="3328" max="3328" width="2.33203125" style="264" customWidth="1"/>
    <col min="3329" max="3329" width="55.33203125" style="264" customWidth="1"/>
    <col min="3330" max="3335" width="15.44140625" style="264" customWidth="1"/>
    <col min="3336" max="3336" width="2.109375" style="264" customWidth="1"/>
    <col min="3337" max="3341" width="13.44140625" style="264" customWidth="1"/>
    <col min="3342" max="3342" width="4.109375" style="264" customWidth="1"/>
    <col min="3343" max="3583" width="11.6640625" style="264"/>
    <col min="3584" max="3584" width="2.33203125" style="264" customWidth="1"/>
    <col min="3585" max="3585" width="55.33203125" style="264" customWidth="1"/>
    <col min="3586" max="3591" width="15.44140625" style="264" customWidth="1"/>
    <col min="3592" max="3592" width="2.109375" style="264" customWidth="1"/>
    <col min="3593" max="3597" width="13.44140625" style="264" customWidth="1"/>
    <col min="3598" max="3598" width="4.109375" style="264" customWidth="1"/>
    <col min="3599" max="3839" width="11.6640625" style="264"/>
    <col min="3840" max="3840" width="2.33203125" style="264" customWidth="1"/>
    <col min="3841" max="3841" width="55.33203125" style="264" customWidth="1"/>
    <col min="3842" max="3847" width="15.44140625" style="264" customWidth="1"/>
    <col min="3848" max="3848" width="2.109375" style="264" customWidth="1"/>
    <col min="3849" max="3853" width="13.44140625" style="264" customWidth="1"/>
    <col min="3854" max="3854" width="4.109375" style="264" customWidth="1"/>
    <col min="3855" max="4095" width="11.6640625" style="264"/>
    <col min="4096" max="4096" width="2.33203125" style="264" customWidth="1"/>
    <col min="4097" max="4097" width="55.33203125" style="264" customWidth="1"/>
    <col min="4098" max="4103" width="15.44140625" style="264" customWidth="1"/>
    <col min="4104" max="4104" width="2.109375" style="264" customWidth="1"/>
    <col min="4105" max="4109" width="13.44140625" style="264" customWidth="1"/>
    <col min="4110" max="4110" width="4.109375" style="264" customWidth="1"/>
    <col min="4111" max="4351" width="11.6640625" style="264"/>
    <col min="4352" max="4352" width="2.33203125" style="264" customWidth="1"/>
    <col min="4353" max="4353" width="55.33203125" style="264" customWidth="1"/>
    <col min="4354" max="4359" width="15.44140625" style="264" customWidth="1"/>
    <col min="4360" max="4360" width="2.109375" style="264" customWidth="1"/>
    <col min="4361" max="4365" width="13.44140625" style="264" customWidth="1"/>
    <col min="4366" max="4366" width="4.109375" style="264" customWidth="1"/>
    <col min="4367" max="4607" width="11.6640625" style="264"/>
    <col min="4608" max="4608" width="2.33203125" style="264" customWidth="1"/>
    <col min="4609" max="4609" width="55.33203125" style="264" customWidth="1"/>
    <col min="4610" max="4615" width="15.44140625" style="264" customWidth="1"/>
    <col min="4616" max="4616" width="2.109375" style="264" customWidth="1"/>
    <col min="4617" max="4621" width="13.44140625" style="264" customWidth="1"/>
    <col min="4622" max="4622" width="4.109375" style="264" customWidth="1"/>
    <col min="4623" max="4863" width="11.6640625" style="264"/>
    <col min="4864" max="4864" width="2.33203125" style="264" customWidth="1"/>
    <col min="4865" max="4865" width="55.33203125" style="264" customWidth="1"/>
    <col min="4866" max="4871" width="15.44140625" style="264" customWidth="1"/>
    <col min="4872" max="4872" width="2.109375" style="264" customWidth="1"/>
    <col min="4873" max="4877" width="13.44140625" style="264" customWidth="1"/>
    <col min="4878" max="4878" width="4.109375" style="264" customWidth="1"/>
    <col min="4879" max="5119" width="11.6640625" style="264"/>
    <col min="5120" max="5120" width="2.33203125" style="264" customWidth="1"/>
    <col min="5121" max="5121" width="55.33203125" style="264" customWidth="1"/>
    <col min="5122" max="5127" width="15.44140625" style="264" customWidth="1"/>
    <col min="5128" max="5128" width="2.109375" style="264" customWidth="1"/>
    <col min="5129" max="5133" width="13.44140625" style="264" customWidth="1"/>
    <col min="5134" max="5134" width="4.109375" style="264" customWidth="1"/>
    <col min="5135" max="5375" width="11.6640625" style="264"/>
    <col min="5376" max="5376" width="2.33203125" style="264" customWidth="1"/>
    <col min="5377" max="5377" width="55.33203125" style="264" customWidth="1"/>
    <col min="5378" max="5383" width="15.44140625" style="264" customWidth="1"/>
    <col min="5384" max="5384" width="2.109375" style="264" customWidth="1"/>
    <col min="5385" max="5389" width="13.44140625" style="264" customWidth="1"/>
    <col min="5390" max="5390" width="4.109375" style="264" customWidth="1"/>
    <col min="5391" max="5631" width="11.6640625" style="264"/>
    <col min="5632" max="5632" width="2.33203125" style="264" customWidth="1"/>
    <col min="5633" max="5633" width="55.33203125" style="264" customWidth="1"/>
    <col min="5634" max="5639" width="15.44140625" style="264" customWidth="1"/>
    <col min="5640" max="5640" width="2.109375" style="264" customWidth="1"/>
    <col min="5641" max="5645" width="13.44140625" style="264" customWidth="1"/>
    <col min="5646" max="5646" width="4.109375" style="264" customWidth="1"/>
    <col min="5647" max="5887" width="11.6640625" style="264"/>
    <col min="5888" max="5888" width="2.33203125" style="264" customWidth="1"/>
    <col min="5889" max="5889" width="55.33203125" style="264" customWidth="1"/>
    <col min="5890" max="5895" width="15.44140625" style="264" customWidth="1"/>
    <col min="5896" max="5896" width="2.109375" style="264" customWidth="1"/>
    <col min="5897" max="5901" width="13.44140625" style="264" customWidth="1"/>
    <col min="5902" max="5902" width="4.109375" style="264" customWidth="1"/>
    <col min="5903" max="6143" width="11.6640625" style="264"/>
    <col min="6144" max="6144" width="2.33203125" style="264" customWidth="1"/>
    <col min="6145" max="6145" width="55.33203125" style="264" customWidth="1"/>
    <col min="6146" max="6151" width="15.44140625" style="264" customWidth="1"/>
    <col min="6152" max="6152" width="2.109375" style="264" customWidth="1"/>
    <col min="6153" max="6157" width="13.44140625" style="264" customWidth="1"/>
    <col min="6158" max="6158" width="4.109375" style="264" customWidth="1"/>
    <col min="6159" max="6399" width="11.6640625" style="264"/>
    <col min="6400" max="6400" width="2.33203125" style="264" customWidth="1"/>
    <col min="6401" max="6401" width="55.33203125" style="264" customWidth="1"/>
    <col min="6402" max="6407" width="15.44140625" style="264" customWidth="1"/>
    <col min="6408" max="6408" width="2.109375" style="264" customWidth="1"/>
    <col min="6409" max="6413" width="13.44140625" style="264" customWidth="1"/>
    <col min="6414" max="6414" width="4.109375" style="264" customWidth="1"/>
    <col min="6415" max="6655" width="11.6640625" style="264"/>
    <col min="6656" max="6656" width="2.33203125" style="264" customWidth="1"/>
    <col min="6657" max="6657" width="55.33203125" style="264" customWidth="1"/>
    <col min="6658" max="6663" width="15.44140625" style="264" customWidth="1"/>
    <col min="6664" max="6664" width="2.109375" style="264" customWidth="1"/>
    <col min="6665" max="6669" width="13.44140625" style="264" customWidth="1"/>
    <col min="6670" max="6670" width="4.109375" style="264" customWidth="1"/>
    <col min="6671" max="6911" width="11.6640625" style="264"/>
    <col min="6912" max="6912" width="2.33203125" style="264" customWidth="1"/>
    <col min="6913" max="6913" width="55.33203125" style="264" customWidth="1"/>
    <col min="6914" max="6919" width="15.44140625" style="264" customWidth="1"/>
    <col min="6920" max="6920" width="2.109375" style="264" customWidth="1"/>
    <col min="6921" max="6925" width="13.44140625" style="264" customWidth="1"/>
    <col min="6926" max="6926" width="4.109375" style="264" customWidth="1"/>
    <col min="6927" max="7167" width="11.6640625" style="264"/>
    <col min="7168" max="7168" width="2.33203125" style="264" customWidth="1"/>
    <col min="7169" max="7169" width="55.33203125" style="264" customWidth="1"/>
    <col min="7170" max="7175" width="15.44140625" style="264" customWidth="1"/>
    <col min="7176" max="7176" width="2.109375" style="264" customWidth="1"/>
    <col min="7177" max="7181" width="13.44140625" style="264" customWidth="1"/>
    <col min="7182" max="7182" width="4.109375" style="264" customWidth="1"/>
    <col min="7183" max="7423" width="11.6640625" style="264"/>
    <col min="7424" max="7424" width="2.33203125" style="264" customWidth="1"/>
    <col min="7425" max="7425" width="55.33203125" style="264" customWidth="1"/>
    <col min="7426" max="7431" width="15.44140625" style="264" customWidth="1"/>
    <col min="7432" max="7432" width="2.109375" style="264" customWidth="1"/>
    <col min="7433" max="7437" width="13.44140625" style="264" customWidth="1"/>
    <col min="7438" max="7438" width="4.109375" style="264" customWidth="1"/>
    <col min="7439" max="7679" width="11.6640625" style="264"/>
    <col min="7680" max="7680" width="2.33203125" style="264" customWidth="1"/>
    <col min="7681" max="7681" width="55.33203125" style="264" customWidth="1"/>
    <col min="7682" max="7687" width="15.44140625" style="264" customWidth="1"/>
    <col min="7688" max="7688" width="2.109375" style="264" customWidth="1"/>
    <col min="7689" max="7693" width="13.44140625" style="264" customWidth="1"/>
    <col min="7694" max="7694" width="4.109375" style="264" customWidth="1"/>
    <col min="7695" max="7935" width="11.6640625" style="264"/>
    <col min="7936" max="7936" width="2.33203125" style="264" customWidth="1"/>
    <col min="7937" max="7937" width="55.33203125" style="264" customWidth="1"/>
    <col min="7938" max="7943" width="15.44140625" style="264" customWidth="1"/>
    <col min="7944" max="7944" width="2.109375" style="264" customWidth="1"/>
    <col min="7945" max="7949" width="13.44140625" style="264" customWidth="1"/>
    <col min="7950" max="7950" width="4.109375" style="264" customWidth="1"/>
    <col min="7951" max="8191" width="11.6640625" style="264"/>
    <col min="8192" max="8192" width="2.33203125" style="264" customWidth="1"/>
    <col min="8193" max="8193" width="55.33203125" style="264" customWidth="1"/>
    <col min="8194" max="8199" width="15.44140625" style="264" customWidth="1"/>
    <col min="8200" max="8200" width="2.109375" style="264" customWidth="1"/>
    <col min="8201" max="8205" width="13.44140625" style="264" customWidth="1"/>
    <col min="8206" max="8206" width="4.109375" style="264" customWidth="1"/>
    <col min="8207" max="8447" width="11.6640625" style="264"/>
    <col min="8448" max="8448" width="2.33203125" style="264" customWidth="1"/>
    <col min="8449" max="8449" width="55.33203125" style="264" customWidth="1"/>
    <col min="8450" max="8455" width="15.44140625" style="264" customWidth="1"/>
    <col min="8456" max="8456" width="2.109375" style="264" customWidth="1"/>
    <col min="8457" max="8461" width="13.44140625" style="264" customWidth="1"/>
    <col min="8462" max="8462" width="4.109375" style="264" customWidth="1"/>
    <col min="8463" max="8703" width="11.6640625" style="264"/>
    <col min="8704" max="8704" width="2.33203125" style="264" customWidth="1"/>
    <col min="8705" max="8705" width="55.33203125" style="264" customWidth="1"/>
    <col min="8706" max="8711" width="15.44140625" style="264" customWidth="1"/>
    <col min="8712" max="8712" width="2.109375" style="264" customWidth="1"/>
    <col min="8713" max="8717" width="13.44140625" style="264" customWidth="1"/>
    <col min="8718" max="8718" width="4.109375" style="264" customWidth="1"/>
    <col min="8719" max="8959" width="11.6640625" style="264"/>
    <col min="8960" max="8960" width="2.33203125" style="264" customWidth="1"/>
    <col min="8961" max="8961" width="55.33203125" style="264" customWidth="1"/>
    <col min="8962" max="8967" width="15.44140625" style="264" customWidth="1"/>
    <col min="8968" max="8968" width="2.109375" style="264" customWidth="1"/>
    <col min="8969" max="8973" width="13.44140625" style="264" customWidth="1"/>
    <col min="8974" max="8974" width="4.109375" style="264" customWidth="1"/>
    <col min="8975" max="9215" width="11.6640625" style="264"/>
    <col min="9216" max="9216" width="2.33203125" style="264" customWidth="1"/>
    <col min="9217" max="9217" width="55.33203125" style="264" customWidth="1"/>
    <col min="9218" max="9223" width="15.44140625" style="264" customWidth="1"/>
    <col min="9224" max="9224" width="2.109375" style="264" customWidth="1"/>
    <col min="9225" max="9229" width="13.44140625" style="264" customWidth="1"/>
    <col min="9230" max="9230" width="4.109375" style="264" customWidth="1"/>
    <col min="9231" max="9471" width="11.6640625" style="264"/>
    <col min="9472" max="9472" width="2.33203125" style="264" customWidth="1"/>
    <col min="9473" max="9473" width="55.33203125" style="264" customWidth="1"/>
    <col min="9474" max="9479" width="15.44140625" style="264" customWidth="1"/>
    <col min="9480" max="9480" width="2.109375" style="264" customWidth="1"/>
    <col min="9481" max="9485" width="13.44140625" style="264" customWidth="1"/>
    <col min="9486" max="9486" width="4.109375" style="264" customWidth="1"/>
    <col min="9487" max="9727" width="11.6640625" style="264"/>
    <col min="9728" max="9728" width="2.33203125" style="264" customWidth="1"/>
    <col min="9729" max="9729" width="55.33203125" style="264" customWidth="1"/>
    <col min="9730" max="9735" width="15.44140625" style="264" customWidth="1"/>
    <col min="9736" max="9736" width="2.109375" style="264" customWidth="1"/>
    <col min="9737" max="9741" width="13.44140625" style="264" customWidth="1"/>
    <col min="9742" max="9742" width="4.109375" style="264" customWidth="1"/>
    <col min="9743" max="9983" width="11.6640625" style="264"/>
    <col min="9984" max="9984" width="2.33203125" style="264" customWidth="1"/>
    <col min="9985" max="9985" width="55.33203125" style="264" customWidth="1"/>
    <col min="9986" max="9991" width="15.44140625" style="264" customWidth="1"/>
    <col min="9992" max="9992" width="2.109375" style="264" customWidth="1"/>
    <col min="9993" max="9997" width="13.44140625" style="264" customWidth="1"/>
    <col min="9998" max="9998" width="4.109375" style="264" customWidth="1"/>
    <col min="9999" max="10239" width="11.6640625" style="264"/>
    <col min="10240" max="10240" width="2.33203125" style="264" customWidth="1"/>
    <col min="10241" max="10241" width="55.33203125" style="264" customWidth="1"/>
    <col min="10242" max="10247" width="15.44140625" style="264" customWidth="1"/>
    <col min="10248" max="10248" width="2.109375" style="264" customWidth="1"/>
    <col min="10249" max="10253" width="13.44140625" style="264" customWidth="1"/>
    <col min="10254" max="10254" width="4.109375" style="264" customWidth="1"/>
    <col min="10255" max="10495" width="11.6640625" style="264"/>
    <col min="10496" max="10496" width="2.33203125" style="264" customWidth="1"/>
    <col min="10497" max="10497" width="55.33203125" style="264" customWidth="1"/>
    <col min="10498" max="10503" width="15.44140625" style="264" customWidth="1"/>
    <col min="10504" max="10504" width="2.109375" style="264" customWidth="1"/>
    <col min="10505" max="10509" width="13.44140625" style="264" customWidth="1"/>
    <col min="10510" max="10510" width="4.109375" style="264" customWidth="1"/>
    <col min="10511" max="10751" width="11.6640625" style="264"/>
    <col min="10752" max="10752" width="2.33203125" style="264" customWidth="1"/>
    <col min="10753" max="10753" width="55.33203125" style="264" customWidth="1"/>
    <col min="10754" max="10759" width="15.44140625" style="264" customWidth="1"/>
    <col min="10760" max="10760" width="2.109375" style="264" customWidth="1"/>
    <col min="10761" max="10765" width="13.44140625" style="264" customWidth="1"/>
    <col min="10766" max="10766" width="4.109375" style="264" customWidth="1"/>
    <col min="10767" max="11007" width="11.6640625" style="264"/>
    <col min="11008" max="11008" width="2.33203125" style="264" customWidth="1"/>
    <col min="11009" max="11009" width="55.33203125" style="264" customWidth="1"/>
    <col min="11010" max="11015" width="15.44140625" style="264" customWidth="1"/>
    <col min="11016" max="11016" width="2.109375" style="264" customWidth="1"/>
    <col min="11017" max="11021" width="13.44140625" style="264" customWidth="1"/>
    <col min="11022" max="11022" width="4.109375" style="264" customWidth="1"/>
    <col min="11023" max="11263" width="11.6640625" style="264"/>
    <col min="11264" max="11264" width="2.33203125" style="264" customWidth="1"/>
    <col min="11265" max="11265" width="55.33203125" style="264" customWidth="1"/>
    <col min="11266" max="11271" width="15.44140625" style="264" customWidth="1"/>
    <col min="11272" max="11272" width="2.109375" style="264" customWidth="1"/>
    <col min="11273" max="11277" width="13.44140625" style="264" customWidth="1"/>
    <col min="11278" max="11278" width="4.109375" style="264" customWidth="1"/>
    <col min="11279" max="11519" width="11.6640625" style="264"/>
    <col min="11520" max="11520" width="2.33203125" style="264" customWidth="1"/>
    <col min="11521" max="11521" width="55.33203125" style="264" customWidth="1"/>
    <col min="11522" max="11527" width="15.44140625" style="264" customWidth="1"/>
    <col min="11528" max="11528" width="2.109375" style="264" customWidth="1"/>
    <col min="11529" max="11533" width="13.44140625" style="264" customWidth="1"/>
    <col min="11534" max="11534" width="4.109375" style="264" customWidth="1"/>
    <col min="11535" max="11775" width="11.6640625" style="264"/>
    <col min="11776" max="11776" width="2.33203125" style="264" customWidth="1"/>
    <col min="11777" max="11777" width="55.33203125" style="264" customWidth="1"/>
    <col min="11778" max="11783" width="15.44140625" style="264" customWidth="1"/>
    <col min="11784" max="11784" width="2.109375" style="264" customWidth="1"/>
    <col min="11785" max="11789" width="13.44140625" style="264" customWidth="1"/>
    <col min="11790" max="11790" width="4.109375" style="264" customWidth="1"/>
    <col min="11791" max="12031" width="11.6640625" style="264"/>
    <col min="12032" max="12032" width="2.33203125" style="264" customWidth="1"/>
    <col min="12033" max="12033" width="55.33203125" style="264" customWidth="1"/>
    <col min="12034" max="12039" width="15.44140625" style="264" customWidth="1"/>
    <col min="12040" max="12040" width="2.109375" style="264" customWidth="1"/>
    <col min="12041" max="12045" width="13.44140625" style="264" customWidth="1"/>
    <col min="12046" max="12046" width="4.109375" style="264" customWidth="1"/>
    <col min="12047" max="12287" width="11.6640625" style="264"/>
    <col min="12288" max="12288" width="2.33203125" style="264" customWidth="1"/>
    <col min="12289" max="12289" width="55.33203125" style="264" customWidth="1"/>
    <col min="12290" max="12295" width="15.44140625" style="264" customWidth="1"/>
    <col min="12296" max="12296" width="2.109375" style="264" customWidth="1"/>
    <col min="12297" max="12301" width="13.44140625" style="264" customWidth="1"/>
    <col min="12302" max="12302" width="4.109375" style="264" customWidth="1"/>
    <col min="12303" max="12543" width="11.6640625" style="264"/>
    <col min="12544" max="12544" width="2.33203125" style="264" customWidth="1"/>
    <col min="12545" max="12545" width="55.33203125" style="264" customWidth="1"/>
    <col min="12546" max="12551" width="15.44140625" style="264" customWidth="1"/>
    <col min="12552" max="12552" width="2.109375" style="264" customWidth="1"/>
    <col min="12553" max="12557" width="13.44140625" style="264" customWidth="1"/>
    <col min="12558" max="12558" width="4.109375" style="264" customWidth="1"/>
    <col min="12559" max="12799" width="11.6640625" style="264"/>
    <col min="12800" max="12800" width="2.33203125" style="264" customWidth="1"/>
    <col min="12801" max="12801" width="55.33203125" style="264" customWidth="1"/>
    <col min="12802" max="12807" width="15.44140625" style="264" customWidth="1"/>
    <col min="12808" max="12808" width="2.109375" style="264" customWidth="1"/>
    <col min="12809" max="12813" width="13.44140625" style="264" customWidth="1"/>
    <col min="12814" max="12814" width="4.109375" style="264" customWidth="1"/>
    <col min="12815" max="13055" width="11.6640625" style="264"/>
    <col min="13056" max="13056" width="2.33203125" style="264" customWidth="1"/>
    <col min="13057" max="13057" width="55.33203125" style="264" customWidth="1"/>
    <col min="13058" max="13063" width="15.44140625" style="264" customWidth="1"/>
    <col min="13064" max="13064" width="2.109375" style="264" customWidth="1"/>
    <col min="13065" max="13069" width="13.44140625" style="264" customWidth="1"/>
    <col min="13070" max="13070" width="4.109375" style="264" customWidth="1"/>
    <col min="13071" max="13311" width="11.6640625" style="264"/>
    <col min="13312" max="13312" width="2.33203125" style="264" customWidth="1"/>
    <col min="13313" max="13313" width="55.33203125" style="264" customWidth="1"/>
    <col min="13314" max="13319" width="15.44140625" style="264" customWidth="1"/>
    <col min="13320" max="13320" width="2.109375" style="264" customWidth="1"/>
    <col min="13321" max="13325" width="13.44140625" style="264" customWidth="1"/>
    <col min="13326" max="13326" width="4.109375" style="264" customWidth="1"/>
    <col min="13327" max="13567" width="11.6640625" style="264"/>
    <col min="13568" max="13568" width="2.33203125" style="264" customWidth="1"/>
    <col min="13569" max="13569" width="55.33203125" style="264" customWidth="1"/>
    <col min="13570" max="13575" width="15.44140625" style="264" customWidth="1"/>
    <col min="13576" max="13576" width="2.109375" style="264" customWidth="1"/>
    <col min="13577" max="13581" width="13.44140625" style="264" customWidth="1"/>
    <col min="13582" max="13582" width="4.109375" style="264" customWidth="1"/>
    <col min="13583" max="13823" width="11.6640625" style="264"/>
    <col min="13824" max="13824" width="2.33203125" style="264" customWidth="1"/>
    <col min="13825" max="13825" width="55.33203125" style="264" customWidth="1"/>
    <col min="13826" max="13831" width="15.44140625" style="264" customWidth="1"/>
    <col min="13832" max="13832" width="2.109375" style="264" customWidth="1"/>
    <col min="13833" max="13837" width="13.44140625" style="264" customWidth="1"/>
    <col min="13838" max="13838" width="4.109375" style="264" customWidth="1"/>
    <col min="13839" max="14079" width="11.6640625" style="264"/>
    <col min="14080" max="14080" width="2.33203125" style="264" customWidth="1"/>
    <col min="14081" max="14081" width="55.33203125" style="264" customWidth="1"/>
    <col min="14082" max="14087" width="15.44140625" style="264" customWidth="1"/>
    <col min="14088" max="14088" width="2.109375" style="264" customWidth="1"/>
    <col min="14089" max="14093" width="13.44140625" style="264" customWidth="1"/>
    <col min="14094" max="14094" width="4.109375" style="264" customWidth="1"/>
    <col min="14095" max="14335" width="11.6640625" style="264"/>
    <col min="14336" max="14336" width="2.33203125" style="264" customWidth="1"/>
    <col min="14337" max="14337" width="55.33203125" style="264" customWidth="1"/>
    <col min="14338" max="14343" width="15.44140625" style="264" customWidth="1"/>
    <col min="14344" max="14344" width="2.109375" style="264" customWidth="1"/>
    <col min="14345" max="14349" width="13.44140625" style="264" customWidth="1"/>
    <col min="14350" max="14350" width="4.109375" style="264" customWidth="1"/>
    <col min="14351" max="14591" width="11.6640625" style="264"/>
    <col min="14592" max="14592" width="2.33203125" style="264" customWidth="1"/>
    <col min="14593" max="14593" width="55.33203125" style="264" customWidth="1"/>
    <col min="14594" max="14599" width="15.44140625" style="264" customWidth="1"/>
    <col min="14600" max="14600" width="2.109375" style="264" customWidth="1"/>
    <col min="14601" max="14605" width="13.44140625" style="264" customWidth="1"/>
    <col min="14606" max="14606" width="4.109375" style="264" customWidth="1"/>
    <col min="14607" max="14847" width="11.6640625" style="264"/>
    <col min="14848" max="14848" width="2.33203125" style="264" customWidth="1"/>
    <col min="14849" max="14849" width="55.33203125" style="264" customWidth="1"/>
    <col min="14850" max="14855" width="15.44140625" style="264" customWidth="1"/>
    <col min="14856" max="14856" width="2.109375" style="264" customWidth="1"/>
    <col min="14857" max="14861" width="13.44140625" style="264" customWidth="1"/>
    <col min="14862" max="14862" width="4.109375" style="264" customWidth="1"/>
    <col min="14863" max="15103" width="11.6640625" style="264"/>
    <col min="15104" max="15104" width="2.33203125" style="264" customWidth="1"/>
    <col min="15105" max="15105" width="55.33203125" style="264" customWidth="1"/>
    <col min="15106" max="15111" width="15.44140625" style="264" customWidth="1"/>
    <col min="15112" max="15112" width="2.109375" style="264" customWidth="1"/>
    <col min="15113" max="15117" width="13.44140625" style="264" customWidth="1"/>
    <col min="15118" max="15118" width="4.109375" style="264" customWidth="1"/>
    <col min="15119" max="15359" width="11.6640625" style="264"/>
    <col min="15360" max="15360" width="2.33203125" style="264" customWidth="1"/>
    <col min="15361" max="15361" width="55.33203125" style="264" customWidth="1"/>
    <col min="15362" max="15367" width="15.44140625" style="264" customWidth="1"/>
    <col min="15368" max="15368" width="2.109375" style="264" customWidth="1"/>
    <col min="15369" max="15373" width="13.44140625" style="264" customWidth="1"/>
    <col min="15374" max="15374" width="4.109375" style="264" customWidth="1"/>
    <col min="15375" max="15615" width="11.6640625" style="264"/>
    <col min="15616" max="15616" width="2.33203125" style="264" customWidth="1"/>
    <col min="15617" max="15617" width="55.33203125" style="264" customWidth="1"/>
    <col min="15618" max="15623" width="15.44140625" style="264" customWidth="1"/>
    <col min="15624" max="15624" width="2.109375" style="264" customWidth="1"/>
    <col min="15625" max="15629" width="13.44140625" style="264" customWidth="1"/>
    <col min="15630" max="15630" width="4.109375" style="264" customWidth="1"/>
    <col min="15631" max="15871" width="11.6640625" style="264"/>
    <col min="15872" max="15872" width="2.33203125" style="264" customWidth="1"/>
    <col min="15873" max="15873" width="55.33203125" style="264" customWidth="1"/>
    <col min="15874" max="15879" width="15.44140625" style="264" customWidth="1"/>
    <col min="15880" max="15880" width="2.109375" style="264" customWidth="1"/>
    <col min="15881" max="15885" width="13.44140625" style="264" customWidth="1"/>
    <col min="15886" max="15886" width="4.109375" style="264" customWidth="1"/>
    <col min="15887" max="16127" width="11.6640625" style="264"/>
    <col min="16128" max="16128" width="2.33203125" style="264" customWidth="1"/>
    <col min="16129" max="16129" width="55.33203125" style="264" customWidth="1"/>
    <col min="16130" max="16135" width="15.44140625" style="264" customWidth="1"/>
    <col min="16136" max="16136" width="2.109375" style="264" customWidth="1"/>
    <col min="16137" max="16141" width="13.44140625" style="264" customWidth="1"/>
    <col min="16142" max="16142" width="4.109375" style="264" customWidth="1"/>
    <col min="16143" max="16384" width="11.6640625" style="264"/>
  </cols>
  <sheetData>
    <row r="1" spans="1:13" ht="19.95" hidden="1" customHeight="1">
      <c r="B1" s="318"/>
      <c r="C1" s="318"/>
    </row>
    <row r="2" spans="1:13" ht="19.95" hidden="1" customHeight="1"/>
    <row r="3" spans="1:13" ht="19.95" customHeight="1">
      <c r="E3" s="1156"/>
    </row>
    <row r="4" spans="1:13" ht="19.95" hidden="1" customHeight="1" thickBot="1">
      <c r="B4" s="336" t="s">
        <v>787</v>
      </c>
    </row>
    <row r="5" spans="1:13" ht="19.95" hidden="1" customHeight="1" thickBot="1">
      <c r="B5" s="1818" t="s">
        <v>491</v>
      </c>
      <c r="C5" s="1819"/>
      <c r="D5" s="1819"/>
      <c r="E5" s="1819"/>
      <c r="F5" s="1819"/>
      <c r="G5" s="1819"/>
      <c r="H5" s="1819"/>
      <c r="I5" s="1819"/>
      <c r="J5" s="1819"/>
      <c r="K5" s="1819"/>
      <c r="L5" s="1819"/>
      <c r="M5" s="1820"/>
    </row>
    <row r="6" spans="1:13" ht="19.95" hidden="1" customHeight="1"/>
    <row r="7" spans="1:13" ht="32.25" customHeight="1">
      <c r="A7" s="265"/>
      <c r="B7" s="1821" t="s">
        <v>490</v>
      </c>
      <c r="C7" s="1822"/>
      <c r="D7" s="1822"/>
      <c r="E7" s="1822"/>
      <c r="F7" s="1822"/>
      <c r="G7" s="1822"/>
      <c r="H7" s="1822"/>
      <c r="I7" s="1823" t="s">
        <v>489</v>
      </c>
      <c r="J7" s="1824"/>
      <c r="K7" s="1824"/>
      <c r="L7" s="1824"/>
      <c r="M7" s="1825"/>
    </row>
    <row r="8" spans="1:13" ht="27.6">
      <c r="A8" s="1481" t="s">
        <v>1579</v>
      </c>
      <c r="B8" s="1482"/>
      <c r="C8" s="1482" t="s">
        <v>466</v>
      </c>
      <c r="D8" s="1482" t="s">
        <v>420</v>
      </c>
      <c r="E8" s="1482" t="s">
        <v>419</v>
      </c>
      <c r="F8" s="1482" t="s">
        <v>418</v>
      </c>
      <c r="G8" s="1482" t="s">
        <v>417</v>
      </c>
      <c r="H8" s="1482" t="s">
        <v>416</v>
      </c>
      <c r="I8" s="1482" t="s">
        <v>465</v>
      </c>
      <c r="J8" s="1482" t="s">
        <v>464</v>
      </c>
      <c r="K8" s="1482" t="s">
        <v>463</v>
      </c>
      <c r="L8" s="1482" t="s">
        <v>462</v>
      </c>
      <c r="M8" s="1482" t="s">
        <v>461</v>
      </c>
    </row>
    <row r="9" spans="1:13" ht="15.6">
      <c r="A9" s="1481" t="s">
        <v>1508</v>
      </c>
      <c r="B9" s="1483" t="s">
        <v>488</v>
      </c>
      <c r="C9" s="931">
        <f t="shared" ref="C9:H9" si="0">+C10+C24</f>
        <v>6284</v>
      </c>
      <c r="D9" s="931">
        <f t="shared" si="0"/>
        <v>8334.8967242718445</v>
      </c>
      <c r="E9" s="931">
        <f t="shared" si="0"/>
        <v>10061.451485930813</v>
      </c>
      <c r="F9" s="931">
        <f t="shared" si="0"/>
        <v>9327.6631275988566</v>
      </c>
      <c r="G9" s="931">
        <f t="shared" si="0"/>
        <v>9028.4694940523568</v>
      </c>
      <c r="H9" s="931">
        <f t="shared" si="0"/>
        <v>8882.8771387163142</v>
      </c>
      <c r="I9" s="1484">
        <f>+IF(C9=0,"",D9/C9-1)</f>
        <v>0.32636803377973345</v>
      </c>
      <c r="J9" s="1484">
        <f t="shared" ref="J9:M24" si="1">+IF(D9=0,"",E9/D9-1)</f>
        <v>0.20714770905692337</v>
      </c>
      <c r="K9" s="1484">
        <f t="shared" si="1"/>
        <v>-7.2930666053305671E-2</v>
      </c>
      <c r="L9" s="1484">
        <f t="shared" si="1"/>
        <v>-3.2075947582330677E-2</v>
      </c>
      <c r="M9" s="1484">
        <f t="shared" si="1"/>
        <v>-1.6125917624460473E-2</v>
      </c>
    </row>
    <row r="10" spans="1:13" ht="13.8">
      <c r="A10" s="266" t="s">
        <v>1699</v>
      </c>
      <c r="B10" s="917" t="s">
        <v>487</v>
      </c>
      <c r="C10" s="917">
        <f>SUM(C11:C23)</f>
        <v>5942</v>
      </c>
      <c r="D10" s="917">
        <f t="shared" ref="D10:H10" si="2">SUM(D11:D23)</f>
        <v>7585.7720873786411</v>
      </c>
      <c r="E10" s="917">
        <f t="shared" si="2"/>
        <v>9624.8174959223288</v>
      </c>
      <c r="F10" s="917">
        <f t="shared" si="2"/>
        <v>9324.002560961444</v>
      </c>
      <c r="G10" s="917">
        <f t="shared" si="2"/>
        <v>9024.9155458606947</v>
      </c>
      <c r="H10" s="917">
        <f t="shared" si="2"/>
        <v>8879.426703578778</v>
      </c>
      <c r="I10" s="918">
        <f>+IF(C10=0,"",D10/C10-1)</f>
        <v>0.27663616414988912</v>
      </c>
      <c r="J10" s="918">
        <f t="shared" si="1"/>
        <v>0.268798664797258</v>
      </c>
      <c r="K10" s="918">
        <f t="shared" si="1"/>
        <v>-3.1254092359499719E-2</v>
      </c>
      <c r="L10" s="918">
        <f t="shared" si="1"/>
        <v>-3.2077105636263203E-2</v>
      </c>
      <c r="M10" s="918">
        <f t="shared" si="1"/>
        <v>-1.6120798199451891E-2</v>
      </c>
    </row>
    <row r="11" spans="1:13" ht="13.8">
      <c r="A11" s="268" t="s">
        <v>1700</v>
      </c>
      <c r="B11" s="919" t="s">
        <v>121</v>
      </c>
      <c r="C11" s="1158">
        <v>2967</v>
      </c>
      <c r="D11" s="920">
        <f>(((+'[1]2013'!$AE$9)*0.75)/1000000)*0.970873786407767</f>
        <v>4907.2012135922332</v>
      </c>
      <c r="E11" s="920">
        <f>(((+'[1]2013'!$AF$9)/1000000)*0.87)*0.942595909133754</f>
        <v>6375.4358166990287</v>
      </c>
      <c r="F11" s="920">
        <f>(((+'[1]2013'!$AG$9)/1000000)*0.87)*0.915141659353159</f>
        <v>6904.6208817381439</v>
      </c>
      <c r="G11" s="920">
        <f>(((+'[1]2013'!$AH$9)/1000000)*0.87)*0.888487047915689</f>
        <v>7484.5338666373946</v>
      </c>
      <c r="H11" s="920">
        <f>(((+'[1]2013'!$AI$9)/1000000)*0.87)*0.862608784384164</f>
        <v>7766.0450243554769</v>
      </c>
      <c r="I11" s="921">
        <f>+IF(C11=0,"",D11/C11-1)</f>
        <v>0.65392693413961345</v>
      </c>
      <c r="J11" s="921">
        <f t="shared" si="1"/>
        <v>0.29919999999999991</v>
      </c>
      <c r="K11" s="921">
        <f t="shared" si="1"/>
        <v>8.3003747548211937E-2</v>
      </c>
      <c r="L11" s="921">
        <f t="shared" si="1"/>
        <v>8.3989113208669863E-2</v>
      </c>
      <c r="M11" s="921">
        <f t="shared" si="1"/>
        <v>3.7612383447542364E-2</v>
      </c>
    </row>
    <row r="12" spans="1:13" ht="13.8">
      <c r="A12" s="268" t="s">
        <v>1701</v>
      </c>
      <c r="B12" s="919" t="s">
        <v>134</v>
      </c>
      <c r="C12" s="1158">
        <v>58</v>
      </c>
      <c r="D12" s="920">
        <f>(((+'[1]2013'!$AE$8)*0.75)/1000000)*0.970873786407767</f>
        <v>283.65218446601938</v>
      </c>
      <c r="E12" s="920">
        <f>(((+'[1]2013'!$AF$8)/1000000)*0.87)*0.942595909133754</f>
        <v>368.52091805825239</v>
      </c>
      <c r="F12" s="920">
        <f>(((+'[1]2013'!$AG$8)/1000000)*0.87)*0.915141659353159</f>
        <v>368.52091805825228</v>
      </c>
      <c r="G12" s="920">
        <f>(((+'[1]2013'!$AH$8)/1000000)*0.87)*0.888487047915689</f>
        <v>368.52091805825251</v>
      </c>
      <c r="H12" s="920">
        <f>(((+'[1]2013'!$AI$8)/1000000)*0.87)*0.862608784384164</f>
        <v>368.52091805825251</v>
      </c>
      <c r="I12" s="921">
        <f t="shared" ref="I12:M73" si="3">+IF(C12=0,"",D12/C12-1)</f>
        <v>3.8905549045865406</v>
      </c>
      <c r="J12" s="921">
        <f t="shared" si="1"/>
        <v>0.29920000000000013</v>
      </c>
      <c r="K12" s="921">
        <f t="shared" si="1"/>
        <v>-3.3306690738754696E-16</v>
      </c>
      <c r="L12" s="921">
        <f t="shared" si="1"/>
        <v>6.6613381477509392E-16</v>
      </c>
      <c r="M12" s="921">
        <f t="shared" si="1"/>
        <v>0</v>
      </c>
    </row>
    <row r="13" spans="1:13" ht="13.8">
      <c r="A13" s="268" t="s">
        <v>1702</v>
      </c>
      <c r="B13" s="919" t="s">
        <v>486</v>
      </c>
      <c r="C13" s="1158">
        <v>2587</v>
      </c>
      <c r="D13" s="920">
        <v>1972</v>
      </c>
      <c r="E13" s="920">
        <v>2365</v>
      </c>
      <c r="F13" s="920">
        <v>1607</v>
      </c>
      <c r="G13" s="920">
        <v>780</v>
      </c>
      <c r="H13" s="920">
        <v>379</v>
      </c>
      <c r="I13" s="921">
        <f t="shared" si="3"/>
        <v>-0.23772709702357941</v>
      </c>
      <c r="J13" s="921">
        <f t="shared" si="1"/>
        <v>0.19929006085192702</v>
      </c>
      <c r="K13" s="921">
        <f t="shared" si="1"/>
        <v>-0.32050739957716701</v>
      </c>
      <c r="L13" s="921">
        <f t="shared" si="1"/>
        <v>-0.5146235220908526</v>
      </c>
      <c r="M13" s="921">
        <f t="shared" si="1"/>
        <v>-0.51410256410256405</v>
      </c>
    </row>
    <row r="14" spans="1:13" ht="13.8">
      <c r="A14" s="268" t="s">
        <v>1703</v>
      </c>
      <c r="B14" s="919" t="s">
        <v>485</v>
      </c>
      <c r="C14" s="922"/>
      <c r="D14" s="920"/>
      <c r="E14" s="920"/>
      <c r="F14" s="920"/>
      <c r="G14" s="920"/>
      <c r="H14" s="920"/>
      <c r="I14" s="921" t="str">
        <f t="shared" si="3"/>
        <v/>
      </c>
      <c r="J14" s="921" t="str">
        <f t="shared" si="1"/>
        <v/>
      </c>
      <c r="K14" s="921" t="str">
        <f t="shared" si="1"/>
        <v/>
      </c>
      <c r="L14" s="921" t="str">
        <f t="shared" si="1"/>
        <v/>
      </c>
      <c r="M14" s="921" t="str">
        <f t="shared" si="1"/>
        <v/>
      </c>
    </row>
    <row r="15" spans="1:13" ht="13.8">
      <c r="A15" s="268" t="s">
        <v>1704</v>
      </c>
      <c r="B15" s="919" t="s">
        <v>484</v>
      </c>
      <c r="C15" s="922"/>
      <c r="D15" s="920"/>
      <c r="E15" s="920"/>
      <c r="F15" s="920"/>
      <c r="G15" s="920"/>
      <c r="H15" s="920"/>
      <c r="I15" s="921" t="str">
        <f t="shared" si="3"/>
        <v/>
      </c>
      <c r="J15" s="921" t="str">
        <f t="shared" si="1"/>
        <v/>
      </c>
      <c r="K15" s="921" t="str">
        <f t="shared" si="1"/>
        <v/>
      </c>
      <c r="L15" s="921" t="str">
        <f t="shared" si="1"/>
        <v/>
      </c>
      <c r="M15" s="921" t="str">
        <f t="shared" si="1"/>
        <v/>
      </c>
    </row>
    <row r="16" spans="1:13" ht="13.8">
      <c r="A16" s="268" t="s">
        <v>1705</v>
      </c>
      <c r="B16" s="919" t="s">
        <v>483</v>
      </c>
      <c r="C16" s="922"/>
      <c r="D16" s="920"/>
      <c r="E16" s="920"/>
      <c r="F16" s="920"/>
      <c r="G16" s="920"/>
      <c r="H16" s="920"/>
      <c r="I16" s="921" t="str">
        <f t="shared" si="3"/>
        <v/>
      </c>
      <c r="J16" s="921" t="str">
        <f t="shared" si="1"/>
        <v/>
      </c>
      <c r="K16" s="921" t="str">
        <f t="shared" si="1"/>
        <v/>
      </c>
      <c r="L16" s="921" t="str">
        <f t="shared" si="1"/>
        <v/>
      </c>
      <c r="M16" s="921" t="str">
        <f t="shared" si="1"/>
        <v/>
      </c>
    </row>
    <row r="17" spans="1:13" ht="13.8">
      <c r="A17" s="268" t="s">
        <v>1706</v>
      </c>
      <c r="B17" s="919" t="s">
        <v>482</v>
      </c>
      <c r="C17" s="920"/>
      <c r="D17" s="920"/>
      <c r="E17" s="920"/>
      <c r="F17" s="920"/>
      <c r="G17" s="920"/>
      <c r="H17" s="920"/>
      <c r="I17" s="921" t="str">
        <f t="shared" si="3"/>
        <v/>
      </c>
      <c r="J17" s="921" t="str">
        <f t="shared" si="1"/>
        <v/>
      </c>
      <c r="K17" s="921" t="str">
        <f t="shared" si="1"/>
        <v/>
      </c>
      <c r="L17" s="921" t="str">
        <f t="shared" si="1"/>
        <v/>
      </c>
      <c r="M17" s="921" t="str">
        <f t="shared" si="1"/>
        <v/>
      </c>
    </row>
    <row r="18" spans="1:13" ht="13.8">
      <c r="A18" s="268" t="s">
        <v>1707</v>
      </c>
      <c r="B18" s="919" t="s">
        <v>481</v>
      </c>
      <c r="C18" s="1198">
        <v>51</v>
      </c>
      <c r="D18" s="920">
        <f>(((+'[1]2013'!$AE$10)*0.75)/1000000)*0.970873786407767</f>
        <v>166.91868932038835</v>
      </c>
      <c r="E18" s="920">
        <f>(((+'[1]2013'!$AF$10)/1000000)*0.87)*0.942595909133754</f>
        <v>216.8607611650485</v>
      </c>
      <c r="F18" s="920">
        <f>(((+'[1]2013'!$AG$10)/1000000)*0.87)*0.915141659353159</f>
        <v>216.86076116504844</v>
      </c>
      <c r="G18" s="920">
        <f>(((+'[1]2013'!$AH$10)/1000000)*0.87)*0.888487047915689</f>
        <v>216.86076116504861</v>
      </c>
      <c r="H18" s="920">
        <f>(((+'[1]2013'!$AI$10)/1000000)*0.87)*0.862608784384164</f>
        <v>216.86076116504859</v>
      </c>
      <c r="I18" s="921">
        <f t="shared" si="3"/>
        <v>2.2729154768703599</v>
      </c>
      <c r="J18" s="921">
        <f t="shared" si="1"/>
        <v>0.29919999999999969</v>
      </c>
      <c r="K18" s="921">
        <f t="shared" si="1"/>
        <v>-2.2204460492503131E-16</v>
      </c>
      <c r="L18" s="921">
        <f t="shared" si="1"/>
        <v>8.8817841970012523E-16</v>
      </c>
      <c r="M18" s="921">
        <f t="shared" si="1"/>
        <v>-1.1102230246251565E-16</v>
      </c>
    </row>
    <row r="19" spans="1:13" ht="13.8">
      <c r="A19" s="268" t="s">
        <v>1708</v>
      </c>
      <c r="B19" s="919" t="s">
        <v>480</v>
      </c>
      <c r="C19" s="920"/>
      <c r="D19" s="920"/>
      <c r="E19" s="920"/>
      <c r="F19" s="920"/>
      <c r="G19" s="920"/>
      <c r="H19" s="920"/>
      <c r="I19" s="921" t="str">
        <f t="shared" si="3"/>
        <v/>
      </c>
      <c r="J19" s="921" t="str">
        <f t="shared" si="1"/>
        <v/>
      </c>
      <c r="K19" s="921" t="str">
        <f t="shared" si="1"/>
        <v/>
      </c>
      <c r="L19" s="921" t="str">
        <f t="shared" si="1"/>
        <v/>
      </c>
      <c r="M19" s="921" t="str">
        <f t="shared" si="1"/>
        <v/>
      </c>
    </row>
    <row r="20" spans="1:13" ht="13.8">
      <c r="A20" s="268" t="s">
        <v>1709</v>
      </c>
      <c r="B20" s="919" t="s">
        <v>479</v>
      </c>
      <c r="C20" s="920"/>
      <c r="D20" s="920"/>
      <c r="E20" s="920"/>
      <c r="F20" s="920"/>
      <c r="G20" s="920"/>
      <c r="H20" s="920"/>
      <c r="I20" s="921" t="str">
        <f t="shared" si="3"/>
        <v/>
      </c>
      <c r="J20" s="921" t="str">
        <f t="shared" si="1"/>
        <v/>
      </c>
      <c r="K20" s="921" t="str">
        <f t="shared" si="1"/>
        <v/>
      </c>
      <c r="L20" s="921" t="str">
        <f t="shared" si="1"/>
        <v/>
      </c>
      <c r="M20" s="921" t="str">
        <f t="shared" si="1"/>
        <v/>
      </c>
    </row>
    <row r="21" spans="1:13" ht="13.8">
      <c r="A21" s="268" t="s">
        <v>1710</v>
      </c>
      <c r="B21" s="919" t="s">
        <v>478</v>
      </c>
      <c r="C21" s="920"/>
      <c r="D21" s="920"/>
      <c r="E21" s="920"/>
      <c r="F21" s="920"/>
      <c r="G21" s="920"/>
      <c r="H21" s="920"/>
      <c r="I21" s="921" t="str">
        <f t="shared" si="3"/>
        <v/>
      </c>
      <c r="J21" s="921" t="str">
        <f t="shared" si="1"/>
        <v/>
      </c>
      <c r="K21" s="921" t="str">
        <f t="shared" si="1"/>
        <v/>
      </c>
      <c r="L21" s="921" t="str">
        <f t="shared" si="1"/>
        <v/>
      </c>
      <c r="M21" s="921" t="str">
        <f t="shared" si="1"/>
        <v/>
      </c>
    </row>
    <row r="22" spans="1:13" ht="13.8">
      <c r="A22" s="268" t="s">
        <v>1711</v>
      </c>
      <c r="B22" s="919" t="s">
        <v>477</v>
      </c>
      <c r="C22" s="920"/>
      <c r="D22" s="920"/>
      <c r="E22" s="920"/>
      <c r="F22" s="920"/>
      <c r="G22" s="920"/>
      <c r="H22" s="920"/>
      <c r="I22" s="921" t="str">
        <f t="shared" si="3"/>
        <v/>
      </c>
      <c r="J22" s="921" t="str">
        <f t="shared" si="1"/>
        <v/>
      </c>
      <c r="K22" s="921" t="str">
        <f t="shared" si="1"/>
        <v/>
      </c>
      <c r="L22" s="921" t="str">
        <f t="shared" si="1"/>
        <v/>
      </c>
      <c r="M22" s="921" t="str">
        <f t="shared" si="1"/>
        <v/>
      </c>
    </row>
    <row r="23" spans="1:13" ht="13.8">
      <c r="A23" s="268" t="s">
        <v>1712</v>
      </c>
      <c r="B23" s="919" t="s">
        <v>476</v>
      </c>
      <c r="C23" s="1198">
        <v>279</v>
      </c>
      <c r="D23" s="920">
        <v>256</v>
      </c>
      <c r="E23" s="920">
        <v>299</v>
      </c>
      <c r="F23" s="920">
        <v>227</v>
      </c>
      <c r="G23" s="920">
        <v>175</v>
      </c>
      <c r="H23" s="920">
        <v>149</v>
      </c>
      <c r="I23" s="921">
        <f t="shared" si="3"/>
        <v>-8.2437275985663083E-2</v>
      </c>
      <c r="J23" s="921">
        <f t="shared" si="1"/>
        <v>0.16796875</v>
      </c>
      <c r="K23" s="921">
        <f t="shared" si="1"/>
        <v>-0.24080267558528423</v>
      </c>
      <c r="L23" s="921">
        <f t="shared" si="1"/>
        <v>-0.22907488986784141</v>
      </c>
      <c r="M23" s="921">
        <f t="shared" si="1"/>
        <v>-0.14857142857142858</v>
      </c>
    </row>
    <row r="24" spans="1:13" ht="13.8">
      <c r="A24" s="268" t="s">
        <v>1713</v>
      </c>
      <c r="B24" s="917" t="s">
        <v>475</v>
      </c>
      <c r="C24" s="917">
        <f>SUM(C25:C30)</f>
        <v>342</v>
      </c>
      <c r="D24" s="917">
        <f t="shared" ref="D24:H24" si="4">SUM(D25:D30)</f>
        <v>749.12463689320384</v>
      </c>
      <c r="E24" s="917">
        <f t="shared" si="4"/>
        <v>436.63399000848324</v>
      </c>
      <c r="F24" s="917">
        <f t="shared" si="4"/>
        <v>3.6605666374126362</v>
      </c>
      <c r="G24" s="917">
        <f t="shared" si="4"/>
        <v>3.553948191662756</v>
      </c>
      <c r="H24" s="917">
        <f t="shared" si="4"/>
        <v>3.450435137536656</v>
      </c>
      <c r="I24" s="918">
        <f t="shared" si="3"/>
        <v>1.1904229148924088</v>
      </c>
      <c r="J24" s="918">
        <f t="shared" si="1"/>
        <v>-0.41714106237473758</v>
      </c>
      <c r="K24" s="918">
        <f t="shared" si="1"/>
        <v>-0.99161639560552417</v>
      </c>
      <c r="L24" s="918">
        <f t="shared" si="1"/>
        <v>-2.9126213592232331E-2</v>
      </c>
      <c r="M24" s="918">
        <f t="shared" si="1"/>
        <v>-2.9126213592233108E-2</v>
      </c>
    </row>
    <row r="25" spans="1:13" ht="13.8">
      <c r="A25" s="271" t="s">
        <v>1714</v>
      </c>
      <c r="B25" s="923" t="s">
        <v>474</v>
      </c>
      <c r="C25" s="923"/>
      <c r="D25" s="923"/>
      <c r="E25" s="923"/>
      <c r="F25" s="923"/>
      <c r="G25" s="923"/>
      <c r="H25" s="923"/>
      <c r="I25" s="924" t="str">
        <f t="shared" si="3"/>
        <v/>
      </c>
      <c r="J25" s="924" t="str">
        <f t="shared" si="3"/>
        <v/>
      </c>
      <c r="K25" s="924" t="str">
        <f t="shared" si="3"/>
        <v/>
      </c>
      <c r="L25" s="924" t="str">
        <f t="shared" si="3"/>
        <v/>
      </c>
      <c r="M25" s="924" t="str">
        <f t="shared" si="3"/>
        <v/>
      </c>
    </row>
    <row r="26" spans="1:13" ht="13.8">
      <c r="A26" s="271" t="s">
        <v>1715</v>
      </c>
      <c r="B26" s="923" t="s">
        <v>473</v>
      </c>
      <c r="C26" s="923"/>
      <c r="D26" s="923">
        <f>((+'[1]2013'!$AE$26)/1000000)*0.970873786407767</f>
        <v>430.7393145631068</v>
      </c>
      <c r="E26" s="923">
        <f>((+'[1]2013'!$AF$26)/1000000)*0.942595909133754</f>
        <v>432.86360637194821</v>
      </c>
      <c r="F26" s="923"/>
      <c r="G26" s="923"/>
      <c r="H26" s="923"/>
      <c r="I26" s="924" t="str">
        <f t="shared" si="3"/>
        <v/>
      </c>
      <c r="J26" s="924">
        <f t="shared" si="3"/>
        <v>4.9317341998280639E-3</v>
      </c>
      <c r="K26" s="924">
        <f t="shared" si="3"/>
        <v>-1</v>
      </c>
      <c r="L26" s="924" t="str">
        <f t="shared" si="3"/>
        <v/>
      </c>
      <c r="M26" s="924" t="str">
        <f t="shared" si="3"/>
        <v/>
      </c>
    </row>
    <row r="27" spans="1:13" ht="13.8">
      <c r="A27" s="271" t="s">
        <v>1716</v>
      </c>
      <c r="B27" s="923" t="s">
        <v>472</v>
      </c>
      <c r="C27" s="923"/>
      <c r="D27" s="923"/>
      <c r="E27" s="923"/>
      <c r="F27" s="923"/>
      <c r="G27" s="923"/>
      <c r="H27" s="923"/>
      <c r="I27" s="924" t="str">
        <f t="shared" si="3"/>
        <v/>
      </c>
      <c r="J27" s="924" t="str">
        <f t="shared" si="3"/>
        <v/>
      </c>
      <c r="K27" s="924" t="str">
        <f t="shared" si="3"/>
        <v/>
      </c>
      <c r="L27" s="924" t="str">
        <f t="shared" si="3"/>
        <v/>
      </c>
      <c r="M27" s="924" t="str">
        <f t="shared" si="3"/>
        <v/>
      </c>
    </row>
    <row r="28" spans="1:13" ht="13.8">
      <c r="A28" s="271" t="s">
        <v>1717</v>
      </c>
      <c r="B28" s="923" t="s">
        <v>471</v>
      </c>
      <c r="C28" s="923"/>
      <c r="D28" s="923"/>
      <c r="E28" s="923"/>
      <c r="F28" s="923"/>
      <c r="G28" s="923"/>
      <c r="H28" s="923"/>
      <c r="I28" s="924" t="str">
        <f t="shared" si="3"/>
        <v/>
      </c>
      <c r="J28" s="924" t="str">
        <f t="shared" si="3"/>
        <v/>
      </c>
      <c r="K28" s="924" t="str">
        <f t="shared" si="3"/>
        <v/>
      </c>
      <c r="L28" s="924" t="str">
        <f t="shared" si="3"/>
        <v/>
      </c>
      <c r="M28" s="924" t="str">
        <f t="shared" si="3"/>
        <v/>
      </c>
    </row>
    <row r="29" spans="1:13" ht="13.8">
      <c r="A29" s="271" t="s">
        <v>1718</v>
      </c>
      <c r="B29" s="1157" t="s">
        <v>1989</v>
      </c>
      <c r="C29" s="1158">
        <v>342</v>
      </c>
      <c r="D29" s="923">
        <f>((+'[1]2013'!$AE$22)/1000000)*0.970873786407767</f>
        <v>317.41444854368933</v>
      </c>
      <c r="E29" s="923"/>
      <c r="F29" s="923"/>
      <c r="G29" s="923"/>
      <c r="H29" s="923"/>
      <c r="I29" s="924">
        <f t="shared" si="3"/>
        <v>-7.1887577357633514E-2</v>
      </c>
      <c r="J29" s="924">
        <f t="shared" si="3"/>
        <v>-1</v>
      </c>
      <c r="K29" s="924" t="str">
        <f t="shared" si="3"/>
        <v/>
      </c>
      <c r="L29" s="924" t="str">
        <f t="shared" si="3"/>
        <v/>
      </c>
      <c r="M29" s="924" t="str">
        <f t="shared" si="3"/>
        <v/>
      </c>
    </row>
    <row r="30" spans="1:13" ht="13.8">
      <c r="A30" s="271" t="s">
        <v>1719</v>
      </c>
      <c r="B30" s="925" t="s">
        <v>470</v>
      </c>
      <c r="C30" s="923"/>
      <c r="D30" s="923">
        <f>((+'[1]2013'!$AE$20)/1000000)*0.970873786407767</f>
        <v>0.970873786407767</v>
      </c>
      <c r="E30" s="923">
        <f>((+'[1]2013'!$AF$20+'[1]2013'!$AF$22)/1000000)*0.942595909133754</f>
        <v>3.7703836365350161</v>
      </c>
      <c r="F30" s="923">
        <f>((+'[1]2013'!$AG$20+'[1]2013'!$AG$22)/1000000)*0.915141659353159</f>
        <v>3.6605666374126362</v>
      </c>
      <c r="G30" s="923">
        <f>((+'[1]2013'!$AH$20+'[1]2013'!$AH$22)/1000000)*0.888487047915689</f>
        <v>3.553948191662756</v>
      </c>
      <c r="H30" s="923">
        <f>((+'[1]2013'!$AI$20+'[1]2013'!$AI$22)/1000000)*0.862608784384164</f>
        <v>3.450435137536656</v>
      </c>
      <c r="I30" s="924" t="str">
        <f t="shared" si="3"/>
        <v/>
      </c>
      <c r="J30" s="924">
        <f t="shared" si="3"/>
        <v>2.8834951456310667</v>
      </c>
      <c r="K30" s="924">
        <f t="shared" si="3"/>
        <v>-2.9126213592233219E-2</v>
      </c>
      <c r="L30" s="924">
        <f t="shared" si="3"/>
        <v>-2.9126213592232331E-2</v>
      </c>
      <c r="M30" s="924">
        <f t="shared" si="3"/>
        <v>-2.9126213592233108E-2</v>
      </c>
    </row>
    <row r="31" spans="1:13" ht="15.6">
      <c r="A31" s="268" t="s">
        <v>1509</v>
      </c>
      <c r="B31" s="926" t="s">
        <v>469</v>
      </c>
      <c r="C31" s="927">
        <f>SUM(C32:C34)</f>
        <v>4474</v>
      </c>
      <c r="D31" s="927">
        <f t="shared" ref="D31:H31" si="5">SUM(D32:D34)</f>
        <v>115.76488431067962</v>
      </c>
      <c r="E31" s="927">
        <f t="shared" si="5"/>
        <v>9.4259590913375407E-2</v>
      </c>
      <c r="F31" s="927">
        <f t="shared" si="5"/>
        <v>0.1</v>
      </c>
      <c r="G31" s="927">
        <f t="shared" si="5"/>
        <v>0.1</v>
      </c>
      <c r="H31" s="927">
        <f t="shared" si="5"/>
        <v>0.1</v>
      </c>
      <c r="I31" s="928">
        <f t="shared" si="3"/>
        <v>-0.97412496997973186</v>
      </c>
      <c r="J31" s="928">
        <f t="shared" si="3"/>
        <v>-0.99918576698387729</v>
      </c>
      <c r="K31" s="928">
        <f t="shared" si="3"/>
        <v>6.0900000000000398E-2</v>
      </c>
      <c r="L31" s="928">
        <f t="shared" si="3"/>
        <v>0</v>
      </c>
      <c r="M31" s="928">
        <f t="shared" si="3"/>
        <v>0</v>
      </c>
    </row>
    <row r="32" spans="1:13" ht="13.8">
      <c r="A32" s="273" t="s">
        <v>1720</v>
      </c>
      <c r="B32" s="1157" t="s">
        <v>1990</v>
      </c>
      <c r="C32" s="1159">
        <v>4471</v>
      </c>
      <c r="D32" s="1160"/>
      <c r="E32" s="1160"/>
      <c r="F32" s="1160"/>
      <c r="G32" s="1160"/>
      <c r="H32" s="1160"/>
      <c r="I32" s="1161">
        <f t="shared" si="3"/>
        <v>-1</v>
      </c>
      <c r="J32" s="1161" t="str">
        <f t="shared" si="3"/>
        <v/>
      </c>
      <c r="K32" s="1161" t="str">
        <f t="shared" si="3"/>
        <v/>
      </c>
      <c r="L32" s="1161" t="str">
        <f t="shared" si="3"/>
        <v/>
      </c>
      <c r="M32" s="1161" t="str">
        <f t="shared" si="3"/>
        <v/>
      </c>
    </row>
    <row r="33" spans="1:13" ht="13.8">
      <c r="A33" s="273" t="s">
        <v>1721</v>
      </c>
      <c r="B33" s="1157" t="s">
        <v>1991</v>
      </c>
      <c r="C33" s="1159">
        <v>3</v>
      </c>
      <c r="D33" s="1160">
        <f>((+'[1]2013'!$AE$32)/1000000)*0.970873786407767</f>
        <v>115.73385631067961</v>
      </c>
      <c r="E33" s="1160"/>
      <c r="F33" s="1160"/>
      <c r="G33" s="1160"/>
      <c r="H33" s="1160"/>
      <c r="I33" s="1161">
        <f t="shared" si="3"/>
        <v>37.577952103559873</v>
      </c>
      <c r="J33" s="1161">
        <f t="shared" si="3"/>
        <v>-1</v>
      </c>
      <c r="K33" s="1161" t="str">
        <f t="shared" si="3"/>
        <v/>
      </c>
      <c r="L33" s="1161" t="str">
        <f t="shared" si="3"/>
        <v/>
      </c>
      <c r="M33" s="1161" t="str">
        <f t="shared" si="3"/>
        <v/>
      </c>
    </row>
    <row r="34" spans="1:13" ht="13.8">
      <c r="A34" s="273" t="s">
        <v>1722</v>
      </c>
      <c r="B34" s="1157" t="s">
        <v>512</v>
      </c>
      <c r="C34" s="1159"/>
      <c r="D34" s="1160">
        <f>(+'[1]2013'!$AE$30)/1000000</f>
        <v>3.1028E-2</v>
      </c>
      <c r="E34" s="1160">
        <f>((+'[1]2013'!$AF$30)/1000000)*0.942595909133754</f>
        <v>9.4259590913375407E-2</v>
      </c>
      <c r="F34" s="1160">
        <f>(+'[1]2013'!$AG$30)/1000000</f>
        <v>0.1</v>
      </c>
      <c r="G34" s="1160">
        <f>(+'[1]2013'!$AH$30)/1000000</f>
        <v>0.1</v>
      </c>
      <c r="H34" s="1160">
        <f>(+'[1]2013'!$AI$30)/1000000</f>
        <v>0.1</v>
      </c>
      <c r="I34" s="1161" t="str">
        <f t="shared" si="3"/>
        <v/>
      </c>
      <c r="J34" s="1161">
        <f t="shared" si="3"/>
        <v>2.0378880660492267</v>
      </c>
      <c r="K34" s="1161">
        <f t="shared" si="3"/>
        <v>6.0900000000000398E-2</v>
      </c>
      <c r="L34" s="1161">
        <f t="shared" si="3"/>
        <v>0</v>
      </c>
      <c r="M34" s="1161">
        <f t="shared" si="3"/>
        <v>0</v>
      </c>
    </row>
    <row r="35" spans="1:13" ht="15.6">
      <c r="A35" s="271" t="s">
        <v>1510</v>
      </c>
      <c r="B35" s="1483" t="s">
        <v>468</v>
      </c>
      <c r="C35" s="1485">
        <v>1127</v>
      </c>
      <c r="D35" s="931">
        <f>+'[2]Millones consta 2012 Nov 25'!$C$39</f>
        <v>2268.113687330097</v>
      </c>
      <c r="E35" s="931">
        <v>2274</v>
      </c>
      <c r="F35" s="931">
        <v>1293</v>
      </c>
      <c r="G35" s="931">
        <v>1253</v>
      </c>
      <c r="H35" s="931">
        <v>1212</v>
      </c>
      <c r="I35" s="924">
        <f t="shared" si="3"/>
        <v>1.0125232363177434</v>
      </c>
      <c r="J35" s="924">
        <f t="shared" si="3"/>
        <v>2.5952458656655075E-3</v>
      </c>
      <c r="K35" s="924">
        <f t="shared" si="3"/>
        <v>-0.43139841688654357</v>
      </c>
      <c r="L35" s="924">
        <f t="shared" si="3"/>
        <v>-3.0935808197989134E-2</v>
      </c>
      <c r="M35" s="924">
        <f t="shared" si="3"/>
        <v>-3.2721468475658377E-2</v>
      </c>
    </row>
    <row r="36" spans="1:13" s="276" customFormat="1" ht="18">
      <c r="A36" s="1486" t="s">
        <v>1556</v>
      </c>
      <c r="B36" s="1487" t="s">
        <v>467</v>
      </c>
      <c r="C36" s="1483">
        <f>+C9+C31+C35</f>
        <v>11885</v>
      </c>
      <c r="D36" s="1483">
        <f t="shared" ref="D36:H36" si="6">+D9+D31+D35</f>
        <v>10718.775295912621</v>
      </c>
      <c r="E36" s="1483">
        <f t="shared" si="6"/>
        <v>12335.545745521726</v>
      </c>
      <c r="F36" s="1483">
        <f t="shared" si="6"/>
        <v>10620.763127598857</v>
      </c>
      <c r="G36" s="1483">
        <f t="shared" si="6"/>
        <v>10281.569494052357</v>
      </c>
      <c r="H36" s="1483">
        <f t="shared" si="6"/>
        <v>10094.977138716315</v>
      </c>
      <c r="I36" s="1488">
        <f t="shared" si="3"/>
        <v>-9.8125763911432795E-2</v>
      </c>
      <c r="J36" s="1488">
        <f t="shared" si="3"/>
        <v>0.15083537111050616</v>
      </c>
      <c r="K36" s="1488">
        <f t="shared" si="3"/>
        <v>-0.13901149193544193</v>
      </c>
      <c r="L36" s="1488">
        <f t="shared" si="3"/>
        <v>-3.1936841964310347E-2</v>
      </c>
      <c r="M36" s="1488">
        <f t="shared" si="3"/>
        <v>-1.8148236555127317E-2</v>
      </c>
    </row>
    <row r="37" spans="1:13" s="276" customFormat="1" ht="27" customHeight="1">
      <c r="A37" s="1486" t="s">
        <v>1723</v>
      </c>
      <c r="B37" s="1487" t="s">
        <v>460</v>
      </c>
      <c r="C37" s="1487">
        <f>SUM(C38:C44)</f>
        <v>847.91037999999992</v>
      </c>
      <c r="D37" s="1487">
        <f t="shared" ref="D37:H37" si="7">SUM(D38:D44)</f>
        <v>812.38209085760525</v>
      </c>
      <c r="E37" s="1487">
        <f t="shared" si="7"/>
        <v>876.1733396173056</v>
      </c>
      <c r="F37" s="1487">
        <f t="shared" si="7"/>
        <v>877.68473126638162</v>
      </c>
      <c r="G37" s="1487">
        <f t="shared" si="7"/>
        <v>876.17334154852176</v>
      </c>
      <c r="H37" s="1487">
        <f t="shared" si="7"/>
        <v>876.1733411603476</v>
      </c>
      <c r="I37" s="1488">
        <f t="shared" si="3"/>
        <v>-4.1900995648142314E-2</v>
      </c>
      <c r="J37" s="1488">
        <f t="shared" si="3"/>
        <v>7.8523701442455573E-2</v>
      </c>
      <c r="K37" s="1488">
        <f t="shared" si="3"/>
        <v>1.7249915978225783E-3</v>
      </c>
      <c r="L37" s="1488">
        <f t="shared" si="3"/>
        <v>-1.7220189254962825E-3</v>
      </c>
      <c r="M37" s="1488">
        <f t="shared" si="3"/>
        <v>-4.4303349877594655E-10</v>
      </c>
    </row>
    <row r="38" spans="1:13" ht="13.8">
      <c r="A38" s="271" t="s">
        <v>1724</v>
      </c>
      <c r="B38" s="923" t="s">
        <v>452</v>
      </c>
      <c r="C38" s="931">
        <f>+'[3]36 - GASTOS ADMINISTRATIVOS'!$K$16</f>
        <v>628.60730799999999</v>
      </c>
      <c r="D38" s="931">
        <f>+'[3]36 - GASTOS ADMINISTRATIVOS'!$C$154</f>
        <v>593.84223810679623</v>
      </c>
      <c r="E38" s="931">
        <f>+'[3]36 - GASTOS ADMINISTRATIVOS'!$E$154</f>
        <v>655.43104533886287</v>
      </c>
      <c r="F38" s="931">
        <f>+'[3]36 - GASTOS ADMINISTRATIVOS'!$G$154</f>
        <v>655.43104544867981</v>
      </c>
      <c r="G38" s="931">
        <f>+'[3]36 - GASTOS ADMINISTRATIVOS'!$I$154</f>
        <v>655.43104722565454</v>
      </c>
      <c r="H38" s="931">
        <f>+'[3]36 - GASTOS ADMINISTRATIVOS'!$K$154</f>
        <v>655.43104762245434</v>
      </c>
      <c r="I38" s="924">
        <f t="shared" si="3"/>
        <v>-5.5304908884711512E-2</v>
      </c>
      <c r="J38" s="924">
        <f t="shared" si="3"/>
        <v>0.103712405888162</v>
      </c>
      <c r="K38" s="924">
        <f t="shared" si="3"/>
        <v>1.6754908571670057E-10</v>
      </c>
      <c r="L38" s="924">
        <f t="shared" si="3"/>
        <v>2.7111544120828057E-9</v>
      </c>
      <c r="M38" s="924">
        <f t="shared" si="3"/>
        <v>6.0540283897125846E-10</v>
      </c>
    </row>
    <row r="39" spans="1:13" ht="13.8">
      <c r="A39" s="271" t="s">
        <v>1725</v>
      </c>
      <c r="B39" s="923" t="s">
        <v>451</v>
      </c>
      <c r="C39" s="931"/>
      <c r="D39" s="931"/>
      <c r="E39" s="931"/>
      <c r="F39" s="931"/>
      <c r="G39" s="931"/>
      <c r="H39" s="931"/>
      <c r="I39" s="924" t="str">
        <f t="shared" si="3"/>
        <v/>
      </c>
      <c r="J39" s="924" t="str">
        <f t="shared" si="3"/>
        <v/>
      </c>
      <c r="K39" s="924" t="str">
        <f t="shared" si="3"/>
        <v/>
      </c>
      <c r="L39" s="924" t="str">
        <f t="shared" si="3"/>
        <v/>
      </c>
      <c r="M39" s="924" t="str">
        <f t="shared" si="3"/>
        <v/>
      </c>
    </row>
    <row r="40" spans="1:13" ht="13.8">
      <c r="A40" s="271" t="s">
        <v>1726</v>
      </c>
      <c r="B40" s="923" t="s">
        <v>450</v>
      </c>
      <c r="C40" s="931">
        <f>+'[3]36 - GASTOS ADMINISTRATIVOS'!$K$67</f>
        <v>28.884878999999998</v>
      </c>
      <c r="D40" s="931">
        <f>+'[3]36 - GASTOS ADMINISTRATIVOS'!$C$205</f>
        <v>30.750943042071199</v>
      </c>
      <c r="E40" s="931">
        <f>+'[3]36 - GASTOS ADMINISTRATIVOS'!$E$205</f>
        <v>31.480346875294551</v>
      </c>
      <c r="F40" s="931">
        <f>+'[3]36 - GASTOS ADMINISTRATIVOS'!$G$205</f>
        <v>32.991738414553673</v>
      </c>
      <c r="G40" s="931">
        <f>+'[3]36 - GASTOS ADMINISTRATIVOS'!$I$205</f>
        <v>31.480347097416328</v>
      </c>
      <c r="H40" s="931">
        <f>+'[3]36 - GASTOS ADMINISTRATIVOS'!$K$205</f>
        <v>31.48034602778143</v>
      </c>
      <c r="I40" s="924">
        <f t="shared" si="3"/>
        <v>6.4603491746363151E-2</v>
      </c>
      <c r="J40" s="924">
        <f t="shared" si="3"/>
        <v>2.3719722423648504E-2</v>
      </c>
      <c r="K40" s="924">
        <f t="shared" si="3"/>
        <v>4.8010638041769749E-2</v>
      </c>
      <c r="L40" s="924">
        <f t="shared" si="3"/>
        <v>-4.5811205767520957E-2</v>
      </c>
      <c r="M40" s="924">
        <f t="shared" si="3"/>
        <v>-3.3977862301526329E-8</v>
      </c>
    </row>
    <row r="41" spans="1:13" ht="13.8">
      <c r="A41" s="271" t="s">
        <v>1727</v>
      </c>
      <c r="B41" s="923" t="s">
        <v>449</v>
      </c>
      <c r="C41" s="931">
        <f>+'[3]36 - GASTOS ADMINISTRATIVOS'!$K$106</f>
        <v>190.418193</v>
      </c>
      <c r="D41" s="931">
        <f>+'[3]36 - GASTOS ADMINISTRATIVOS'!$C$244</f>
        <v>187.78890970873786</v>
      </c>
      <c r="E41" s="931">
        <f>+'[3]36 - GASTOS ADMINISTRATIVOS'!$E$244</f>
        <v>189.26194740314821</v>
      </c>
      <c r="F41" s="931">
        <f>+'[3]36 - GASTOS ADMINISTRATIVOS'!$G$244</f>
        <v>189.26194740314818</v>
      </c>
      <c r="G41" s="931">
        <f>+'[3]36 - GASTOS ADMINISTRATIVOS'!$I$244</f>
        <v>189.26194722545088</v>
      </c>
      <c r="H41" s="931">
        <f>+'[3]36 - GASTOS ADMINISTRATIVOS'!$K$244</f>
        <v>189.26194751011175</v>
      </c>
      <c r="I41" s="924">
        <f t="shared" si="3"/>
        <v>-1.3807941614392583E-2</v>
      </c>
      <c r="J41" s="924">
        <f t="shared" si="3"/>
        <v>7.8441144191903067E-3</v>
      </c>
      <c r="K41" s="924">
        <f t="shared" si="3"/>
        <v>-1.1102230246251565E-16</v>
      </c>
      <c r="L41" s="924">
        <f t="shared" si="3"/>
        <v>-9.3889607200026148E-10</v>
      </c>
      <c r="M41" s="924">
        <f t="shared" si="3"/>
        <v>1.5040575451763516E-9</v>
      </c>
    </row>
    <row r="42" spans="1:13" ht="13.8">
      <c r="A42" s="271" t="s">
        <v>1728</v>
      </c>
      <c r="B42" s="923" t="s">
        <v>448</v>
      </c>
      <c r="C42" s="931"/>
      <c r="D42" s="931"/>
      <c r="E42" s="931"/>
      <c r="F42" s="931"/>
      <c r="G42" s="931"/>
      <c r="H42" s="931"/>
      <c r="I42" s="924" t="str">
        <f t="shared" si="3"/>
        <v/>
      </c>
      <c r="J42" s="924" t="str">
        <f t="shared" si="3"/>
        <v/>
      </c>
      <c r="K42" s="924" t="str">
        <f t="shared" si="3"/>
        <v/>
      </c>
      <c r="L42" s="924" t="str">
        <f t="shared" si="3"/>
        <v/>
      </c>
      <c r="M42" s="924" t="str">
        <f t="shared" si="3"/>
        <v/>
      </c>
    </row>
    <row r="43" spans="1:13" ht="13.8">
      <c r="A43" s="271" t="s">
        <v>1729</v>
      </c>
      <c r="B43" s="923" t="s">
        <v>447</v>
      </c>
      <c r="C43" s="923"/>
      <c r="D43" s="923"/>
      <c r="E43" s="923"/>
      <c r="F43" s="923"/>
      <c r="G43" s="923"/>
      <c r="H43" s="923"/>
      <c r="I43" s="932" t="str">
        <f t="shared" si="3"/>
        <v/>
      </c>
      <c r="J43" s="932" t="str">
        <f t="shared" si="3"/>
        <v/>
      </c>
      <c r="K43" s="932" t="str">
        <f t="shared" si="3"/>
        <v/>
      </c>
      <c r="L43" s="932" t="str">
        <f t="shared" si="3"/>
        <v/>
      </c>
      <c r="M43" s="932" t="str">
        <f t="shared" si="3"/>
        <v/>
      </c>
    </row>
    <row r="44" spans="1:13" ht="13.8">
      <c r="A44" s="271" t="s">
        <v>1730</v>
      </c>
      <c r="B44" s="923" t="s">
        <v>446</v>
      </c>
      <c r="C44" s="923"/>
      <c r="D44" s="923"/>
      <c r="E44" s="923"/>
      <c r="F44" s="923"/>
      <c r="G44" s="923"/>
      <c r="H44" s="923"/>
      <c r="I44" s="932" t="str">
        <f t="shared" si="3"/>
        <v/>
      </c>
      <c r="J44" s="932" t="str">
        <f t="shared" si="3"/>
        <v/>
      </c>
      <c r="K44" s="932" t="str">
        <f t="shared" si="3"/>
        <v/>
      </c>
      <c r="L44" s="932" t="str">
        <f t="shared" si="3"/>
        <v/>
      </c>
      <c r="M44" s="932" t="str">
        <f t="shared" si="3"/>
        <v/>
      </c>
    </row>
    <row r="45" spans="1:13" s="276" customFormat="1" ht="27" customHeight="1">
      <c r="A45" s="275" t="s">
        <v>1731</v>
      </c>
      <c r="B45" s="929" t="s">
        <v>459</v>
      </c>
      <c r="C45" s="929">
        <f>SUM(C46:C52)</f>
        <v>484.016369</v>
      </c>
      <c r="D45" s="929">
        <f t="shared" ref="D45:H45" si="8">SUM(D46:D52)</f>
        <v>1075.1538766990291</v>
      </c>
      <c r="E45" s="929">
        <f t="shared" si="8"/>
        <v>858.25300953474732</v>
      </c>
      <c r="F45" s="929">
        <f t="shared" si="8"/>
        <v>854.97927021113185</v>
      </c>
      <c r="G45" s="929">
        <f t="shared" si="8"/>
        <v>851.72142366437811</v>
      </c>
      <c r="H45" s="929">
        <f t="shared" si="8"/>
        <v>848.47939137596563</v>
      </c>
      <c r="I45" s="930">
        <f t="shared" si="3"/>
        <v>1.2213171817315729</v>
      </c>
      <c r="J45" s="930">
        <f t="shared" si="3"/>
        <v>-0.20173937132628639</v>
      </c>
      <c r="K45" s="930">
        <f t="shared" si="3"/>
        <v>-3.8144221893147146E-3</v>
      </c>
      <c r="L45" s="930">
        <f t="shared" si="3"/>
        <v>-3.8104392238063056E-3</v>
      </c>
      <c r="M45" s="930">
        <f t="shared" si="3"/>
        <v>-3.806446800955432E-3</v>
      </c>
    </row>
    <row r="46" spans="1:13" ht="13.8">
      <c r="A46" s="271" t="s">
        <v>1732</v>
      </c>
      <c r="B46" s="923" t="s">
        <v>452</v>
      </c>
      <c r="C46" s="923">
        <f>+'[3]36 - GASTOS ADMINISTRATIVOS'!$L$16</f>
        <v>392.42078299999997</v>
      </c>
      <c r="D46" s="931">
        <f>+'[3]36 - GASTOS ADMINISTRATIVOS'!$D$154</f>
        <v>970.31553398058247</v>
      </c>
      <c r="E46" s="931">
        <f>+'[3]36 - GASTOS ADMINISTRATIVOS'!$F$154</f>
        <v>674.39025149911731</v>
      </c>
      <c r="F46" s="931">
        <f>+'[3]36 - GASTOS ADMINISTRATIVOS'!$H$154</f>
        <v>671.11651217550184</v>
      </c>
      <c r="G46" s="931">
        <f>+'[3]36 - GASTOS ADMINISTRATIVOS'!$J$154</f>
        <v>667.85866474026091</v>
      </c>
      <c r="H46" s="931">
        <f>+'[3]36 - GASTOS ADMINISTRATIVOS'!$L$154</f>
        <v>664.61663214993541</v>
      </c>
      <c r="I46" s="932">
        <f t="shared" si="3"/>
        <v>1.4726405328552197</v>
      </c>
      <c r="J46" s="932">
        <f t="shared" si="3"/>
        <v>-0.30497840353794348</v>
      </c>
      <c r="K46" s="932">
        <f t="shared" si="3"/>
        <v>-4.8543692859411847E-3</v>
      </c>
      <c r="L46" s="932">
        <f t="shared" si="3"/>
        <v>-4.8543693623037676E-3</v>
      </c>
      <c r="M46" s="932">
        <f t="shared" si="3"/>
        <v>-4.8543692872299316E-3</v>
      </c>
    </row>
    <row r="47" spans="1:13" ht="13.8">
      <c r="A47" s="271" t="s">
        <v>1733</v>
      </c>
      <c r="B47" s="923" t="s">
        <v>451</v>
      </c>
      <c r="C47" s="923"/>
      <c r="D47" s="923"/>
      <c r="E47" s="923"/>
      <c r="F47" s="923"/>
      <c r="G47" s="923"/>
      <c r="H47" s="923"/>
      <c r="I47" s="932" t="str">
        <f t="shared" si="3"/>
        <v/>
      </c>
      <c r="J47" s="932" t="str">
        <f t="shared" si="3"/>
        <v/>
      </c>
      <c r="K47" s="932" t="str">
        <f t="shared" si="3"/>
        <v/>
      </c>
      <c r="L47" s="932" t="str">
        <f t="shared" si="3"/>
        <v/>
      </c>
      <c r="M47" s="932" t="str">
        <f t="shared" si="3"/>
        <v/>
      </c>
    </row>
    <row r="48" spans="1:13" ht="13.8">
      <c r="A48" s="271" t="s">
        <v>1734</v>
      </c>
      <c r="B48" s="923" t="s">
        <v>450</v>
      </c>
      <c r="C48" s="923">
        <f>+'[3]36 - GASTOS ADMINISTRATIVOS'!$L$67</f>
        <v>66.094086000000004</v>
      </c>
      <c r="D48" s="931">
        <f>+'[3]36 - GASTOS ADMINISTRATIVOS'!$D$205</f>
        <v>95.129604854368935</v>
      </c>
      <c r="E48" s="931">
        <f>+'[3]36 - GASTOS ADMINISTRATIVOS'!$F$205</f>
        <v>174.43679894429249</v>
      </c>
      <c r="F48" s="931">
        <f>+'[3]36 - GASTOS ADMINISTRATIVOS'!$H$205</f>
        <v>174.43679894429246</v>
      </c>
      <c r="G48" s="931">
        <f>+'[3]36 - GASTOS ADMINISTRATIVOS'!$J$205</f>
        <v>174.43679983277966</v>
      </c>
      <c r="H48" s="931">
        <f>+'[3]36 - GASTOS ADMINISTRATIVOS'!$L$205</f>
        <v>174.43680013469273</v>
      </c>
      <c r="I48" s="932">
        <f t="shared" si="3"/>
        <v>0.43930585339161698</v>
      </c>
      <c r="J48" s="932">
        <f t="shared" si="3"/>
        <v>0.83367521825968449</v>
      </c>
      <c r="K48" s="932">
        <f t="shared" si="3"/>
        <v>-1.1102230246251565E-16</v>
      </c>
      <c r="L48" s="932">
        <f t="shared" si="3"/>
        <v>5.0934618744946647E-9</v>
      </c>
      <c r="M48" s="932">
        <f t="shared" si="3"/>
        <v>1.7307877353545109E-9</v>
      </c>
    </row>
    <row r="49" spans="1:13" ht="13.8">
      <c r="A49" s="271" t="s">
        <v>1735</v>
      </c>
      <c r="B49" s="923" t="s">
        <v>449</v>
      </c>
      <c r="C49" s="923">
        <f>+'[3]36 - GASTOS ADMINISTRATIVOS'!$L$106</f>
        <v>25.5015</v>
      </c>
      <c r="D49" s="931">
        <f>+'[3]36 - GASTOS ADMINISTRATIVOS'!$D$244</f>
        <v>9.7087378640776691</v>
      </c>
      <c r="E49" s="931">
        <f>+'[3]36 - GASTOS ADMINISTRATIVOS'!$F$244</f>
        <v>9.4259590913375408</v>
      </c>
      <c r="F49" s="931">
        <f>+'[3]36 - GASTOS ADMINISTRATIVOS'!$H$244</f>
        <v>9.4259590913375391</v>
      </c>
      <c r="G49" s="931">
        <f>+'[3]36 - GASTOS ADMINISTRATIVOS'!$J$244</f>
        <v>9.4259590913375444</v>
      </c>
      <c r="H49" s="931">
        <f>+'[3]36 - GASTOS ADMINISTRATIVOS'!$L$244</f>
        <v>9.4259590913375444</v>
      </c>
      <c r="I49" s="932">
        <f t="shared" si="3"/>
        <v>-0.61928757664930811</v>
      </c>
      <c r="J49" s="932">
        <f t="shared" si="3"/>
        <v>-2.9126213592233219E-2</v>
      </c>
      <c r="K49" s="932">
        <f t="shared" si="3"/>
        <v>-2.2204460492503131E-16</v>
      </c>
      <c r="L49" s="932">
        <f t="shared" si="3"/>
        <v>6.6613381477509392E-16</v>
      </c>
      <c r="M49" s="932">
        <f t="shared" si="3"/>
        <v>0</v>
      </c>
    </row>
    <row r="50" spans="1:13" ht="13.8">
      <c r="A50" s="271" t="s">
        <v>1736</v>
      </c>
      <c r="B50" s="923" t="s">
        <v>448</v>
      </c>
      <c r="C50" s="923"/>
      <c r="D50" s="923"/>
      <c r="E50" s="923"/>
      <c r="F50" s="923"/>
      <c r="G50" s="923"/>
      <c r="H50" s="923"/>
      <c r="I50" s="932" t="str">
        <f t="shared" si="3"/>
        <v/>
      </c>
      <c r="J50" s="932" t="str">
        <f t="shared" si="3"/>
        <v/>
      </c>
      <c r="K50" s="932" t="str">
        <f t="shared" si="3"/>
        <v/>
      </c>
      <c r="L50" s="932" t="str">
        <f t="shared" si="3"/>
        <v/>
      </c>
      <c r="M50" s="932" t="str">
        <f t="shared" si="3"/>
        <v/>
      </c>
    </row>
    <row r="51" spans="1:13" ht="13.8">
      <c r="A51" s="271" t="s">
        <v>1737</v>
      </c>
      <c r="B51" s="923" t="s">
        <v>447</v>
      </c>
      <c r="C51" s="923"/>
      <c r="D51" s="923"/>
      <c r="E51" s="923"/>
      <c r="F51" s="923"/>
      <c r="G51" s="923"/>
      <c r="H51" s="923"/>
      <c r="I51" s="932" t="str">
        <f t="shared" si="3"/>
        <v/>
      </c>
      <c r="J51" s="932" t="str">
        <f t="shared" si="3"/>
        <v/>
      </c>
      <c r="K51" s="932" t="str">
        <f t="shared" si="3"/>
        <v/>
      </c>
      <c r="L51" s="932" t="str">
        <f t="shared" si="3"/>
        <v/>
      </c>
      <c r="M51" s="932" t="str">
        <f t="shared" si="3"/>
        <v/>
      </c>
    </row>
    <row r="52" spans="1:13" ht="13.8">
      <c r="A52" s="271" t="s">
        <v>1738</v>
      </c>
      <c r="B52" s="923" t="s">
        <v>446</v>
      </c>
      <c r="C52" s="923"/>
      <c r="D52" s="923"/>
      <c r="E52" s="923"/>
      <c r="F52" s="923"/>
      <c r="G52" s="923"/>
      <c r="H52" s="923"/>
      <c r="I52" s="932" t="str">
        <f t="shared" si="3"/>
        <v/>
      </c>
      <c r="J52" s="932" t="str">
        <f t="shared" si="3"/>
        <v/>
      </c>
      <c r="K52" s="932" t="str">
        <f t="shared" si="3"/>
        <v/>
      </c>
      <c r="L52" s="932" t="str">
        <f t="shared" si="3"/>
        <v/>
      </c>
      <c r="M52" s="932" t="str">
        <f t="shared" si="3"/>
        <v/>
      </c>
    </row>
    <row r="53" spans="1:13" s="276" customFormat="1" ht="27" customHeight="1">
      <c r="A53" s="275" t="s">
        <v>1739</v>
      </c>
      <c r="B53" s="929" t="s">
        <v>458</v>
      </c>
      <c r="C53" s="929">
        <f>SUM(C54:C60)</f>
        <v>5944.8518690000001</v>
      </c>
      <c r="D53" s="929">
        <f t="shared" ref="D53:H53" si="9">SUM(D54:D60)</f>
        <v>1442.7445150485437</v>
      </c>
      <c r="E53" s="929">
        <f t="shared" si="9"/>
        <v>1672.2274333113385</v>
      </c>
      <c r="F53" s="929">
        <f t="shared" si="9"/>
        <v>1672.2274337506065</v>
      </c>
      <c r="G53" s="929">
        <f t="shared" si="9"/>
        <v>1672.2274346302099</v>
      </c>
      <c r="H53" s="929">
        <f t="shared" si="9"/>
        <v>1672.2274343714269</v>
      </c>
      <c r="I53" s="930">
        <f t="shared" si="3"/>
        <v>-0.75731194875151164</v>
      </c>
      <c r="J53" s="930">
        <f t="shared" si="3"/>
        <v>0.15905998315652825</v>
      </c>
      <c r="K53" s="930">
        <f t="shared" si="3"/>
        <v>2.6268431874143516E-10</v>
      </c>
      <c r="L53" s="930">
        <f t="shared" si="3"/>
        <v>5.2600701572202979E-10</v>
      </c>
      <c r="M53" s="930">
        <f t="shared" si="3"/>
        <v>-1.5475354331329072E-10</v>
      </c>
    </row>
    <row r="54" spans="1:13" ht="13.8">
      <c r="A54" s="271" t="s">
        <v>1740</v>
      </c>
      <c r="B54" s="923" t="s">
        <v>452</v>
      </c>
      <c r="C54" s="923">
        <f>+'[3]36 -COSTOS OPERATIVOS'!$K$16</f>
        <v>1404.067814</v>
      </c>
      <c r="D54" s="923">
        <f>+'[3]36 -COSTOS OPERATIVOS'!$C$148</f>
        <v>1364.9674470873786</v>
      </c>
      <c r="E54" s="923">
        <f>+'[3]36 -COSTOS OPERATIVOS'!$E$148</f>
        <v>1588.3943670468461</v>
      </c>
      <c r="F54" s="923">
        <f>+'[3]36 -COSTOS OPERATIVOS'!$G$148</f>
        <v>1588.3943674861141</v>
      </c>
      <c r="G54" s="923">
        <f>+'[3]36 -COSTOS OPERATIVOS'!$I$148</f>
        <v>1588.394368943234</v>
      </c>
      <c r="H54" s="923">
        <f>+'[3]36 -COSTOS OPERATIVOS'!$K$148</f>
        <v>1588.3943692192684</v>
      </c>
      <c r="I54" s="932">
        <f t="shared" si="3"/>
        <v>-2.7847919112417907E-2</v>
      </c>
      <c r="J54" s="932">
        <f t="shared" si="3"/>
        <v>0.16368662889083896</v>
      </c>
      <c r="K54" s="932">
        <f t="shared" si="3"/>
        <v>2.7654833978374427E-10</v>
      </c>
      <c r="L54" s="932">
        <f t="shared" si="3"/>
        <v>9.1735397056424972E-10</v>
      </c>
      <c r="M54" s="932">
        <f t="shared" si="3"/>
        <v>1.7378209982155113E-10</v>
      </c>
    </row>
    <row r="55" spans="1:13" ht="13.8">
      <c r="A55" s="271" t="s">
        <v>1741</v>
      </c>
      <c r="B55" s="923" t="s">
        <v>451</v>
      </c>
      <c r="C55" s="923"/>
      <c r="D55" s="923"/>
      <c r="E55" s="923"/>
      <c r="F55" s="923"/>
      <c r="G55" s="923"/>
      <c r="H55" s="923"/>
      <c r="I55" s="932" t="str">
        <f t="shared" si="3"/>
        <v/>
      </c>
      <c r="J55" s="932" t="str">
        <f t="shared" si="3"/>
        <v/>
      </c>
      <c r="K55" s="932" t="str">
        <f t="shared" si="3"/>
        <v/>
      </c>
      <c r="L55" s="932" t="str">
        <f t="shared" si="3"/>
        <v/>
      </c>
      <c r="M55" s="932" t="str">
        <f t="shared" si="3"/>
        <v/>
      </c>
    </row>
    <row r="56" spans="1:13" ht="13.8">
      <c r="A56" s="271" t="s">
        <v>1742</v>
      </c>
      <c r="B56" s="923" t="s">
        <v>450</v>
      </c>
      <c r="C56" s="923">
        <f>+'[3]36 -COSTOS OPERATIVOS'!$K$67</f>
        <v>40.09751</v>
      </c>
      <c r="D56" s="923">
        <f>+'[3]36 -COSTOS OPERATIVOS'!$C$199</f>
        <v>77.777067961165045</v>
      </c>
      <c r="E56" s="923">
        <f>+'[3]36 -COSTOS OPERATIVOS'!$E$199</f>
        <v>83.833066264492373</v>
      </c>
      <c r="F56" s="923">
        <f>+'[3]36 -COSTOS OPERATIVOS'!$G$199</f>
        <v>83.833066264492359</v>
      </c>
      <c r="G56" s="923">
        <f>+'[3]36 -COSTOS OPERATIVOS'!$I$199</f>
        <v>83.833065686975843</v>
      </c>
      <c r="H56" s="923">
        <f>+'[3]36 -COSTOS OPERATIVOS'!$K$199</f>
        <v>83.833065152158397</v>
      </c>
      <c r="I56" s="932">
        <f t="shared" si="3"/>
        <v>0.93969819974270341</v>
      </c>
      <c r="J56" s="932">
        <f t="shared" si="3"/>
        <v>7.786354592784539E-2</v>
      </c>
      <c r="K56" s="932">
        <f t="shared" si="3"/>
        <v>-2.2204460492503131E-16</v>
      </c>
      <c r="L56" s="932">
        <f t="shared" si="3"/>
        <v>-6.8888869053651547E-9</v>
      </c>
      <c r="M56" s="932">
        <f t="shared" si="3"/>
        <v>-6.3795525528931307E-9</v>
      </c>
    </row>
    <row r="57" spans="1:13" ht="13.8">
      <c r="A57" s="271" t="s">
        <v>1743</v>
      </c>
      <c r="B57" s="923" t="s">
        <v>449</v>
      </c>
      <c r="C57" s="923"/>
      <c r="D57" s="923"/>
      <c r="E57" s="923"/>
      <c r="F57" s="923"/>
      <c r="G57" s="923"/>
      <c r="H57" s="923"/>
      <c r="I57" s="932" t="str">
        <f t="shared" si="3"/>
        <v/>
      </c>
      <c r="J57" s="932" t="str">
        <f t="shared" si="3"/>
        <v/>
      </c>
      <c r="K57" s="932" t="str">
        <f t="shared" si="3"/>
        <v/>
      </c>
      <c r="L57" s="932" t="str">
        <f t="shared" si="3"/>
        <v/>
      </c>
      <c r="M57" s="932" t="str">
        <f t="shared" si="3"/>
        <v/>
      </c>
    </row>
    <row r="58" spans="1:13" ht="13.8">
      <c r="A58" s="271" t="s">
        <v>1744</v>
      </c>
      <c r="B58" s="923" t="s">
        <v>448</v>
      </c>
      <c r="C58" s="923"/>
      <c r="D58" s="923"/>
      <c r="E58" s="923"/>
      <c r="F58" s="923"/>
      <c r="G58" s="923"/>
      <c r="H58" s="923"/>
      <c r="I58" s="932" t="str">
        <f t="shared" si="3"/>
        <v/>
      </c>
      <c r="J58" s="932" t="str">
        <f t="shared" si="3"/>
        <v/>
      </c>
      <c r="K58" s="932" t="str">
        <f t="shared" si="3"/>
        <v/>
      </c>
      <c r="L58" s="932" t="str">
        <f t="shared" si="3"/>
        <v/>
      </c>
      <c r="M58" s="932" t="str">
        <f t="shared" si="3"/>
        <v/>
      </c>
    </row>
    <row r="59" spans="1:13" ht="13.8">
      <c r="A59" s="271" t="s">
        <v>1745</v>
      </c>
      <c r="B59" s="923" t="s">
        <v>447</v>
      </c>
      <c r="C59" s="923"/>
      <c r="D59" s="923"/>
      <c r="E59" s="923"/>
      <c r="F59" s="923"/>
      <c r="G59" s="923"/>
      <c r="H59" s="923"/>
      <c r="I59" s="932" t="str">
        <f t="shared" si="3"/>
        <v/>
      </c>
      <c r="J59" s="932" t="str">
        <f t="shared" si="3"/>
        <v/>
      </c>
      <c r="K59" s="932" t="str">
        <f t="shared" si="3"/>
        <v/>
      </c>
      <c r="L59" s="932" t="str">
        <f t="shared" si="3"/>
        <v/>
      </c>
      <c r="M59" s="932" t="str">
        <f t="shared" si="3"/>
        <v/>
      </c>
    </row>
    <row r="60" spans="1:13" ht="13.8">
      <c r="A60" s="271" t="s">
        <v>1746</v>
      </c>
      <c r="B60" s="923" t="s">
        <v>446</v>
      </c>
      <c r="C60" s="933">
        <f>+'[3]36 -COSTOS OPERATIVOS'!$K$123</f>
        <v>4500.6865449999996</v>
      </c>
      <c r="D60" s="923"/>
      <c r="E60" s="923"/>
      <c r="F60" s="923"/>
      <c r="G60" s="923"/>
      <c r="H60" s="923"/>
      <c r="I60" s="932">
        <f t="shared" si="3"/>
        <v>-1</v>
      </c>
      <c r="J60" s="932" t="str">
        <f t="shared" si="3"/>
        <v/>
      </c>
      <c r="K60" s="932" t="str">
        <f t="shared" si="3"/>
        <v/>
      </c>
      <c r="L60" s="932" t="str">
        <f t="shared" si="3"/>
        <v/>
      </c>
      <c r="M60" s="932" t="str">
        <f t="shared" si="3"/>
        <v/>
      </c>
    </row>
    <row r="61" spans="1:13" ht="14.25" hidden="1" customHeight="1">
      <c r="A61" s="271"/>
      <c r="B61" s="933" t="s">
        <v>457</v>
      </c>
      <c r="C61" s="933"/>
      <c r="D61" s="923"/>
      <c r="E61" s="923"/>
      <c r="F61" s="923"/>
      <c r="G61" s="923"/>
      <c r="H61" s="923"/>
      <c r="I61" s="932" t="str">
        <f t="shared" si="3"/>
        <v/>
      </c>
      <c r="J61" s="932" t="str">
        <f t="shared" si="3"/>
        <v/>
      </c>
      <c r="K61" s="932" t="str">
        <f t="shared" si="3"/>
        <v/>
      </c>
      <c r="L61" s="932" t="str">
        <f t="shared" si="3"/>
        <v/>
      </c>
      <c r="M61" s="932" t="str">
        <f t="shared" si="3"/>
        <v/>
      </c>
    </row>
    <row r="62" spans="1:13" ht="14.25" hidden="1" customHeight="1">
      <c r="A62" s="271"/>
      <c r="B62" s="933" t="s">
        <v>456</v>
      </c>
      <c r="C62" s="933"/>
      <c r="D62" s="923"/>
      <c r="E62" s="923"/>
      <c r="F62" s="923"/>
      <c r="G62" s="923"/>
      <c r="H62" s="923"/>
      <c r="I62" s="932" t="str">
        <f t="shared" si="3"/>
        <v/>
      </c>
      <c r="J62" s="932" t="str">
        <f t="shared" si="3"/>
        <v/>
      </c>
      <c r="K62" s="932" t="str">
        <f t="shared" si="3"/>
        <v/>
      </c>
      <c r="L62" s="932" t="str">
        <f t="shared" si="3"/>
        <v/>
      </c>
      <c r="M62" s="932" t="str">
        <f t="shared" si="3"/>
        <v/>
      </c>
    </row>
    <row r="63" spans="1:13" ht="25.5" hidden="1" customHeight="1">
      <c r="A63" s="271"/>
      <c r="B63" s="933" t="s">
        <v>455</v>
      </c>
      <c r="C63" s="933"/>
      <c r="D63" s="923"/>
      <c r="E63" s="923"/>
      <c r="F63" s="923"/>
      <c r="G63" s="923"/>
      <c r="H63" s="923"/>
      <c r="I63" s="932" t="str">
        <f t="shared" si="3"/>
        <v/>
      </c>
      <c r="J63" s="932" t="str">
        <f t="shared" si="3"/>
        <v/>
      </c>
      <c r="K63" s="932" t="str">
        <f t="shared" si="3"/>
        <v/>
      </c>
      <c r="L63" s="932" t="str">
        <f t="shared" si="3"/>
        <v/>
      </c>
      <c r="M63" s="932" t="str">
        <f t="shared" si="3"/>
        <v/>
      </c>
    </row>
    <row r="64" spans="1:13" ht="18.75" hidden="1" customHeight="1">
      <c r="A64" s="271"/>
      <c r="B64" s="933" t="s">
        <v>454</v>
      </c>
      <c r="C64" s="933"/>
      <c r="D64" s="923"/>
      <c r="E64" s="923"/>
      <c r="F64" s="923"/>
      <c r="G64" s="923"/>
      <c r="H64" s="923"/>
      <c r="I64" s="932" t="str">
        <f t="shared" si="3"/>
        <v/>
      </c>
      <c r="J64" s="932" t="str">
        <f t="shared" si="3"/>
        <v/>
      </c>
      <c r="K64" s="932" t="str">
        <f t="shared" si="3"/>
        <v/>
      </c>
      <c r="L64" s="932" t="str">
        <f t="shared" si="3"/>
        <v/>
      </c>
      <c r="M64" s="932" t="str">
        <f t="shared" si="3"/>
        <v/>
      </c>
    </row>
    <row r="65" spans="1:13" s="276" customFormat="1" ht="27" customHeight="1">
      <c r="A65" s="275" t="s">
        <v>1747</v>
      </c>
      <c r="B65" s="929" t="s">
        <v>453</v>
      </c>
      <c r="C65" s="929">
        <f t="shared" ref="C65:H65" si="10">SUM(C66:C72)</f>
        <v>6132.3451940000004</v>
      </c>
      <c r="D65" s="929">
        <f t="shared" si="10"/>
        <v>7663.6018009708741</v>
      </c>
      <c r="E65" s="929">
        <f t="shared" si="10"/>
        <v>6631.0174041871232</v>
      </c>
      <c r="F65" s="929">
        <f t="shared" si="10"/>
        <v>6568.7840860525966</v>
      </c>
      <c r="G65" s="929">
        <f t="shared" si="10"/>
        <v>6528.3997270532254</v>
      </c>
      <c r="H65" s="929">
        <f t="shared" si="10"/>
        <v>6496.9854333608646</v>
      </c>
      <c r="I65" s="930">
        <f t="shared" si="3"/>
        <v>0.24970163265908174</v>
      </c>
      <c r="J65" s="930">
        <f t="shared" si="3"/>
        <v>-0.13473878518230642</v>
      </c>
      <c r="K65" s="930">
        <f t="shared" si="3"/>
        <v>-9.3851839531033932E-3</v>
      </c>
      <c r="L65" s="930">
        <f t="shared" si="3"/>
        <v>-6.1479199910252635E-3</v>
      </c>
      <c r="M65" s="930">
        <f t="shared" si="3"/>
        <v>-4.8119439687772658E-3</v>
      </c>
    </row>
    <row r="66" spans="1:13" ht="18.75" customHeight="1">
      <c r="A66" s="271" t="s">
        <v>1748</v>
      </c>
      <c r="B66" s="923" t="s">
        <v>452</v>
      </c>
      <c r="C66" s="933">
        <f>+'[3]36 -COSTOS OPERATIVOS'!$L$16</f>
        <v>4628.0989550000004</v>
      </c>
      <c r="D66" s="923">
        <f>+'[3]36 -COSTOS OPERATIVOS'!$D$148</f>
        <v>5772.6298980582524</v>
      </c>
      <c r="E66" s="923">
        <f>+'[3]36 -COSTOS OPERATIVOS'!$F$148</f>
        <v>4487.7900266774623</v>
      </c>
      <c r="F66" s="923">
        <f>+'[3]36 -COSTOS OPERATIVOS'!$H$148</f>
        <v>4466.0046379379273</v>
      </c>
      <c r="G66" s="923">
        <f>+'[3]36 -COSTOS OPERATIVOS'!$J$148</f>
        <v>4444.3250035510609</v>
      </c>
      <c r="H66" s="923">
        <f>+'[3]36 -COSTOS OPERATIVOS'!$L$148</f>
        <v>4422.7506106318524</v>
      </c>
      <c r="I66" s="932">
        <f t="shared" si="3"/>
        <v>0.24730044758912295</v>
      </c>
      <c r="J66" s="932">
        <f t="shared" si="3"/>
        <v>-0.22257444077836575</v>
      </c>
      <c r="K66" s="932">
        <f t="shared" si="3"/>
        <v>-4.8543689900892861E-3</v>
      </c>
      <c r="L66" s="932">
        <f t="shared" si="3"/>
        <v>-4.8543689817743818E-3</v>
      </c>
      <c r="M66" s="932">
        <f t="shared" si="3"/>
        <v>-4.8543688641065064E-3</v>
      </c>
    </row>
    <row r="67" spans="1:13" ht="18.75" customHeight="1">
      <c r="A67" s="271" t="s">
        <v>1749</v>
      </c>
      <c r="B67" s="923" t="s">
        <v>451</v>
      </c>
      <c r="C67" s="933"/>
      <c r="D67" s="923"/>
      <c r="E67" s="923"/>
      <c r="F67" s="923"/>
      <c r="G67" s="923"/>
      <c r="H67" s="923"/>
      <c r="I67" s="932" t="str">
        <f t="shared" si="3"/>
        <v/>
      </c>
      <c r="J67" s="932" t="str">
        <f t="shared" si="3"/>
        <v/>
      </c>
      <c r="K67" s="932" t="str">
        <f t="shared" si="3"/>
        <v/>
      </c>
      <c r="L67" s="932" t="str">
        <f t="shared" si="3"/>
        <v/>
      </c>
      <c r="M67" s="932" t="str">
        <f t="shared" si="3"/>
        <v/>
      </c>
    </row>
    <row r="68" spans="1:13" ht="18.75" customHeight="1">
      <c r="A68" s="271" t="s">
        <v>1750</v>
      </c>
      <c r="B68" s="923" t="s">
        <v>450</v>
      </c>
      <c r="C68" s="933">
        <f>+'[3]36 -COSTOS OPERATIVOS'!$L$67</f>
        <v>742.116084</v>
      </c>
      <c r="D68" s="923">
        <f>+'[3]36 -COSTOS OPERATIVOS'!$D$199</f>
        <v>948.246286407767</v>
      </c>
      <c r="E68" s="923">
        <f>+'[3]36 -COSTOS OPERATIVOS'!$F$199</f>
        <v>1063.2009848242055</v>
      </c>
      <c r="F68" s="923">
        <f>+'[3]36 -COSTOS OPERATIVOS'!$H$199</f>
        <v>1022.7530554292146</v>
      </c>
      <c r="G68" s="923">
        <f>+'[3]36 -COSTOS OPERATIVOS'!$J$199</f>
        <v>1004.0483308167087</v>
      </c>
      <c r="H68" s="923">
        <f>+'[3]36 -COSTOS OPERATIVOS'!$L$199</f>
        <v>994.20843056112153</v>
      </c>
      <c r="I68" s="932">
        <f t="shared" si="3"/>
        <v>0.27776005243913704</v>
      </c>
      <c r="J68" s="932">
        <f t="shared" si="3"/>
        <v>0.12122873568207737</v>
      </c>
      <c r="K68" s="932">
        <f t="shared" si="3"/>
        <v>-3.8043540188856029E-2</v>
      </c>
      <c r="L68" s="932">
        <f t="shared" si="3"/>
        <v>-1.8288603014396387E-2</v>
      </c>
      <c r="M68" s="932">
        <f t="shared" si="3"/>
        <v>-9.8002256998757087E-3</v>
      </c>
    </row>
    <row r="69" spans="1:13" ht="18.75" customHeight="1">
      <c r="A69" s="271" t="s">
        <v>1751</v>
      </c>
      <c r="B69" s="923" t="s">
        <v>449</v>
      </c>
      <c r="C69" s="933"/>
      <c r="D69" s="923"/>
      <c r="E69" s="923"/>
      <c r="F69" s="923"/>
      <c r="G69" s="923"/>
      <c r="H69" s="923"/>
      <c r="I69" s="932" t="str">
        <f t="shared" si="3"/>
        <v/>
      </c>
      <c r="J69" s="932" t="str">
        <f t="shared" si="3"/>
        <v/>
      </c>
      <c r="K69" s="932" t="str">
        <f t="shared" si="3"/>
        <v/>
      </c>
      <c r="L69" s="932" t="str">
        <f t="shared" si="3"/>
        <v/>
      </c>
      <c r="M69" s="932" t="str">
        <f t="shared" si="3"/>
        <v/>
      </c>
    </row>
    <row r="70" spans="1:13" ht="18.75" customHeight="1">
      <c r="A70" s="271" t="s">
        <v>1752</v>
      </c>
      <c r="B70" s="923" t="s">
        <v>448</v>
      </c>
      <c r="C70" s="933">
        <f>+'[3]36 -COSTOS OPERATIVOS'!$L$111</f>
        <v>762.13015500000006</v>
      </c>
      <c r="D70" s="923">
        <f>+'[3]36 -COSTOS OPERATIVOS'!$D$243</f>
        <v>942.72561650485443</v>
      </c>
      <c r="E70" s="923">
        <f>+'[3]36 -COSTOS OPERATIVOS'!$F$243</f>
        <v>1080.0263926854552</v>
      </c>
      <c r="F70" s="923">
        <f>+'[3]36 -COSTOS OPERATIVOS'!$H$243</f>
        <v>1080.026392685455</v>
      </c>
      <c r="G70" s="923">
        <f>+'[3]36 -COSTOS OPERATIVOS'!$J$243</f>
        <v>1080.0263926854559</v>
      </c>
      <c r="H70" s="923">
        <f>+'[3]36 -COSTOS OPERATIVOS'!$L$243</f>
        <v>1080.0263921678904</v>
      </c>
      <c r="I70" s="932">
        <f t="shared" si="3"/>
        <v>0.23696144329160473</v>
      </c>
      <c r="J70" s="932">
        <f t="shared" si="3"/>
        <v>0.14564235210839183</v>
      </c>
      <c r="K70" s="932">
        <f t="shared" si="3"/>
        <v>-2.2204460492503131E-16</v>
      </c>
      <c r="L70" s="932">
        <f t="shared" si="3"/>
        <v>8.8817841970012523E-16</v>
      </c>
      <c r="M70" s="932">
        <f t="shared" si="3"/>
        <v>-4.7921555612617794E-10</v>
      </c>
    </row>
    <row r="71" spans="1:13" ht="13.8">
      <c r="A71" s="271" t="s">
        <v>1753</v>
      </c>
      <c r="B71" s="923" t="s">
        <v>447</v>
      </c>
      <c r="C71" s="933"/>
      <c r="D71" s="923"/>
      <c r="E71" s="923"/>
      <c r="F71" s="923"/>
      <c r="G71" s="923"/>
      <c r="H71" s="923"/>
      <c r="I71" s="932" t="str">
        <f t="shared" si="3"/>
        <v/>
      </c>
      <c r="J71" s="932" t="str">
        <f t="shared" si="3"/>
        <v/>
      </c>
      <c r="K71" s="932" t="str">
        <f t="shared" si="3"/>
        <v/>
      </c>
      <c r="L71" s="932" t="str">
        <f t="shared" si="3"/>
        <v/>
      </c>
      <c r="M71" s="932" t="str">
        <f t="shared" si="3"/>
        <v/>
      </c>
    </row>
    <row r="72" spans="1:13" ht="13.8">
      <c r="A72" s="271" t="s">
        <v>1754</v>
      </c>
      <c r="B72" s="923" t="s">
        <v>446</v>
      </c>
      <c r="C72" s="933"/>
      <c r="D72" s="923"/>
      <c r="E72" s="923"/>
      <c r="F72" s="923"/>
      <c r="G72" s="923"/>
      <c r="H72" s="923"/>
      <c r="I72" s="932" t="str">
        <f t="shared" si="3"/>
        <v/>
      </c>
      <c r="J72" s="932" t="str">
        <f t="shared" si="3"/>
        <v/>
      </c>
      <c r="K72" s="932" t="str">
        <f t="shared" si="3"/>
        <v/>
      </c>
      <c r="L72" s="932" t="str">
        <f t="shared" si="3"/>
        <v/>
      </c>
      <c r="M72" s="932" t="str">
        <f t="shared" si="3"/>
        <v/>
      </c>
    </row>
    <row r="73" spans="1:13" s="276" customFormat="1" ht="27" customHeight="1">
      <c r="A73" s="1486" t="s">
        <v>1755</v>
      </c>
      <c r="B73" s="1492" t="s">
        <v>445</v>
      </c>
      <c r="C73" s="1487">
        <f>+'[2]Millones consta 2012 Nov 25'!$B$51</f>
        <v>2342.299098</v>
      </c>
      <c r="D73" s="1487">
        <f>+'[2]Millones consta 2012 Nov 25'!$C$51</f>
        <v>4056.9692436893201</v>
      </c>
      <c r="E73" s="1487">
        <v>2076</v>
      </c>
      <c r="F73" s="1487">
        <f>+'[2]Millones consta 2012 Nov 25'!$E$51</f>
        <v>0</v>
      </c>
      <c r="G73" s="1487">
        <f>+'[2]Millones consta 2012 Nov 25'!$F$51</f>
        <v>0</v>
      </c>
      <c r="H73" s="1487">
        <v>0</v>
      </c>
      <c r="I73" s="1488">
        <f t="shared" si="3"/>
        <v>0.73204576954045364</v>
      </c>
      <c r="J73" s="1488">
        <f t="shared" si="3"/>
        <v>-0.48828796194862678</v>
      </c>
      <c r="K73" s="1488">
        <f t="shared" ref="K73:L73" si="11">+IF(E73=0,"",F73/E73-1)</f>
        <v>-1</v>
      </c>
      <c r="L73" s="1488" t="str">
        <f t="shared" si="11"/>
        <v/>
      </c>
      <c r="M73" s="1488" t="str">
        <f>+IF(G73=0,"",H73/G73-1)</f>
        <v/>
      </c>
    </row>
    <row r="74" spans="1:13" s="276" customFormat="1" ht="18">
      <c r="A74" s="1489" t="s">
        <v>1756</v>
      </c>
      <c r="B74" s="1487" t="s">
        <v>444</v>
      </c>
      <c r="C74" s="1490">
        <f>+C37+C45+C53+C65+C73</f>
        <v>15751.422910000001</v>
      </c>
      <c r="D74" s="1490">
        <f t="shared" ref="D74:H74" si="12">+D37+D45+D53+D65+D73</f>
        <v>15050.851527265371</v>
      </c>
      <c r="E74" s="1490">
        <f t="shared" si="12"/>
        <v>12113.671186650514</v>
      </c>
      <c r="F74" s="1490">
        <f t="shared" si="12"/>
        <v>9973.6755212807166</v>
      </c>
      <c r="G74" s="1490">
        <f t="shared" si="12"/>
        <v>9928.5219268963356</v>
      </c>
      <c r="H74" s="1490">
        <f t="shared" si="12"/>
        <v>9893.8656002686039</v>
      </c>
      <c r="I74" s="1491">
        <f>+IF(C74=0,"",D74/C74-1)</f>
        <v>-4.447670453250685E-2</v>
      </c>
      <c r="J74" s="1491">
        <f>+IF(D74=0,"",E74/D74-1)</f>
        <v>-0.19515044283667327</v>
      </c>
      <c r="K74" s="1491">
        <f>+IF(E74=0,"",F74/E74-1)</f>
        <v>-0.17665954708495901</v>
      </c>
      <c r="L74" s="1491">
        <f>+IF(F74=0,"",G74/F74-1)</f>
        <v>-4.5272772598263789E-3</v>
      </c>
      <c r="M74" s="1491">
        <f>+IF(G74=0,"",H74/G74-1)</f>
        <v>-3.4905826751359115E-3</v>
      </c>
    </row>
    <row r="75" spans="1:13" s="276" customFormat="1" ht="54">
      <c r="A75" s="1486" t="s">
        <v>1757</v>
      </c>
      <c r="B75" s="1487" t="s">
        <v>443</v>
      </c>
      <c r="C75" s="1487">
        <f t="shared" ref="C75:H75" si="13">+C36-C74</f>
        <v>-3866.4229100000011</v>
      </c>
      <c r="D75" s="1487">
        <f t="shared" si="13"/>
        <v>-4332.0762313527503</v>
      </c>
      <c r="E75" s="1487">
        <f t="shared" si="13"/>
        <v>221.87455887121178</v>
      </c>
      <c r="F75" s="1487">
        <f t="shared" si="13"/>
        <v>647.08760631814039</v>
      </c>
      <c r="G75" s="1487">
        <f t="shared" si="13"/>
        <v>353.04756715602161</v>
      </c>
      <c r="H75" s="1487">
        <f t="shared" si="13"/>
        <v>201.1115384477107</v>
      </c>
      <c r="I75" s="1488">
        <f t="shared" ref="I75:M75" si="14">+IF(C75=0,"",D75/C75-1)</f>
        <v>0.120435175404221</v>
      </c>
      <c r="J75" s="1488">
        <f t="shared" si="14"/>
        <v>-1.0512166792600341</v>
      </c>
      <c r="K75" s="1488">
        <f t="shared" si="14"/>
        <v>1.9164569818649002</v>
      </c>
      <c r="L75" s="1488">
        <f t="shared" si="14"/>
        <v>-0.4544053019886678</v>
      </c>
      <c r="M75" s="1488">
        <f t="shared" si="14"/>
        <v>-0.43035568813639813</v>
      </c>
    </row>
    <row r="76" spans="1:13" s="274" customFormat="1" ht="13.8"/>
    <row r="77" spans="1:13" s="274" customFormat="1" ht="14.4" thickBot="1"/>
    <row r="78" spans="1:13" s="274" customFormat="1" ht="25.5" customHeight="1" thickBot="1">
      <c r="B78" s="1826" t="s">
        <v>442</v>
      </c>
      <c r="C78" s="1827"/>
      <c r="D78" s="1827"/>
      <c r="E78" s="1827"/>
      <c r="F78" s="1827"/>
      <c r="G78" s="1827"/>
      <c r="H78" s="1827"/>
      <c r="I78" s="1827"/>
      <c r="J78" s="1827"/>
      <c r="K78" s="1827"/>
      <c r="L78" s="1827"/>
      <c r="M78" s="1828"/>
    </row>
    <row r="79" spans="1:13" s="274" customFormat="1" ht="13.8"/>
    <row r="80" spans="1:13" s="274" customFormat="1" ht="13.8"/>
    <row r="81" spans="1:13" s="274" customFormat="1" ht="13.8">
      <c r="A81" s="274" t="s">
        <v>1579</v>
      </c>
      <c r="B81" s="1162" t="s">
        <v>441</v>
      </c>
      <c r="C81" s="1163" t="s">
        <v>1698</v>
      </c>
      <c r="D81" s="267" t="s">
        <v>420</v>
      </c>
      <c r="E81" s="267" t="s">
        <v>419</v>
      </c>
      <c r="F81" s="267" t="s">
        <v>418</v>
      </c>
      <c r="G81" s="267" t="s">
        <v>417</v>
      </c>
      <c r="H81" s="267" t="s">
        <v>416</v>
      </c>
    </row>
    <row r="82" spans="1:13" s="274" customFormat="1" ht="13.8">
      <c r="A82" s="274">
        <v>1</v>
      </c>
      <c r="B82" s="1164" t="s">
        <v>440</v>
      </c>
      <c r="C82" s="278"/>
      <c r="D82" s="279">
        <f>SUM(D83:D88)</f>
        <v>-4332.0762313527503</v>
      </c>
      <c r="E82" s="279">
        <f>SUM(E83:E88)</f>
        <v>221.87455887121178</v>
      </c>
      <c r="F82" s="279">
        <f>SUM(F83:F88)</f>
        <v>647.08760631814039</v>
      </c>
      <c r="G82" s="279">
        <f>SUM(G83:G88)</f>
        <v>353.04756715602161</v>
      </c>
      <c r="H82" s="279">
        <f>SUM(H83:H88)</f>
        <v>201.1115384477107</v>
      </c>
    </row>
    <row r="83" spans="1:13" s="274" customFormat="1" ht="16.5" customHeight="1">
      <c r="A83" s="274">
        <v>1.1000000000000001</v>
      </c>
      <c r="B83" s="280" t="s">
        <v>439</v>
      </c>
      <c r="C83" s="281"/>
      <c r="D83" s="270">
        <f>+D75</f>
        <v>-4332.0762313527503</v>
      </c>
      <c r="E83" s="270">
        <f>+E75</f>
        <v>221.87455887121178</v>
      </c>
      <c r="F83" s="270">
        <f>+F75</f>
        <v>647.08760631814039</v>
      </c>
      <c r="G83" s="270">
        <f>+G75</f>
        <v>353.04756715602161</v>
      </c>
      <c r="H83" s="270">
        <f>+H75</f>
        <v>201.1115384477107</v>
      </c>
    </row>
    <row r="84" spans="1:13" s="274" customFormat="1" ht="16.5" customHeight="1">
      <c r="A84" s="274">
        <v>1.2</v>
      </c>
      <c r="B84" s="1165" t="s">
        <v>438</v>
      </c>
      <c r="C84" s="282"/>
      <c r="D84" s="270"/>
      <c r="E84" s="270"/>
      <c r="F84" s="270"/>
      <c r="G84" s="270"/>
      <c r="H84" s="270"/>
    </row>
    <row r="85" spans="1:13" s="274" customFormat="1" ht="16.5" customHeight="1">
      <c r="A85" s="274">
        <v>1.3</v>
      </c>
      <c r="B85" s="269" t="s">
        <v>429</v>
      </c>
      <c r="C85" s="282"/>
      <c r="D85" s="270"/>
      <c r="E85" s="270"/>
      <c r="F85" s="270"/>
      <c r="G85" s="270"/>
      <c r="H85" s="270"/>
    </row>
    <row r="86" spans="1:13" ht="16.5" customHeight="1">
      <c r="A86" s="274">
        <v>1.4</v>
      </c>
      <c r="B86" s="269" t="s">
        <v>437</v>
      </c>
      <c r="C86" s="281"/>
      <c r="D86" s="270"/>
      <c r="E86" s="270"/>
      <c r="F86" s="270"/>
      <c r="G86" s="270"/>
      <c r="H86" s="270"/>
      <c r="I86" s="274"/>
      <c r="J86" s="274"/>
      <c r="K86" s="274"/>
      <c r="L86" s="274"/>
      <c r="M86" s="274"/>
    </row>
    <row r="87" spans="1:13" ht="16.5" customHeight="1">
      <c r="A87" s="274">
        <v>1.5</v>
      </c>
      <c r="B87" s="283" t="s">
        <v>427</v>
      </c>
      <c r="C87" s="281"/>
      <c r="D87" s="270"/>
      <c r="E87" s="270"/>
      <c r="F87" s="270"/>
      <c r="G87" s="270"/>
      <c r="H87" s="270"/>
      <c r="I87" s="274"/>
      <c r="J87" s="274"/>
      <c r="K87" s="274"/>
      <c r="L87" s="274"/>
      <c r="M87" s="274"/>
    </row>
    <row r="88" spans="1:13" ht="16.5" customHeight="1">
      <c r="A88" s="274">
        <v>1.6</v>
      </c>
      <c r="B88" s="283" t="s">
        <v>427</v>
      </c>
      <c r="C88" s="281"/>
      <c r="D88" s="270"/>
      <c r="E88" s="270"/>
      <c r="F88" s="270"/>
      <c r="G88" s="270"/>
      <c r="H88" s="270"/>
      <c r="I88" s="274"/>
      <c r="J88" s="274"/>
      <c r="K88" s="274"/>
      <c r="L88" s="274"/>
      <c r="M88" s="274"/>
    </row>
    <row r="89" spans="1:13" ht="16.5" customHeight="1">
      <c r="A89" s="264">
        <v>2</v>
      </c>
      <c r="B89" s="284" t="s">
        <v>436</v>
      </c>
      <c r="C89" s="281"/>
      <c r="D89" s="285"/>
      <c r="E89" s="285"/>
      <c r="F89" s="285"/>
      <c r="G89" s="285"/>
      <c r="H89" s="285"/>
      <c r="I89" s="274"/>
      <c r="J89" s="274"/>
      <c r="K89" s="274"/>
      <c r="L89" s="274"/>
      <c r="M89" s="274"/>
    </row>
    <row r="90" spans="1:13" ht="16.5" customHeight="1">
      <c r="A90" s="264">
        <v>3</v>
      </c>
      <c r="B90" s="284" t="s">
        <v>435</v>
      </c>
      <c r="C90" s="281"/>
      <c r="D90" s="285">
        <f>SUM(D91:D92)</f>
        <v>0</v>
      </c>
      <c r="E90" s="285">
        <f>SUM(E91:E92)</f>
        <v>0</v>
      </c>
      <c r="F90" s="285">
        <f>SUM(F91:F92)</f>
        <v>0</v>
      </c>
      <c r="G90" s="285">
        <f>SUM(G91:G92)</f>
        <v>0</v>
      </c>
      <c r="H90" s="285">
        <f>SUM(H91:H92)</f>
        <v>0</v>
      </c>
      <c r="I90" s="274"/>
      <c r="J90" s="274"/>
      <c r="K90" s="274"/>
      <c r="L90" s="274"/>
      <c r="M90" s="274"/>
    </row>
    <row r="91" spans="1:13" ht="16.5" customHeight="1">
      <c r="A91" s="264">
        <v>3.1</v>
      </c>
      <c r="B91" s="286" t="s">
        <v>434</v>
      </c>
      <c r="C91" s="281"/>
      <c r="D91" s="270"/>
      <c r="E91" s="270"/>
      <c r="F91" s="270"/>
      <c r="G91" s="270"/>
      <c r="H91" s="270"/>
      <c r="I91" s="274"/>
      <c r="J91" s="274"/>
      <c r="K91" s="274"/>
      <c r="L91" s="274"/>
      <c r="M91" s="274"/>
    </row>
    <row r="92" spans="1:13" ht="16.5" customHeight="1">
      <c r="A92" s="264">
        <v>3.2</v>
      </c>
      <c r="B92" s="286" t="s">
        <v>433</v>
      </c>
      <c r="C92" s="281"/>
      <c r="D92" s="270"/>
      <c r="E92" s="270"/>
      <c r="F92" s="270"/>
      <c r="G92" s="270"/>
      <c r="H92" s="270"/>
      <c r="I92" s="274"/>
      <c r="J92" s="274"/>
      <c r="K92" s="274"/>
      <c r="L92" s="274"/>
      <c r="M92" s="274"/>
    </row>
    <row r="93" spans="1:13" ht="16.5" customHeight="1">
      <c r="A93" s="264">
        <v>4</v>
      </c>
      <c r="B93" s="284" t="s">
        <v>432</v>
      </c>
      <c r="C93" s="281"/>
      <c r="D93" s="285"/>
      <c r="E93" s="285"/>
      <c r="F93" s="285"/>
      <c r="G93" s="285"/>
      <c r="H93" s="285"/>
      <c r="I93" s="274"/>
      <c r="J93" s="274"/>
      <c r="K93" s="274"/>
      <c r="L93" s="274"/>
      <c r="M93" s="274"/>
    </row>
    <row r="94" spans="1:13" ht="16.5" customHeight="1">
      <c r="A94" s="264">
        <v>5</v>
      </c>
      <c r="B94" s="284" t="s">
        <v>431</v>
      </c>
      <c r="C94" s="281"/>
      <c r="D94" s="285">
        <f>SUM(D95:D98)</f>
        <v>0</v>
      </c>
      <c r="E94" s="285">
        <f>SUM(E95:E98)</f>
        <v>4047</v>
      </c>
      <c r="F94" s="285">
        <f>SUM(F95:F98)</f>
        <v>0</v>
      </c>
      <c r="G94" s="285">
        <f>SUM(G95:G98)</f>
        <v>0</v>
      </c>
      <c r="H94" s="285">
        <f>SUM(H95:H98)</f>
        <v>0</v>
      </c>
      <c r="I94" s="274"/>
      <c r="J94" s="274"/>
      <c r="K94" s="274"/>
      <c r="L94" s="274"/>
      <c r="M94" s="274"/>
    </row>
    <row r="95" spans="1:13" ht="16.5" customHeight="1">
      <c r="A95" s="264">
        <v>5.0999999999999996</v>
      </c>
      <c r="B95" s="269" t="s">
        <v>429</v>
      </c>
      <c r="C95" s="281"/>
      <c r="D95" s="270"/>
      <c r="E95" s="270"/>
      <c r="F95" s="270"/>
      <c r="G95" s="270"/>
      <c r="H95" s="270"/>
      <c r="I95" s="274"/>
      <c r="J95" s="274"/>
      <c r="K95" s="274"/>
      <c r="L95" s="274"/>
      <c r="M95" s="274"/>
    </row>
    <row r="96" spans="1:13" ht="16.5" customHeight="1">
      <c r="A96" s="264">
        <v>5.2</v>
      </c>
      <c r="B96" s="269" t="s">
        <v>428</v>
      </c>
      <c r="C96" s="281"/>
      <c r="D96" s="270"/>
      <c r="E96" s="270">
        <v>4047</v>
      </c>
      <c r="F96" s="270"/>
      <c r="G96" s="270"/>
      <c r="H96" s="270"/>
      <c r="I96" s="274"/>
      <c r="J96" s="274"/>
      <c r="K96" s="274"/>
      <c r="L96" s="274"/>
      <c r="M96" s="274"/>
    </row>
    <row r="97" spans="1:13" ht="16.5" customHeight="1">
      <c r="A97" s="264">
        <v>5.3</v>
      </c>
      <c r="B97" s="283" t="s">
        <v>427</v>
      </c>
      <c r="C97" s="281"/>
      <c r="D97" s="270"/>
      <c r="E97" s="270"/>
      <c r="F97" s="270"/>
      <c r="G97" s="270"/>
      <c r="H97" s="270"/>
      <c r="I97" s="274"/>
      <c r="J97" s="274"/>
      <c r="K97" s="274"/>
      <c r="L97" s="274"/>
      <c r="M97" s="274"/>
    </row>
    <row r="98" spans="1:13" ht="16.5" customHeight="1">
      <c r="A98" s="264">
        <v>5.4</v>
      </c>
      <c r="B98" s="283" t="s">
        <v>427</v>
      </c>
      <c r="C98" s="281"/>
      <c r="D98" s="270"/>
      <c r="E98" s="270"/>
      <c r="F98" s="270"/>
      <c r="G98" s="270"/>
      <c r="H98" s="270"/>
      <c r="I98" s="274"/>
      <c r="J98" s="274"/>
      <c r="K98" s="274"/>
      <c r="L98" s="274"/>
      <c r="M98" s="274"/>
    </row>
    <row r="99" spans="1:13" ht="16.5" customHeight="1">
      <c r="A99" s="264">
        <v>6</v>
      </c>
      <c r="B99" s="284" t="s">
        <v>430</v>
      </c>
      <c r="C99" s="281"/>
      <c r="D99" s="270">
        <f>SUM(D100:D103)</f>
        <v>0</v>
      </c>
      <c r="E99" s="270">
        <f>SUM(E100:E103)</f>
        <v>0</v>
      </c>
      <c r="F99" s="270">
        <f>SUM(F100:F103)</f>
        <v>0</v>
      </c>
      <c r="G99" s="270">
        <f>SUM(G100:G103)</f>
        <v>0</v>
      </c>
      <c r="H99" s="270">
        <f>SUM(H100:H103)</f>
        <v>0</v>
      </c>
      <c r="I99" s="274"/>
      <c r="J99" s="274"/>
      <c r="K99" s="274"/>
      <c r="L99" s="274"/>
      <c r="M99" s="274"/>
    </row>
    <row r="100" spans="1:13" ht="16.5" customHeight="1">
      <c r="A100" s="264">
        <v>6.1</v>
      </c>
      <c r="B100" s="269" t="s">
        <v>429</v>
      </c>
      <c r="C100" s="281"/>
      <c r="D100" s="270"/>
      <c r="E100" s="270"/>
      <c r="F100" s="270"/>
      <c r="G100" s="270"/>
      <c r="H100" s="270"/>
      <c r="I100" s="274"/>
      <c r="J100" s="274"/>
      <c r="K100" s="274"/>
      <c r="L100" s="274"/>
      <c r="M100" s="274"/>
    </row>
    <row r="101" spans="1:13" ht="16.5" customHeight="1">
      <c r="A101" s="264">
        <v>6.2</v>
      </c>
      <c r="B101" s="269" t="s">
        <v>428</v>
      </c>
      <c r="C101" s="281"/>
      <c r="D101" s="270"/>
      <c r="E101" s="270"/>
      <c r="F101" s="270"/>
      <c r="G101" s="270"/>
      <c r="H101" s="270"/>
      <c r="I101" s="274"/>
      <c r="J101" s="274"/>
      <c r="K101" s="274"/>
      <c r="L101" s="274"/>
      <c r="M101" s="274"/>
    </row>
    <row r="102" spans="1:13" ht="16.5" customHeight="1">
      <c r="A102" s="264">
        <v>6.3</v>
      </c>
      <c r="B102" s="283" t="s">
        <v>427</v>
      </c>
      <c r="C102" s="281"/>
      <c r="D102" s="270"/>
      <c r="E102" s="270"/>
      <c r="F102" s="270"/>
      <c r="G102" s="270"/>
      <c r="H102" s="270"/>
      <c r="I102" s="274"/>
      <c r="J102" s="274"/>
      <c r="K102" s="274"/>
      <c r="L102" s="274"/>
      <c r="M102" s="274"/>
    </row>
    <row r="103" spans="1:13" ht="16.5" customHeight="1">
      <c r="A103" s="264">
        <v>6.4</v>
      </c>
      <c r="B103" s="283" t="s">
        <v>427</v>
      </c>
      <c r="C103" s="281"/>
      <c r="D103" s="270"/>
      <c r="E103" s="270"/>
      <c r="F103" s="270"/>
      <c r="G103" s="270"/>
      <c r="H103" s="270"/>
      <c r="I103" s="274"/>
      <c r="J103" s="274"/>
      <c r="K103" s="274"/>
      <c r="L103" s="274"/>
      <c r="M103" s="274"/>
    </row>
    <row r="104" spans="1:13" ht="16.5" customHeight="1">
      <c r="A104" s="264">
        <v>7</v>
      </c>
      <c r="B104" s="284" t="s">
        <v>426</v>
      </c>
      <c r="C104" s="281"/>
      <c r="D104" s="270">
        <f>SUM(D105:D108)</f>
        <v>0</v>
      </c>
      <c r="E104" s="270">
        <f>SUM(E105:E108)</f>
        <v>1756</v>
      </c>
      <c r="F104" s="270">
        <f>SUM(F105:F108)</f>
        <v>0</v>
      </c>
      <c r="G104" s="270">
        <f>SUM(G105:G108)</f>
        <v>0</v>
      </c>
      <c r="H104" s="270">
        <f>SUM(H105:H108)</f>
        <v>0</v>
      </c>
      <c r="I104" s="274"/>
      <c r="J104" s="274"/>
      <c r="K104" s="274"/>
      <c r="L104" s="274"/>
      <c r="M104" s="274"/>
    </row>
    <row r="105" spans="1:13" ht="16.5" customHeight="1">
      <c r="A105" s="264">
        <v>7.1</v>
      </c>
      <c r="B105" s="269" t="s">
        <v>425</v>
      </c>
      <c r="C105" s="281"/>
      <c r="D105" s="270"/>
      <c r="E105" s="270"/>
      <c r="F105" s="270"/>
      <c r="G105" s="270"/>
      <c r="H105" s="270"/>
      <c r="I105" s="274"/>
      <c r="J105" s="274"/>
      <c r="K105" s="274"/>
      <c r="L105" s="274"/>
      <c r="M105" s="274"/>
    </row>
    <row r="106" spans="1:13" ht="16.5" customHeight="1">
      <c r="A106" s="264">
        <v>7.2</v>
      </c>
      <c r="B106" s="269" t="s">
        <v>424</v>
      </c>
      <c r="C106" s="281"/>
      <c r="D106" s="270"/>
      <c r="E106" s="270">
        <v>1756</v>
      </c>
      <c r="F106" s="270"/>
      <c r="G106" s="270"/>
      <c r="H106" s="270"/>
      <c r="I106" s="274"/>
      <c r="J106" s="274"/>
      <c r="K106" s="274"/>
      <c r="L106" s="274"/>
      <c r="M106" s="274"/>
    </row>
    <row r="107" spans="1:13" ht="16.5" customHeight="1">
      <c r="A107" s="264">
        <v>7.3</v>
      </c>
      <c r="B107" s="283" t="s">
        <v>423</v>
      </c>
      <c r="C107" s="281"/>
      <c r="D107" s="270"/>
      <c r="E107" s="270"/>
      <c r="F107" s="270"/>
      <c r="G107" s="270"/>
      <c r="H107" s="270"/>
      <c r="I107" s="274"/>
      <c r="J107" s="274"/>
      <c r="K107" s="274"/>
      <c r="L107" s="274"/>
      <c r="M107" s="274"/>
    </row>
    <row r="108" spans="1:13" ht="16.5" customHeight="1">
      <c r="A108" s="264">
        <v>7.4</v>
      </c>
      <c r="B108" s="287" t="s">
        <v>423</v>
      </c>
      <c r="C108" s="288"/>
      <c r="D108" s="289"/>
      <c r="E108" s="289"/>
      <c r="F108" s="289"/>
      <c r="G108" s="289"/>
      <c r="H108" s="289"/>
      <c r="I108" s="274"/>
      <c r="J108" s="274"/>
      <c r="K108" s="274"/>
      <c r="L108" s="274"/>
      <c r="M108" s="274"/>
    </row>
    <row r="109" spans="1:13" ht="16.5" customHeight="1">
      <c r="A109" s="264">
        <v>0</v>
      </c>
      <c r="B109" s="1166" t="s">
        <v>422</v>
      </c>
      <c r="C109" s="1167"/>
      <c r="D109" s="1166">
        <f>+D82+D89+D90+D93+D94+D99+D104</f>
        <v>-4332.0762313527503</v>
      </c>
      <c r="E109" s="1166">
        <f>+E82+E89+E90+E93+E94+E99+E104</f>
        <v>6024.8745588712118</v>
      </c>
      <c r="F109" s="1166">
        <f>+F82+F89+F90+F93+F94+F99+F104</f>
        <v>647.08760631814039</v>
      </c>
      <c r="G109" s="1166">
        <f>+G82+G89+G90+G93+G94+G99+G104</f>
        <v>353.04756715602161</v>
      </c>
      <c r="H109" s="1166">
        <f>+H82+H89+H90+H93+H94+H99+H104</f>
        <v>201.1115384477107</v>
      </c>
      <c r="I109" s="274"/>
      <c r="J109" s="274"/>
      <c r="K109" s="274"/>
      <c r="L109" s="274"/>
      <c r="M109" s="274"/>
    </row>
    <row r="110" spans="1:13" ht="19.95" customHeight="1">
      <c r="B110" s="265"/>
      <c r="C110" s="265"/>
      <c r="D110" s="265"/>
      <c r="E110" s="265"/>
      <c r="F110" s="265"/>
      <c r="G110" s="265"/>
      <c r="H110" s="265"/>
      <c r="I110" s="274"/>
      <c r="J110" s="274"/>
      <c r="K110" s="274"/>
      <c r="L110" s="274"/>
      <c r="M110" s="274"/>
    </row>
    <row r="111" spans="1:13" ht="19.95" customHeight="1">
      <c r="A111" s="264" t="s">
        <v>1579</v>
      </c>
      <c r="B111" s="267" t="s">
        <v>421</v>
      </c>
      <c r="C111" s="290" t="s">
        <v>1698</v>
      </c>
      <c r="D111" s="267" t="s">
        <v>420</v>
      </c>
      <c r="E111" s="267" t="s">
        <v>419</v>
      </c>
      <c r="F111" s="267" t="s">
        <v>418</v>
      </c>
      <c r="G111" s="267" t="s">
        <v>417</v>
      </c>
      <c r="H111" s="267" t="s">
        <v>416</v>
      </c>
      <c r="I111" s="274"/>
      <c r="J111" s="274"/>
      <c r="K111" s="274"/>
      <c r="L111" s="274"/>
      <c r="M111" s="274"/>
    </row>
    <row r="112" spans="1:13" ht="16.5" customHeight="1">
      <c r="A112" s="264">
        <v>1</v>
      </c>
      <c r="B112" s="291" t="s">
        <v>415</v>
      </c>
      <c r="C112" s="292"/>
      <c r="D112" s="293">
        <f>SUM(D113:D116)</f>
        <v>0</v>
      </c>
      <c r="E112" s="293">
        <f>SUM(E113:E116)</f>
        <v>0</v>
      </c>
      <c r="F112" s="293">
        <f>SUM(F113:F116)</f>
        <v>0</v>
      </c>
      <c r="G112" s="293">
        <f>SUM(G113:G116)</f>
        <v>0</v>
      </c>
      <c r="H112" s="293">
        <f>SUM(H113:H116)</f>
        <v>0</v>
      </c>
      <c r="I112" s="274"/>
      <c r="J112" s="274"/>
      <c r="K112" s="274"/>
      <c r="L112" s="274"/>
      <c r="M112" s="274"/>
    </row>
    <row r="113" spans="1:13" ht="16.5" customHeight="1">
      <c r="A113" s="264">
        <v>1.1000000000000001</v>
      </c>
      <c r="B113" s="277" t="s">
        <v>414</v>
      </c>
      <c r="C113" s="294"/>
      <c r="D113" s="272"/>
      <c r="E113" s="272"/>
      <c r="F113" s="272"/>
      <c r="G113" s="272"/>
      <c r="H113" s="272"/>
      <c r="I113" s="274"/>
      <c r="J113" s="274"/>
      <c r="K113" s="274"/>
      <c r="L113" s="274"/>
      <c r="M113" s="274"/>
    </row>
    <row r="114" spans="1:13" ht="16.5" customHeight="1">
      <c r="A114" s="264">
        <v>1.2</v>
      </c>
      <c r="B114" s="277" t="s">
        <v>413</v>
      </c>
      <c r="C114" s="294"/>
      <c r="D114" s="272"/>
      <c r="E114" s="272"/>
      <c r="F114" s="272"/>
      <c r="G114" s="272"/>
      <c r="H114" s="272"/>
      <c r="I114" s="274"/>
      <c r="J114" s="274"/>
      <c r="K114" s="274"/>
      <c r="L114" s="274"/>
      <c r="M114" s="274"/>
    </row>
    <row r="115" spans="1:13" ht="16.5" customHeight="1">
      <c r="A115" s="264">
        <v>1.3</v>
      </c>
      <c r="B115" s="295" t="s">
        <v>412</v>
      </c>
      <c r="C115" s="294"/>
      <c r="D115" s="272"/>
      <c r="E115" s="272"/>
      <c r="F115" s="272"/>
      <c r="G115" s="272"/>
      <c r="H115" s="272"/>
      <c r="I115" s="274"/>
      <c r="J115" s="274"/>
      <c r="K115" s="274"/>
      <c r="L115" s="274"/>
      <c r="M115" s="274"/>
    </row>
    <row r="116" spans="1:13" ht="16.5" customHeight="1">
      <c r="A116" s="264">
        <v>1.4</v>
      </c>
      <c r="B116" s="295" t="s">
        <v>412</v>
      </c>
      <c r="C116" s="294"/>
      <c r="D116" s="272"/>
      <c r="E116" s="272"/>
      <c r="F116" s="272"/>
      <c r="G116" s="272"/>
      <c r="H116" s="272"/>
      <c r="I116" s="274"/>
      <c r="J116" s="274"/>
      <c r="K116" s="274"/>
      <c r="L116" s="274"/>
      <c r="M116" s="274"/>
    </row>
    <row r="117" spans="1:13" ht="16.5" customHeight="1">
      <c r="A117" s="264">
        <v>2</v>
      </c>
      <c r="B117" s="291" t="s">
        <v>411</v>
      </c>
      <c r="C117" s="294"/>
      <c r="D117" s="296">
        <f>+D118+D127+D131+D141</f>
        <v>0</v>
      </c>
      <c r="E117" s="296">
        <f>+E118+E127+E131+E134+E137+E141</f>
        <v>7399</v>
      </c>
      <c r="F117" s="296">
        <f t="shared" ref="F117:H117" si="15">+F118+F127+F131+F141</f>
        <v>0</v>
      </c>
      <c r="G117" s="296">
        <f t="shared" si="15"/>
        <v>0</v>
      </c>
      <c r="H117" s="296">
        <f t="shared" si="15"/>
        <v>0</v>
      </c>
      <c r="I117" s="274"/>
      <c r="J117" s="274"/>
      <c r="K117" s="274"/>
      <c r="L117" s="274"/>
      <c r="M117" s="274"/>
    </row>
    <row r="118" spans="1:13" ht="16.5" customHeight="1">
      <c r="A118" s="264">
        <v>2.1</v>
      </c>
      <c r="B118" s="1168" t="s">
        <v>410</v>
      </c>
      <c r="C118" s="1169"/>
      <c r="D118" s="1170">
        <f>SUM(D119:D122)</f>
        <v>0</v>
      </c>
      <c r="E118" s="1170">
        <f>SUM(E119:E126)</f>
        <v>3503</v>
      </c>
      <c r="F118" s="1170">
        <f>SUM(F119:F122)</f>
        <v>0</v>
      </c>
      <c r="G118" s="1170">
        <f>SUM(G119:G122)</f>
        <v>0</v>
      </c>
      <c r="H118" s="1170">
        <f>SUM(H119:H122)</f>
        <v>0</v>
      </c>
      <c r="I118" s="274"/>
      <c r="J118" s="274"/>
      <c r="K118" s="274"/>
      <c r="L118" s="274"/>
      <c r="M118" s="274"/>
    </row>
    <row r="119" spans="1:13" ht="16.5" customHeight="1">
      <c r="A119" s="264" t="s">
        <v>1758</v>
      </c>
      <c r="B119" s="1171" t="s">
        <v>409</v>
      </c>
      <c r="C119" s="1172"/>
      <c r="D119" s="1173"/>
      <c r="E119" s="1173">
        <v>68</v>
      </c>
      <c r="F119" s="1173"/>
      <c r="G119" s="1173"/>
      <c r="H119" s="1173"/>
      <c r="I119" s="274"/>
      <c r="J119" s="274"/>
      <c r="K119" s="274"/>
      <c r="L119" s="274"/>
      <c r="M119" s="274"/>
    </row>
    <row r="120" spans="1:13" ht="16.5" customHeight="1">
      <c r="A120" s="264" t="s">
        <v>1759</v>
      </c>
      <c r="B120" s="1171" t="s">
        <v>408</v>
      </c>
      <c r="C120" s="1172"/>
      <c r="D120" s="1173"/>
      <c r="E120" s="1173">
        <v>69</v>
      </c>
      <c r="F120" s="1173"/>
      <c r="G120" s="1173"/>
      <c r="H120" s="1173"/>
      <c r="I120" s="274"/>
      <c r="J120" s="274"/>
      <c r="K120" s="274"/>
      <c r="L120" s="274"/>
      <c r="M120" s="274"/>
    </row>
    <row r="121" spans="1:13" ht="16.5" customHeight="1">
      <c r="A121" s="264" t="s">
        <v>1760</v>
      </c>
      <c r="B121" s="1171" t="s">
        <v>407</v>
      </c>
      <c r="C121" s="1172"/>
      <c r="D121" s="1173"/>
      <c r="E121" s="1173"/>
      <c r="F121" s="1173"/>
      <c r="G121" s="1173"/>
      <c r="H121" s="1173"/>
      <c r="I121" s="274"/>
      <c r="J121" s="274"/>
      <c r="K121" s="274"/>
      <c r="L121" s="274"/>
      <c r="M121" s="274"/>
    </row>
    <row r="122" spans="1:13" ht="16.5" customHeight="1">
      <c r="A122" s="264" t="s">
        <v>1613</v>
      </c>
      <c r="B122" s="1171" t="s">
        <v>406</v>
      </c>
      <c r="C122" s="1172"/>
      <c r="D122" s="1173"/>
      <c r="E122" s="1173">
        <v>3302</v>
      </c>
      <c r="F122" s="1173"/>
      <c r="G122" s="1173"/>
      <c r="H122" s="1173"/>
      <c r="I122" s="274"/>
      <c r="J122" s="274"/>
      <c r="K122" s="274"/>
      <c r="L122" s="274"/>
      <c r="M122" s="274"/>
    </row>
    <row r="123" spans="1:13" ht="16.5" customHeight="1">
      <c r="A123" s="264" t="s">
        <v>1761</v>
      </c>
      <c r="B123" s="1171" t="s">
        <v>405</v>
      </c>
      <c r="C123" s="1172"/>
      <c r="D123" s="1173"/>
      <c r="E123" s="1173">
        <v>22</v>
      </c>
      <c r="F123" s="1173"/>
      <c r="G123" s="1173"/>
      <c r="H123" s="1173"/>
      <c r="I123" s="274"/>
      <c r="J123" s="274"/>
      <c r="K123" s="274"/>
      <c r="L123" s="274"/>
      <c r="M123" s="274"/>
    </row>
    <row r="124" spans="1:13" ht="16.5" customHeight="1">
      <c r="A124" s="264" t="s">
        <v>1762</v>
      </c>
      <c r="B124" s="1171" t="s">
        <v>404</v>
      </c>
      <c r="C124" s="1172"/>
      <c r="D124" s="1173"/>
      <c r="E124" s="1173"/>
      <c r="F124" s="1173"/>
      <c r="G124" s="1173"/>
      <c r="H124" s="1173"/>
      <c r="I124" s="274"/>
      <c r="J124" s="274"/>
      <c r="K124" s="274"/>
      <c r="L124" s="274"/>
      <c r="M124" s="274"/>
    </row>
    <row r="125" spans="1:13" ht="16.5" customHeight="1">
      <c r="A125" s="264" t="s">
        <v>1763</v>
      </c>
      <c r="B125" s="1171" t="s">
        <v>403</v>
      </c>
      <c r="C125" s="1172"/>
      <c r="D125" s="1173"/>
      <c r="E125" s="1173"/>
      <c r="F125" s="1173"/>
      <c r="G125" s="1173"/>
      <c r="H125" s="1173"/>
      <c r="I125" s="274"/>
      <c r="J125" s="274"/>
      <c r="K125" s="274"/>
      <c r="L125" s="274"/>
      <c r="M125" s="274"/>
    </row>
    <row r="126" spans="1:13" ht="16.5" customHeight="1">
      <c r="A126" s="264" t="s">
        <v>1764</v>
      </c>
      <c r="B126" s="1174" t="s">
        <v>2040</v>
      </c>
      <c r="C126" s="1172"/>
      <c r="D126" s="1173"/>
      <c r="E126" s="1173">
        <v>42</v>
      </c>
      <c r="F126" s="1173"/>
      <c r="G126" s="1173"/>
      <c r="H126" s="1173"/>
      <c r="I126" s="274"/>
      <c r="J126" s="274"/>
      <c r="K126" s="274"/>
      <c r="L126" s="274"/>
      <c r="M126" s="274"/>
    </row>
    <row r="127" spans="1:13" ht="16.5" customHeight="1">
      <c r="A127" s="264">
        <v>2.2000000000000002</v>
      </c>
      <c r="B127" s="1168" t="s">
        <v>402</v>
      </c>
      <c r="C127" s="1169"/>
      <c r="D127" s="1170">
        <f>SUM(D128:D130)</f>
        <v>0</v>
      </c>
      <c r="E127" s="1170">
        <f>SUM(E128:E130)</f>
        <v>37</v>
      </c>
      <c r="F127" s="1170">
        <f>SUM(F128:F130)</f>
        <v>0</v>
      </c>
      <c r="G127" s="1170">
        <f>SUM(G128:G130)</f>
        <v>0</v>
      </c>
      <c r="H127" s="1170">
        <f>SUM(H128:H130)</f>
        <v>0</v>
      </c>
      <c r="I127" s="274"/>
      <c r="J127" s="274"/>
      <c r="K127" s="274"/>
      <c r="L127" s="274"/>
      <c r="M127" s="274"/>
    </row>
    <row r="128" spans="1:13" ht="16.5" customHeight="1">
      <c r="A128" s="264" t="s">
        <v>1765</v>
      </c>
      <c r="B128" s="1171" t="s">
        <v>401</v>
      </c>
      <c r="C128" s="1172"/>
      <c r="D128" s="1173"/>
      <c r="E128" s="1173">
        <v>27</v>
      </c>
      <c r="F128" s="1173"/>
      <c r="G128" s="1173"/>
      <c r="H128" s="1173"/>
      <c r="I128" s="274"/>
      <c r="J128" s="274"/>
      <c r="K128" s="274"/>
      <c r="L128" s="274"/>
      <c r="M128" s="274"/>
    </row>
    <row r="129" spans="1:13" ht="16.5" customHeight="1">
      <c r="A129" s="264" t="s">
        <v>1766</v>
      </c>
      <c r="B129" s="1171" t="s">
        <v>400</v>
      </c>
      <c r="C129" s="1172"/>
      <c r="D129" s="1173"/>
      <c r="E129" s="1173">
        <v>1</v>
      </c>
      <c r="F129" s="1173"/>
      <c r="G129" s="1173"/>
      <c r="H129" s="1173"/>
      <c r="I129" s="274"/>
      <c r="J129" s="274"/>
      <c r="K129" s="274"/>
      <c r="L129" s="274"/>
      <c r="M129" s="274"/>
    </row>
    <row r="130" spans="1:13" ht="16.5" customHeight="1">
      <c r="A130" s="264" t="s">
        <v>1767</v>
      </c>
      <c r="B130" s="1174" t="s">
        <v>2041</v>
      </c>
      <c r="C130" s="1172"/>
      <c r="D130" s="1173"/>
      <c r="E130" s="1173">
        <v>9</v>
      </c>
      <c r="F130" s="1173"/>
      <c r="G130" s="1173"/>
      <c r="H130" s="1173"/>
      <c r="I130" s="274"/>
      <c r="J130" s="274"/>
      <c r="K130" s="274"/>
      <c r="L130" s="274"/>
      <c r="M130" s="274"/>
    </row>
    <row r="131" spans="1:13" ht="16.5" customHeight="1">
      <c r="A131" s="264">
        <v>2.2999999999999998</v>
      </c>
      <c r="B131" s="1168" t="s">
        <v>399</v>
      </c>
      <c r="C131" s="1169"/>
      <c r="D131" s="1170"/>
      <c r="E131" s="1170">
        <f>+E132+E133</f>
        <v>1044</v>
      </c>
      <c r="F131" s="1170"/>
      <c r="G131" s="1170"/>
      <c r="H131" s="1170"/>
      <c r="I131" s="274"/>
      <c r="J131" s="274"/>
      <c r="K131" s="274"/>
      <c r="L131" s="274"/>
      <c r="M131" s="274"/>
    </row>
    <row r="132" spans="1:13" ht="16.5" customHeight="1">
      <c r="A132" s="264" t="s">
        <v>1768</v>
      </c>
      <c r="B132" s="1171" t="s">
        <v>398</v>
      </c>
      <c r="C132" s="1169"/>
      <c r="D132" s="1175"/>
      <c r="E132" s="1175">
        <v>997</v>
      </c>
      <c r="F132" s="1175"/>
      <c r="G132" s="1175"/>
      <c r="H132" s="1175"/>
      <c r="I132" s="274"/>
      <c r="J132" s="274"/>
      <c r="K132" s="274"/>
      <c r="L132" s="274"/>
      <c r="M132" s="274"/>
    </row>
    <row r="133" spans="1:13" ht="16.5" customHeight="1">
      <c r="A133" s="264" t="s">
        <v>1769</v>
      </c>
      <c r="B133" s="1174" t="s">
        <v>2273</v>
      </c>
      <c r="C133" s="1169"/>
      <c r="D133" s="1175"/>
      <c r="E133" s="1175">
        <v>47</v>
      </c>
      <c r="F133" s="1175"/>
      <c r="G133" s="1175"/>
      <c r="H133" s="1175"/>
      <c r="I133" s="274"/>
      <c r="J133" s="274"/>
      <c r="K133" s="274"/>
      <c r="L133" s="274"/>
      <c r="M133" s="274"/>
    </row>
    <row r="134" spans="1:13" ht="16.5" customHeight="1">
      <c r="A134" s="264">
        <v>2.4</v>
      </c>
      <c r="B134" s="1168" t="s">
        <v>397</v>
      </c>
      <c r="C134" s="1169"/>
      <c r="D134" s="1170"/>
      <c r="E134" s="1170">
        <f>+E135+E136</f>
        <v>0</v>
      </c>
      <c r="F134" s="1170"/>
      <c r="G134" s="1170"/>
      <c r="H134" s="1170"/>
      <c r="I134" s="274"/>
      <c r="J134" s="274"/>
      <c r="K134" s="274"/>
      <c r="L134" s="274"/>
      <c r="M134" s="274"/>
    </row>
    <row r="135" spans="1:13" ht="16.5" customHeight="1">
      <c r="A135" s="264" t="s">
        <v>1770</v>
      </c>
      <c r="B135" s="1171" t="s">
        <v>396</v>
      </c>
      <c r="C135" s="1169"/>
      <c r="D135" s="1175"/>
      <c r="E135" s="1175"/>
      <c r="F135" s="1175"/>
      <c r="G135" s="1175"/>
      <c r="H135" s="1175"/>
      <c r="I135" s="274"/>
      <c r="J135" s="274"/>
      <c r="K135" s="274"/>
      <c r="L135" s="274"/>
      <c r="M135" s="274"/>
    </row>
    <row r="136" spans="1:13" ht="16.5" customHeight="1">
      <c r="A136" s="264" t="s">
        <v>1771</v>
      </c>
      <c r="B136" s="1171" t="s">
        <v>395</v>
      </c>
      <c r="C136" s="1169"/>
      <c r="D136" s="1175"/>
      <c r="E136" s="1175"/>
      <c r="F136" s="1175"/>
      <c r="G136" s="1175"/>
      <c r="H136" s="1175"/>
      <c r="I136" s="274"/>
      <c r="J136" s="274"/>
      <c r="K136" s="274"/>
      <c r="L136" s="274"/>
      <c r="M136" s="274"/>
    </row>
    <row r="137" spans="1:13" ht="16.5" customHeight="1">
      <c r="A137" s="264">
        <v>2.5</v>
      </c>
      <c r="B137" s="1168" t="s">
        <v>394</v>
      </c>
      <c r="C137" s="1169"/>
      <c r="D137" s="1170"/>
      <c r="E137" s="1170">
        <f>+E138+E139+E140</f>
        <v>249</v>
      </c>
      <c r="F137" s="1170"/>
      <c r="G137" s="1170"/>
      <c r="H137" s="1170"/>
      <c r="I137" s="274"/>
      <c r="J137" s="274"/>
      <c r="K137" s="274"/>
      <c r="L137" s="274"/>
      <c r="M137" s="274"/>
    </row>
    <row r="138" spans="1:13" ht="16.5" customHeight="1">
      <c r="A138" s="264" t="s">
        <v>1772</v>
      </c>
      <c r="B138" s="1174" t="s">
        <v>2274</v>
      </c>
      <c r="C138" s="1169"/>
      <c r="D138" s="1175"/>
      <c r="E138" s="1175">
        <v>1</v>
      </c>
      <c r="F138" s="1175"/>
      <c r="G138" s="1175"/>
      <c r="H138" s="1175"/>
      <c r="I138" s="274"/>
      <c r="J138" s="274"/>
      <c r="K138" s="274"/>
      <c r="L138" s="274"/>
      <c r="M138" s="274"/>
    </row>
    <row r="139" spans="1:13" ht="16.5" customHeight="1">
      <c r="A139" s="264" t="s">
        <v>1773</v>
      </c>
      <c r="B139" s="1174" t="s">
        <v>2275</v>
      </c>
      <c r="C139" s="1169"/>
      <c r="D139" s="1175"/>
      <c r="E139" s="1175">
        <v>246</v>
      </c>
      <c r="F139" s="1175"/>
      <c r="G139" s="1175"/>
      <c r="H139" s="1175"/>
      <c r="I139" s="274"/>
      <c r="J139" s="274"/>
      <c r="K139" s="274"/>
      <c r="L139" s="274"/>
      <c r="M139" s="274"/>
    </row>
    <row r="140" spans="1:13" ht="16.5" customHeight="1">
      <c r="A140" s="264" t="s">
        <v>1774</v>
      </c>
      <c r="B140" s="1174" t="s">
        <v>116</v>
      </c>
      <c r="C140" s="1169"/>
      <c r="D140" s="1175"/>
      <c r="E140" s="1175">
        <v>2</v>
      </c>
      <c r="F140" s="1175"/>
      <c r="G140" s="1175"/>
      <c r="H140" s="1175"/>
      <c r="I140" s="274"/>
      <c r="J140" s="274"/>
      <c r="K140" s="274"/>
      <c r="L140" s="274"/>
      <c r="M140" s="274"/>
    </row>
    <row r="141" spans="1:13" ht="16.5" customHeight="1">
      <c r="A141" s="264">
        <v>2.6</v>
      </c>
      <c r="B141" s="1168" t="s">
        <v>392</v>
      </c>
      <c r="C141" s="1169"/>
      <c r="D141" s="1170">
        <f>SUM(D142:D147)</f>
        <v>0</v>
      </c>
      <c r="E141" s="1170">
        <f>SUM(E142:E148)</f>
        <v>2566</v>
      </c>
      <c r="F141" s="1170">
        <f>SUM(F142:F147)</f>
        <v>0</v>
      </c>
      <c r="G141" s="1170">
        <f>SUM(G142:G147)</f>
        <v>0</v>
      </c>
      <c r="H141" s="1170">
        <f>SUM(H142:H147)</f>
        <v>0</v>
      </c>
      <c r="I141" s="274"/>
      <c r="J141" s="274"/>
      <c r="K141" s="274"/>
      <c r="L141" s="274"/>
      <c r="M141" s="274"/>
    </row>
    <row r="142" spans="1:13" ht="16.5" customHeight="1">
      <c r="A142" s="264" t="s">
        <v>1775</v>
      </c>
      <c r="B142" s="1171" t="s">
        <v>391</v>
      </c>
      <c r="C142" s="1172"/>
      <c r="D142" s="1173"/>
      <c r="E142" s="1173">
        <v>1272</v>
      </c>
      <c r="F142" s="1173"/>
      <c r="G142" s="1173">
        <f>1272-F142-E142-D142</f>
        <v>0</v>
      </c>
      <c r="H142" s="1173"/>
      <c r="I142" s="274"/>
      <c r="J142" s="274"/>
      <c r="K142" s="274"/>
      <c r="L142" s="274"/>
      <c r="M142" s="274"/>
    </row>
    <row r="143" spans="1:13" ht="16.5" customHeight="1">
      <c r="A143" s="264" t="s">
        <v>1776</v>
      </c>
      <c r="B143" s="1171" t="s">
        <v>390</v>
      </c>
      <c r="C143" s="1172"/>
      <c r="D143" s="1173"/>
      <c r="E143" s="1173">
        <v>61</v>
      </c>
      <c r="F143" s="1173"/>
      <c r="G143" s="1173"/>
      <c r="H143" s="1173"/>
      <c r="I143" s="274"/>
      <c r="J143" s="274"/>
      <c r="K143" s="274"/>
      <c r="L143" s="274"/>
      <c r="M143" s="274"/>
    </row>
    <row r="144" spans="1:13" ht="16.5" customHeight="1">
      <c r="A144" s="264" t="s">
        <v>1777</v>
      </c>
      <c r="B144" s="1171" t="s">
        <v>389</v>
      </c>
      <c r="C144" s="1172"/>
      <c r="D144" s="1173"/>
      <c r="E144" s="1173"/>
      <c r="F144" s="1173"/>
      <c r="G144" s="1173"/>
      <c r="H144" s="1173"/>
      <c r="I144" s="274"/>
      <c r="J144" s="274"/>
      <c r="K144" s="274"/>
      <c r="L144" s="274"/>
      <c r="M144" s="274"/>
    </row>
    <row r="145" spans="1:13" ht="16.5" customHeight="1">
      <c r="A145" s="264" t="s">
        <v>1778</v>
      </c>
      <c r="B145" s="1171" t="s">
        <v>388</v>
      </c>
      <c r="C145" s="1172"/>
      <c r="D145" s="1173"/>
      <c r="E145" s="1173"/>
      <c r="F145" s="1173"/>
      <c r="G145" s="1173"/>
      <c r="H145" s="1173"/>
      <c r="I145" s="274"/>
      <c r="J145" s="274"/>
      <c r="K145" s="274"/>
      <c r="L145" s="274"/>
      <c r="M145" s="274"/>
    </row>
    <row r="146" spans="1:13" ht="16.5" customHeight="1">
      <c r="A146" s="264" t="s">
        <v>1779</v>
      </c>
      <c r="B146" s="1171" t="s">
        <v>387</v>
      </c>
      <c r="C146" s="1172"/>
      <c r="D146" s="1173"/>
      <c r="E146" s="1173"/>
      <c r="F146" s="1173"/>
      <c r="G146" s="1173"/>
      <c r="H146" s="1173"/>
      <c r="I146" s="274"/>
      <c r="J146" s="274"/>
      <c r="K146" s="274"/>
      <c r="L146" s="274"/>
      <c r="M146" s="274"/>
    </row>
    <row r="147" spans="1:13" ht="33.75" customHeight="1">
      <c r="A147" s="264" t="s">
        <v>1780</v>
      </c>
      <c r="B147" s="1171" t="s">
        <v>2277</v>
      </c>
      <c r="C147" s="1172"/>
      <c r="D147" s="1173"/>
      <c r="E147" s="1173">
        <v>798</v>
      </c>
      <c r="F147" s="1173"/>
      <c r="G147" s="1173"/>
      <c r="H147" s="1173"/>
      <c r="I147" s="274"/>
      <c r="J147" s="274"/>
      <c r="K147" s="274"/>
      <c r="L147" s="274"/>
      <c r="M147" s="274"/>
    </row>
    <row r="148" spans="1:13" ht="13.8">
      <c r="A148" s="264" t="s">
        <v>1781</v>
      </c>
      <c r="B148" s="1176" t="s">
        <v>2276</v>
      </c>
      <c r="C148" s="1172"/>
      <c r="D148" s="1173"/>
      <c r="E148" s="1173">
        <v>435</v>
      </c>
      <c r="F148" s="1173"/>
      <c r="G148" s="1173"/>
      <c r="H148" s="1173"/>
      <c r="I148" s="274"/>
      <c r="J148" s="274"/>
      <c r="K148" s="274"/>
      <c r="L148" s="274"/>
      <c r="M148" s="274"/>
    </row>
    <row r="149" spans="1:13" ht="19.95" customHeight="1">
      <c r="A149" s="264">
        <v>0</v>
      </c>
      <c r="B149" s="1485" t="s">
        <v>386</v>
      </c>
      <c r="C149" s="1485"/>
      <c r="D149" s="1485">
        <f>+D112+D117</f>
        <v>0</v>
      </c>
      <c r="E149" s="1485">
        <f>+E112+E117</f>
        <v>7399</v>
      </c>
      <c r="F149" s="1485">
        <f t="shared" ref="F149:H149" si="16">+F112+F117</f>
        <v>0</v>
      </c>
      <c r="G149" s="1485">
        <f t="shared" si="16"/>
        <v>0</v>
      </c>
      <c r="H149" s="1485">
        <f t="shared" si="16"/>
        <v>0</v>
      </c>
      <c r="I149" s="274"/>
      <c r="J149" s="274"/>
      <c r="K149" s="274"/>
      <c r="L149" s="274"/>
      <c r="M149" s="274"/>
    </row>
    <row r="150" spans="1:13" ht="19.95" customHeight="1">
      <c r="I150" s="274"/>
      <c r="J150" s="274"/>
      <c r="K150" s="274"/>
      <c r="L150" s="274"/>
      <c r="M150" s="274"/>
    </row>
    <row r="151" spans="1:13" ht="19.95" customHeight="1">
      <c r="B151" s="1493" t="s">
        <v>385</v>
      </c>
      <c r="C151" s="1494"/>
      <c r="D151" s="1495">
        <f>+D109-D149</f>
        <v>-4332.0762313527503</v>
      </c>
      <c r="E151" s="1495">
        <f>+E109-E149</f>
        <v>-1374.1254411287882</v>
      </c>
      <c r="F151" s="1495">
        <f>+F109-F149</f>
        <v>647.08760631814039</v>
      </c>
      <c r="G151" s="1495">
        <f>+G109-G149</f>
        <v>353.04756715602161</v>
      </c>
      <c r="H151" s="1495">
        <f>+H109-H149</f>
        <v>201.1115384477107</v>
      </c>
    </row>
    <row r="154" spans="1:13" ht="19.95" customHeight="1">
      <c r="C154" s="1177">
        <v>2013</v>
      </c>
      <c r="D154" s="1178">
        <v>0.97087378640776689</v>
      </c>
    </row>
    <row r="155" spans="1:13" ht="19.95" customHeight="1">
      <c r="C155" s="1177">
        <v>2014</v>
      </c>
      <c r="D155" s="1178">
        <v>0.94259590913375424</v>
      </c>
    </row>
    <row r="156" spans="1:13" ht="19.95" customHeight="1">
      <c r="C156" s="1177">
        <v>2015</v>
      </c>
      <c r="D156" s="1178">
        <v>0.91514165935315939</v>
      </c>
    </row>
    <row r="157" spans="1:13" ht="19.95" customHeight="1">
      <c r="C157" s="1177">
        <v>2016</v>
      </c>
      <c r="D157" s="1178">
        <v>0.88848704791568867</v>
      </c>
    </row>
    <row r="158" spans="1:13" ht="19.95" customHeight="1">
      <c r="C158" s="1177">
        <v>2017</v>
      </c>
      <c r="D158" s="1178">
        <v>0.86260878438416366</v>
      </c>
    </row>
  </sheetData>
  <mergeCells count="4">
    <mergeCell ref="B5:M5"/>
    <mergeCell ref="B7:H7"/>
    <mergeCell ref="I7:M7"/>
    <mergeCell ref="B78:M78"/>
  </mergeCells>
  <pageMargins left="0.70866141732283472" right="0.70866141732283472" top="0.74803149606299213" bottom="0.74803149606299213" header="0.31496062992125984" footer="0.31496062992125984"/>
  <pageSetup scale="65" orientation="landscape" useFirstPageNumber="1"/>
  <headerFooter alignWithMargins="0"/>
  <drawing r:id="rId1"/>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sheetPr enableFormatConditionsCalculation="0">
    <tabColor theme="5" tint="-0.249977111117893"/>
  </sheetPr>
  <dimension ref="B1:AE150"/>
  <sheetViews>
    <sheetView topLeftCell="A2" zoomScale="110" zoomScaleNormal="110" zoomScalePageLayoutView="110" workbookViewId="0">
      <pane xSplit="2" ySplit="9" topLeftCell="U138" activePane="bottomRight" state="frozen"/>
      <selection activeCell="A2" sqref="A2"/>
      <selection pane="topRight" activeCell="C2" sqref="C2"/>
      <selection pane="bottomLeft" activeCell="A11" sqref="A11"/>
      <selection pane="bottomRight" activeCell="X145" sqref="X145"/>
    </sheetView>
  </sheetViews>
  <sheetFormatPr baseColWidth="10" defaultColWidth="11.44140625" defaultRowHeight="18"/>
  <cols>
    <col min="1" max="1" width="4.44140625" style="167" customWidth="1"/>
    <col min="2" max="2" width="34" style="1179" customWidth="1"/>
    <col min="3" max="4" width="15.44140625" style="1179" customWidth="1"/>
    <col min="5" max="8" width="15.44140625" style="167" customWidth="1"/>
    <col min="9" max="9" width="2.109375" style="167" customWidth="1"/>
    <col min="10" max="10" width="13.44140625" style="167" customWidth="1"/>
    <col min="11" max="11" width="10.77734375" style="167" customWidth="1"/>
    <col min="12" max="12" width="12.109375" style="167" customWidth="1"/>
    <col min="13" max="13" width="12.77734375" style="167" customWidth="1"/>
    <col min="14" max="14" width="11.33203125" style="167" customWidth="1"/>
    <col min="15" max="15" width="11.44140625" style="167" customWidth="1"/>
    <col min="16" max="16" width="2.109375" style="167" customWidth="1"/>
    <col min="17" max="17" width="13.77734375" style="167" customWidth="1"/>
    <col min="18" max="18" width="13.109375" style="167" customWidth="1"/>
    <col min="19" max="19" width="14.33203125" style="167" customWidth="1"/>
    <col min="20" max="20" width="13.44140625" style="167" customWidth="1"/>
    <col min="21" max="22" width="15.44140625" style="167" customWidth="1"/>
    <col min="23" max="23" width="2.33203125" style="167" customWidth="1"/>
    <col min="24" max="28" width="15.44140625" style="167" customWidth="1"/>
    <col min="29" max="29" width="2.44140625" style="167" customWidth="1"/>
    <col min="30" max="16384" width="11.44140625" style="167"/>
  </cols>
  <sheetData>
    <row r="1" spans="2:30">
      <c r="B1" s="318"/>
      <c r="C1" s="318"/>
    </row>
    <row r="3" spans="2:30" ht="18.600000000000001" thickBot="1"/>
    <row r="4" spans="2:30" ht="18.600000000000001" thickBot="1">
      <c r="B4" s="1837" t="s">
        <v>528</v>
      </c>
      <c r="C4" s="1838"/>
      <c r="D4" s="1838"/>
      <c r="E4" s="1838"/>
      <c r="F4" s="1838"/>
      <c r="G4" s="1839"/>
    </row>
    <row r="5" spans="2:30" ht="18.600000000000001" thickBot="1"/>
    <row r="6" spans="2:30" ht="19.5" customHeight="1" thickBot="1">
      <c r="B6" s="1180" t="s">
        <v>788</v>
      </c>
      <c r="C6" s="1840" t="s">
        <v>1992</v>
      </c>
      <c r="D6" s="1841"/>
      <c r="E6" s="1841"/>
      <c r="F6" s="1841"/>
      <c r="G6" s="1841"/>
      <c r="H6" s="1842"/>
      <c r="J6" s="1840" t="s">
        <v>1993</v>
      </c>
      <c r="K6" s="1841"/>
      <c r="L6" s="1841"/>
      <c r="M6" s="1841"/>
      <c r="N6" s="1841"/>
      <c r="O6" s="1842"/>
      <c r="Q6" s="1829" t="s">
        <v>508</v>
      </c>
      <c r="R6" s="1830"/>
      <c r="S6" s="1830"/>
      <c r="T6" s="1830"/>
      <c r="U6" s="1831"/>
      <c r="V6" s="1832" t="s">
        <v>507</v>
      </c>
      <c r="X6" s="1834" t="s">
        <v>1994</v>
      </c>
      <c r="Y6" s="1835"/>
      <c r="Z6" s="1835"/>
      <c r="AA6" s="1835"/>
      <c r="AB6" s="1836"/>
    </row>
    <row r="7" spans="2:30" ht="14.4" thickBot="1">
      <c r="B7" s="167"/>
      <c r="C7" s="1181" t="s">
        <v>1995</v>
      </c>
      <c r="D7" s="1182" t="s">
        <v>1996</v>
      </c>
      <c r="E7" s="1182" t="s">
        <v>1997</v>
      </c>
      <c r="F7" s="1182" t="s">
        <v>1998</v>
      </c>
      <c r="G7" s="1182" t="s">
        <v>1999</v>
      </c>
      <c r="H7" s="1183" t="s">
        <v>2000</v>
      </c>
      <c r="J7" s="1181" t="s">
        <v>1995</v>
      </c>
      <c r="K7" s="1182" t="s">
        <v>1996</v>
      </c>
      <c r="L7" s="1182" t="s">
        <v>1997</v>
      </c>
      <c r="M7" s="1182" t="s">
        <v>1998</v>
      </c>
      <c r="N7" s="1182" t="s">
        <v>1999</v>
      </c>
      <c r="O7" s="1183" t="s">
        <v>2000</v>
      </c>
      <c r="Q7" s="1181" t="s">
        <v>500</v>
      </c>
      <c r="R7" s="1182" t="s">
        <v>499</v>
      </c>
      <c r="S7" s="1182" t="s">
        <v>498</v>
      </c>
      <c r="T7" s="1182" t="s">
        <v>497</v>
      </c>
      <c r="U7" s="1183" t="s">
        <v>496</v>
      </c>
      <c r="V7" s="1833"/>
      <c r="X7" s="1184">
        <v>2014</v>
      </c>
      <c r="Y7" s="1185">
        <v>2015</v>
      </c>
      <c r="Z7" s="1185">
        <v>2016</v>
      </c>
      <c r="AA7" s="1185">
        <v>2017</v>
      </c>
      <c r="AB7" s="1284"/>
    </row>
    <row r="8" spans="2:30" ht="37.5" customHeight="1">
      <c r="B8" s="1186" t="s">
        <v>527</v>
      </c>
      <c r="C8" s="1187"/>
      <c r="D8" s="1188"/>
      <c r="E8" s="1188"/>
      <c r="F8" s="1188"/>
      <c r="G8" s="1188"/>
      <c r="H8" s="1189"/>
      <c r="J8" s="1187"/>
      <c r="K8" s="1188"/>
      <c r="L8" s="1188"/>
      <c r="M8" s="1188"/>
      <c r="N8" s="1188"/>
      <c r="O8" s="1189"/>
      <c r="Q8" s="1187"/>
      <c r="R8" s="1188"/>
      <c r="S8" s="1188"/>
      <c r="T8" s="1188"/>
      <c r="U8" s="1189"/>
      <c r="V8" s="1190"/>
      <c r="X8" s="1187"/>
      <c r="Y8" s="1188"/>
      <c r="Z8" s="1188"/>
      <c r="AA8" s="1188"/>
      <c r="AB8" s="1189"/>
    </row>
    <row r="9" spans="2:30" ht="36.75" customHeight="1">
      <c r="B9" s="1191" t="s">
        <v>526</v>
      </c>
      <c r="C9" s="1192">
        <f>+C10+C18+C22</f>
        <v>11621.452599999999</v>
      </c>
      <c r="D9" s="1192">
        <f t="shared" ref="D9:H9" si="0">+D10+D18+D22</f>
        <v>11597.488039215685</v>
      </c>
      <c r="E9" s="1192">
        <f t="shared" si="0"/>
        <v>11587.884074496389</v>
      </c>
      <c r="F9" s="1192">
        <f t="shared" si="0"/>
        <v>12072.175705386588</v>
      </c>
      <c r="G9" s="1192">
        <f t="shared" si="0"/>
        <v>13962</v>
      </c>
      <c r="H9" s="1192">
        <f t="shared" si="0"/>
        <v>11200.820337864077</v>
      </c>
      <c r="J9" s="1192">
        <f t="shared" ref="J9:O9" si="1">+J10+J18+J22</f>
        <v>10356.804</v>
      </c>
      <c r="K9" s="1192">
        <f t="shared" si="1"/>
        <v>8795.410392156864</v>
      </c>
      <c r="L9" s="1192">
        <f t="shared" si="1"/>
        <v>7519.4806157354606</v>
      </c>
      <c r="M9" s="1192">
        <f t="shared" si="1"/>
        <v>8047.4342249908395</v>
      </c>
      <c r="N9" s="1192">
        <f>+N10+N18+N22</f>
        <v>10755</v>
      </c>
      <c r="O9" s="1192">
        <f t="shared" si="1"/>
        <v>8334.2217242718452</v>
      </c>
      <c r="Q9" s="1193">
        <f>+IF(J9=0,"",+K9/J9-1)</f>
        <v>-0.15076017735231217</v>
      </c>
      <c r="R9" s="1193">
        <f t="shared" ref="R9:U24" si="2">+IF(K9=0,"",+L9/K9-1)</f>
        <v>-0.1450676795660597</v>
      </c>
      <c r="S9" s="1193">
        <f t="shared" si="2"/>
        <v>7.0211446273372946E-2</v>
      </c>
      <c r="T9" s="1193">
        <f t="shared" si="2"/>
        <v>0.3364508114401199</v>
      </c>
      <c r="U9" s="1193">
        <f>+IF(N9=0,"",+O9/N9-1)</f>
        <v>-0.22508398658560247</v>
      </c>
      <c r="V9" s="1193">
        <f>+IF(J9=0,"",+O9/J9-1)</f>
        <v>-0.19529019528883185</v>
      </c>
      <c r="X9" s="1192">
        <f t="shared" ref="X9:AB9" si="3">+X10+X18+X22</f>
        <v>10061.186899319442</v>
      </c>
      <c r="Y9" s="1192">
        <f t="shared" si="3"/>
        <v>9327.2209777900935</v>
      </c>
      <c r="Z9" s="1192">
        <f t="shared" si="3"/>
        <v>9027.4489436267231</v>
      </c>
      <c r="AA9" s="1192">
        <f t="shared" si="3"/>
        <v>8881.9721549664719</v>
      </c>
      <c r="AB9" s="1192">
        <f t="shared" si="3"/>
        <v>0</v>
      </c>
    </row>
    <row r="10" spans="2:30" ht="14.25" customHeight="1">
      <c r="B10" s="1194" t="s">
        <v>525</v>
      </c>
      <c r="C10" s="1195">
        <f>SUM(C11:C17)</f>
        <v>11574.488199999998</v>
      </c>
      <c r="D10" s="1195">
        <f t="shared" ref="D10:H10" si="4">SUM(D11:D17)</f>
        <v>11587.62156862745</v>
      </c>
      <c r="E10" s="1195">
        <f t="shared" si="4"/>
        <v>11584.696503230711</v>
      </c>
      <c r="F10" s="1195">
        <f t="shared" si="4"/>
        <v>10915.664345914252</v>
      </c>
      <c r="G10" s="1195">
        <f t="shared" si="4"/>
        <v>9172</v>
      </c>
      <c r="H10" s="1195">
        <f t="shared" si="4"/>
        <v>10487.223593203884</v>
      </c>
      <c r="J10" s="1195">
        <f t="shared" ref="J10:O10" si="5">SUM(J11:J17)</f>
        <v>10309.804</v>
      </c>
      <c r="K10" s="1195">
        <f t="shared" si="5"/>
        <v>8789.9290196078437</v>
      </c>
      <c r="L10" s="1195">
        <f t="shared" si="5"/>
        <v>7513.1054732041039</v>
      </c>
      <c r="M10" s="1195">
        <f t="shared" si="5"/>
        <v>7021.017588860389</v>
      </c>
      <c r="N10" s="1195">
        <f t="shared" si="5"/>
        <v>5942</v>
      </c>
      <c r="O10" s="1195">
        <f t="shared" si="5"/>
        <v>7586.0679611650494</v>
      </c>
      <c r="Q10" s="1196">
        <f t="shared" ref="Q10:U27" si="6">+IF(J10=0,"",+K10/J10-1)</f>
        <v>-0.14742035642890561</v>
      </c>
      <c r="R10" s="1196">
        <f t="shared" si="2"/>
        <v>-0.14525982445995955</v>
      </c>
      <c r="S10" s="1196">
        <f t="shared" si="2"/>
        <v>-6.5497268220015448E-2</v>
      </c>
      <c r="T10" s="1196">
        <f t="shared" si="2"/>
        <v>-0.15368393188080998</v>
      </c>
      <c r="U10" s="1196">
        <f t="shared" si="2"/>
        <v>0.27668595778610716</v>
      </c>
      <c r="V10" s="1196">
        <f t="shared" ref="V10:V27" si="7">+IF(J10=0,"",+O10/J10-1)</f>
        <v>-0.26418892530206695</v>
      </c>
      <c r="X10" s="1195">
        <f t="shared" ref="X10:AB10" si="8">SUM(X11:X17)</f>
        <v>9625.3232929474943</v>
      </c>
      <c r="Y10" s="1195">
        <f t="shared" si="8"/>
        <v>9324.2209777900935</v>
      </c>
      <c r="Z10" s="1195">
        <f t="shared" si="8"/>
        <v>9024.7035186486628</v>
      </c>
      <c r="AA10" s="1195">
        <f t="shared" si="8"/>
        <v>8879.3066938227239</v>
      </c>
      <c r="AB10" s="1195">
        <f t="shared" si="8"/>
        <v>0</v>
      </c>
    </row>
    <row r="11" spans="2:30" ht="14.25" customHeight="1">
      <c r="B11" s="1197" t="s">
        <v>524</v>
      </c>
      <c r="C11" s="1198">
        <v>2462.2763999999997</v>
      </c>
      <c r="D11" s="1158">
        <v>2907.3199999999997</v>
      </c>
      <c r="E11" s="1158">
        <v>4250.0950209045986</v>
      </c>
      <c r="F11" s="1158">
        <v>5224.2762916819347</v>
      </c>
      <c r="G11" s="1158">
        <v>4543</v>
      </c>
      <c r="H11" s="1199">
        <f>(((+[4]Septiembre!$H$10)/1000000))*0.970873786407767</f>
        <v>7110.0135922330101</v>
      </c>
      <c r="J11" s="1198">
        <v>1618.0353999999998</v>
      </c>
      <c r="K11" s="1158">
        <v>1738.6913725490194</v>
      </c>
      <c r="L11" s="1158">
        <v>1877.4794754846066</v>
      </c>
      <c r="M11" s="1158">
        <v>2085.613045071455</v>
      </c>
      <c r="N11" s="1158">
        <v>2967</v>
      </c>
      <c r="O11" s="1199">
        <f>+'[5]37-FLUJO FINANCIERO PROYECTADO'!D11</f>
        <v>4907.2012135922332</v>
      </c>
      <c r="Q11" s="1200">
        <f t="shared" si="6"/>
        <v>7.4569426941474726E-2</v>
      </c>
      <c r="R11" s="1200">
        <f t="shared" si="2"/>
        <v>7.9823311443776301E-2</v>
      </c>
      <c r="S11" s="1200">
        <f t="shared" si="2"/>
        <v>0.11085797331186575</v>
      </c>
      <c r="T11" s="1200">
        <f t="shared" si="2"/>
        <v>0.42260329978821543</v>
      </c>
      <c r="U11" s="1200">
        <f t="shared" si="2"/>
        <v>0.65392693413961345</v>
      </c>
      <c r="V11" s="1200">
        <f t="shared" si="7"/>
        <v>2.0328144944123188</v>
      </c>
      <c r="X11" s="1198">
        <f>+'[5]37-FLUJO FINANCIERO PROYECTADO'!E11</f>
        <v>6375.4358166990287</v>
      </c>
      <c r="Y11" s="1198">
        <f>+'[5]37-FLUJO FINANCIERO PROYECTADO'!F11</f>
        <v>6904.6208817381439</v>
      </c>
      <c r="Z11" s="1198">
        <f>+'[5]37-FLUJO FINANCIERO PROYECTADO'!G11</f>
        <v>7484.5338666373946</v>
      </c>
      <c r="AA11" s="1198">
        <f>+'[5]37-FLUJO FINANCIERO PROYECTADO'!H11</f>
        <v>7766.0450243554769</v>
      </c>
      <c r="AB11" s="1199"/>
      <c r="AD11" s="1201">
        <v>0.9</v>
      </c>
    </row>
    <row r="12" spans="2:30" ht="14.25" customHeight="1">
      <c r="B12" s="1197" t="s">
        <v>523</v>
      </c>
      <c r="C12" s="1198">
        <v>42.491599999999991</v>
      </c>
      <c r="D12" s="1158">
        <v>74.546666666666667</v>
      </c>
      <c r="E12" s="1158">
        <v>60.563854047890537</v>
      </c>
      <c r="F12" s="1158">
        <v>99.36368633198974</v>
      </c>
      <c r="G12" s="1158">
        <v>106</v>
      </c>
      <c r="H12" s="1199">
        <f>(((+[4]Septiembre!$H$9)/1000000))*0.970873786407767</f>
        <v>291.26213592233012</v>
      </c>
      <c r="J12" s="1198">
        <v>27.954999999999998</v>
      </c>
      <c r="K12" s="1158">
        <v>38.369607843137253</v>
      </c>
      <c r="L12" s="1158">
        <v>30.813188901558341</v>
      </c>
      <c r="M12" s="1158">
        <v>51.218395016489559</v>
      </c>
      <c r="N12" s="1158">
        <v>58</v>
      </c>
      <c r="O12" s="1199">
        <f>+'[5]37-FLUJO FINANCIERO PROYECTADO'!D12</f>
        <v>283.65218446601938</v>
      </c>
      <c r="Q12" s="1200">
        <f t="shared" si="6"/>
        <v>0.37254901960784315</v>
      </c>
      <c r="R12" s="1200">
        <f t="shared" si="2"/>
        <v>-0.19693761198892323</v>
      </c>
      <c r="S12" s="1200">
        <f t="shared" si="2"/>
        <v>0.66222312075915157</v>
      </c>
      <c r="T12" s="1200">
        <f t="shared" si="2"/>
        <v>0.13240565194061871</v>
      </c>
      <c r="U12" s="1200">
        <f t="shared" si="2"/>
        <v>3.8905549045865406</v>
      </c>
      <c r="V12" s="1200">
        <f t="shared" si="7"/>
        <v>9.1467424241108706</v>
      </c>
      <c r="X12" s="1198">
        <f>+'[5]37-FLUJO FINANCIERO PROYECTADO'!E12</f>
        <v>368.52091805825239</v>
      </c>
      <c r="Y12" s="1198">
        <f>+'[5]37-FLUJO FINANCIERO PROYECTADO'!F12</f>
        <v>368.52091805825228</v>
      </c>
      <c r="Z12" s="1198">
        <f>+'[5]37-FLUJO FINANCIERO PROYECTADO'!G12</f>
        <v>368.52091805825251</v>
      </c>
      <c r="AA12" s="1198">
        <f>+'[5]37-FLUJO FINANCIERO PROYECTADO'!H12</f>
        <v>368.52091805825251</v>
      </c>
      <c r="AB12" s="1199"/>
    </row>
    <row r="13" spans="2:30" ht="14.25" customHeight="1">
      <c r="B13" s="1202" t="s">
        <v>522</v>
      </c>
      <c r="C13" s="1203">
        <v>7847.5275999999994</v>
      </c>
      <c r="D13" s="1204">
        <v>7069.8743137254896</v>
      </c>
      <c r="E13" s="1158">
        <v>6276.3278221208666</v>
      </c>
      <c r="F13" s="1158">
        <v>4609.6555514840602</v>
      </c>
      <c r="G13" s="1158">
        <v>3606</v>
      </c>
      <c r="H13" s="1199">
        <f>(((+[4]Septiembre!$H$17-443661494)/1000000))*0.970873786407767</f>
        <v>2340.4284475728155</v>
      </c>
      <c r="J13" s="1203">
        <v>7607.114599999999</v>
      </c>
      <c r="K13" s="1204">
        <v>6026.2209803921569</v>
      </c>
      <c r="L13" s="1158">
        <v>5150.0526415811473</v>
      </c>
      <c r="M13" s="1158">
        <v>3982.7423964822283</v>
      </c>
      <c r="N13" s="1158">
        <v>2587</v>
      </c>
      <c r="O13" s="1199">
        <f>+'[5]37-FLUJO FINANCIERO PROYECTADO'!D13</f>
        <v>1993.4118932038834</v>
      </c>
      <c r="Q13" s="1200">
        <f t="shared" si="6"/>
        <v>-0.20781777358892983</v>
      </c>
      <c r="R13" s="1200">
        <f t="shared" si="2"/>
        <v>-0.14539266675779827</v>
      </c>
      <c r="S13" s="1200">
        <f t="shared" si="2"/>
        <v>-0.22665986667284554</v>
      </c>
      <c r="T13" s="1200">
        <f t="shared" si="2"/>
        <v>-0.35044757042660424</v>
      </c>
      <c r="U13" s="1200">
        <f t="shared" si="2"/>
        <v>-0.22945036984774514</v>
      </c>
      <c r="V13" s="1200">
        <f t="shared" si="7"/>
        <v>-0.73795427070286501</v>
      </c>
      <c r="X13" s="1198">
        <f>+'[5]37-FLUJO FINANCIERO PROYECTADO'!E13</f>
        <v>2376.5588839664424</v>
      </c>
      <c r="Y13" s="1198">
        <f>+'[5]37-FLUJO FINANCIERO PROYECTADO'!F13</f>
        <v>1615.136548286991</v>
      </c>
      <c r="Z13" s="1198">
        <f>+'[5]37-FLUJO FINANCIERO PROYECTADO'!G13</f>
        <v>784.04686810048156</v>
      </c>
      <c r="AA13" s="1198">
        <f>+'[5]37-FLUJO FINANCIERO PROYECTADO'!H13</f>
        <v>380.60527577693279</v>
      </c>
      <c r="AB13" s="1199"/>
    </row>
    <row r="14" spans="2:30" ht="14.25" customHeight="1">
      <c r="B14" s="1197" t="s">
        <v>521</v>
      </c>
      <c r="C14" s="1198">
        <v>134.18399999999997</v>
      </c>
      <c r="D14" s="1158">
        <v>186.36666666666665</v>
      </c>
      <c r="E14" s="1158">
        <v>187.00418091980237</v>
      </c>
      <c r="F14" s="1158">
        <v>128.04598754122389</v>
      </c>
      <c r="G14" s="1158">
        <v>177</v>
      </c>
      <c r="H14" s="1199">
        <f>(((+[4]Septiembre!$H$11)/1000000))*0.970873786407767</f>
        <v>213.59223300970874</v>
      </c>
      <c r="J14" s="1198">
        <v>97.283399999999986</v>
      </c>
      <c r="K14" s="1158">
        <v>95.375882352941176</v>
      </c>
      <c r="L14" s="1158">
        <v>74.376662865830482</v>
      </c>
      <c r="M14" s="1158">
        <v>89.120007328691827</v>
      </c>
      <c r="N14" s="1158">
        <v>51</v>
      </c>
      <c r="O14" s="1199">
        <f>+'[5]37-FLUJO FINANCIERO PROYECTADO'!D18</f>
        <v>166.91868932038835</v>
      </c>
      <c r="Q14" s="1200">
        <f t="shared" si="6"/>
        <v>-1.9607843137254721E-2</v>
      </c>
      <c r="R14" s="1200">
        <f t="shared" si="2"/>
        <v>-0.22017326570466189</v>
      </c>
      <c r="S14" s="1200">
        <f t="shared" si="2"/>
        <v>0.19822540962152546</v>
      </c>
      <c r="T14" s="1200">
        <f t="shared" si="2"/>
        <v>-0.42773792856746373</v>
      </c>
      <c r="U14" s="1200">
        <f t="shared" si="2"/>
        <v>2.2729154768703599</v>
      </c>
      <c r="V14" s="1200">
        <f t="shared" si="7"/>
        <v>0.71579826897896637</v>
      </c>
      <c r="X14" s="1198">
        <f>+'[5]37-FLUJO FINANCIERO PROYECTADO'!E18</f>
        <v>216.8607611650485</v>
      </c>
      <c r="Y14" s="1198">
        <f>+'[5]37-FLUJO FINANCIERO PROYECTADO'!F18</f>
        <v>216.86076116504844</v>
      </c>
      <c r="Z14" s="1198">
        <f>+'[5]37-FLUJO FINANCIERO PROYECTADO'!G18</f>
        <v>216.86076116504861</v>
      </c>
      <c r="AA14" s="1198">
        <f>+'[5]37-FLUJO FINANCIERO PROYECTADO'!H18</f>
        <v>216.86076116504859</v>
      </c>
      <c r="AB14" s="1199"/>
    </row>
    <row r="15" spans="2:30" ht="27.75" customHeight="1">
      <c r="B15" s="1197" t="s">
        <v>520</v>
      </c>
      <c r="C15" s="1198">
        <v>0</v>
      </c>
      <c r="D15" s="1158">
        <v>0</v>
      </c>
      <c r="E15" s="1158">
        <v>0</v>
      </c>
      <c r="F15" s="1158">
        <v>0</v>
      </c>
      <c r="G15" s="1158"/>
      <c r="H15" s="1199">
        <v>0</v>
      </c>
      <c r="J15" s="1198">
        <v>0</v>
      </c>
      <c r="K15" s="1158">
        <v>0</v>
      </c>
      <c r="L15" s="1158">
        <v>0</v>
      </c>
      <c r="M15" s="1158">
        <v>0</v>
      </c>
      <c r="N15" s="1158"/>
      <c r="O15" s="1199">
        <v>0</v>
      </c>
      <c r="Q15" s="1200" t="str">
        <f t="shared" si="6"/>
        <v/>
      </c>
      <c r="R15" s="1200" t="str">
        <f t="shared" si="2"/>
        <v/>
      </c>
      <c r="S15" s="1200" t="str">
        <f t="shared" si="2"/>
        <v/>
      </c>
      <c r="T15" s="1200" t="str">
        <f t="shared" si="2"/>
        <v/>
      </c>
      <c r="U15" s="1200" t="str">
        <f t="shared" si="2"/>
        <v/>
      </c>
      <c r="V15" s="1200" t="str">
        <f t="shared" si="7"/>
        <v/>
      </c>
      <c r="X15" s="1198">
        <v>0</v>
      </c>
      <c r="Y15" s="1198">
        <v>0</v>
      </c>
      <c r="Z15" s="1198">
        <v>0</v>
      </c>
      <c r="AA15" s="1198">
        <v>0</v>
      </c>
      <c r="AB15" s="1199">
        <v>0</v>
      </c>
    </row>
    <row r="16" spans="2:30" s="179" customFormat="1" ht="14.25" customHeight="1">
      <c r="B16" s="1205" t="s">
        <v>519</v>
      </c>
      <c r="C16" s="1206">
        <v>0</v>
      </c>
      <c r="D16" s="1207">
        <v>0</v>
      </c>
      <c r="E16" s="1207">
        <v>0</v>
      </c>
      <c r="F16" s="1207">
        <v>0</v>
      </c>
      <c r="G16" s="1207"/>
      <c r="H16" s="1208">
        <v>0</v>
      </c>
      <c r="J16" s="1206">
        <v>0</v>
      </c>
      <c r="K16" s="1207">
        <v>0</v>
      </c>
      <c r="L16" s="1207">
        <v>0</v>
      </c>
      <c r="M16" s="1207">
        <v>0</v>
      </c>
      <c r="N16" s="1207"/>
      <c r="O16" s="1208">
        <v>0</v>
      </c>
      <c r="Q16" s="1209" t="str">
        <f t="shared" si="6"/>
        <v/>
      </c>
      <c r="R16" s="1209" t="str">
        <f t="shared" si="2"/>
        <v/>
      </c>
      <c r="S16" s="1209" t="str">
        <f t="shared" si="2"/>
        <v/>
      </c>
      <c r="T16" s="1209" t="str">
        <f t="shared" si="2"/>
        <v/>
      </c>
      <c r="U16" s="1209" t="str">
        <f t="shared" si="2"/>
        <v/>
      </c>
      <c r="V16" s="1209" t="str">
        <f t="shared" si="7"/>
        <v/>
      </c>
      <c r="X16" s="1198">
        <v>0</v>
      </c>
      <c r="Y16" s="1198">
        <v>0</v>
      </c>
      <c r="Z16" s="1198">
        <v>0</v>
      </c>
      <c r="AA16" s="1198">
        <v>0</v>
      </c>
      <c r="AB16" s="1199">
        <v>0</v>
      </c>
    </row>
    <row r="17" spans="2:31" ht="14.25" customHeight="1">
      <c r="B17" s="1197" t="s">
        <v>518</v>
      </c>
      <c r="C17" s="1198">
        <v>1088.0085999999999</v>
      </c>
      <c r="D17" s="1158">
        <v>1349.5139215686274</v>
      </c>
      <c r="E17" s="1158">
        <v>810.70562523755223</v>
      </c>
      <c r="F17" s="1158">
        <v>854.32282887504584</v>
      </c>
      <c r="G17" s="1158">
        <v>740</v>
      </c>
      <c r="H17" s="1199">
        <f>(((+[4]Septiembre!$H$14+[4]Septiembre!$H$15+[4]Septiembre!$H$16+[4]Septiembre!$H$20)/1000000))*0.970873786407767</f>
        <v>531.92718446601941</v>
      </c>
      <c r="J17" s="1198">
        <v>959.41559999999993</v>
      </c>
      <c r="K17" s="1158">
        <v>891.27117647058822</v>
      </c>
      <c r="L17" s="1158">
        <v>380.38350437096159</v>
      </c>
      <c r="M17" s="1158">
        <v>812.32374496152443</v>
      </c>
      <c r="N17" s="1158">
        <v>279</v>
      </c>
      <c r="O17" s="1199">
        <f>+'[5]37-FLUJO FINANCIERO PROYECTADO'!D23</f>
        <v>234.88398058252426</v>
      </c>
      <c r="Q17" s="1200">
        <f t="shared" si="6"/>
        <v>-7.1027012203482731E-2</v>
      </c>
      <c r="R17" s="1200">
        <f t="shared" si="2"/>
        <v>-0.57321237978628359</v>
      </c>
      <c r="S17" s="1200">
        <f t="shared" si="2"/>
        <v>1.1355388328546487</v>
      </c>
      <c r="T17" s="1200">
        <f t="shared" si="2"/>
        <v>-0.65654087827604402</v>
      </c>
      <c r="U17" s="1200">
        <f t="shared" si="2"/>
        <v>-0.15812193339597036</v>
      </c>
      <c r="V17" s="1200">
        <f t="shared" si="7"/>
        <v>-0.75518015281122775</v>
      </c>
      <c r="X17" s="1198">
        <f>+'[5]37-FLUJO FINANCIERO PROYECTADO'!E23</f>
        <v>287.94691305872362</v>
      </c>
      <c r="Y17" s="1198">
        <f>+'[5]37-FLUJO FINANCIERO PROYECTADO'!F23</f>
        <v>219.08186854165763</v>
      </c>
      <c r="Z17" s="1198">
        <f>+'[5]37-FLUJO FINANCIERO PROYECTADO'!G23</f>
        <v>170.74110468748592</v>
      </c>
      <c r="AA17" s="1198">
        <f>+'[5]37-FLUJO FINANCIERO PROYECTADO'!H23</f>
        <v>147.27471446701409</v>
      </c>
      <c r="AB17" s="1199"/>
    </row>
    <row r="18" spans="2:31" ht="14.25" customHeight="1">
      <c r="B18" s="1194" t="s">
        <v>517</v>
      </c>
      <c r="C18" s="1195">
        <f>SUM(C19:C21)</f>
        <v>0</v>
      </c>
      <c r="D18" s="1195">
        <f t="shared" ref="D18:H18" si="9">SUM(D19:D21)</f>
        <v>0</v>
      </c>
      <c r="E18" s="1195">
        <f t="shared" si="9"/>
        <v>0</v>
      </c>
      <c r="F18" s="1195">
        <f t="shared" si="9"/>
        <v>0</v>
      </c>
      <c r="G18" s="1195">
        <f t="shared" si="9"/>
        <v>4501</v>
      </c>
      <c r="H18" s="1195">
        <f t="shared" si="9"/>
        <v>430.7393145631068</v>
      </c>
      <c r="J18" s="1195">
        <f t="shared" ref="J18:O18" si="10">SUM(J19:J21)</f>
        <v>0</v>
      </c>
      <c r="K18" s="1195">
        <f t="shared" si="10"/>
        <v>0</v>
      </c>
      <c r="L18" s="1195">
        <f t="shared" si="10"/>
        <v>0</v>
      </c>
      <c r="M18" s="1195">
        <f t="shared" si="10"/>
        <v>0</v>
      </c>
      <c r="N18" s="1195">
        <f t="shared" si="10"/>
        <v>4471</v>
      </c>
      <c r="O18" s="1195">
        <f t="shared" si="10"/>
        <v>430.7393145631068</v>
      </c>
      <c r="Q18" s="1196" t="str">
        <f t="shared" si="6"/>
        <v/>
      </c>
      <c r="R18" s="1196" t="str">
        <f t="shared" si="2"/>
        <v/>
      </c>
      <c r="S18" s="1196" t="str">
        <f t="shared" si="2"/>
        <v/>
      </c>
      <c r="T18" s="1196" t="str">
        <f t="shared" si="2"/>
        <v/>
      </c>
      <c r="U18" s="1196">
        <f t="shared" si="2"/>
        <v>-0.90365928996575562</v>
      </c>
      <c r="V18" s="1196" t="str">
        <f t="shared" si="7"/>
        <v/>
      </c>
      <c r="X18" s="1195">
        <f t="shared" ref="X18:AB18" si="11">SUM(X19:X21)</f>
        <v>432.86360637194821</v>
      </c>
      <c r="Y18" s="1195">
        <f t="shared" si="11"/>
        <v>0</v>
      </c>
      <c r="Z18" s="1195">
        <f t="shared" si="11"/>
        <v>0</v>
      </c>
      <c r="AA18" s="1195">
        <f t="shared" si="11"/>
        <v>0</v>
      </c>
      <c r="AB18" s="1195">
        <f t="shared" si="11"/>
        <v>0</v>
      </c>
    </row>
    <row r="19" spans="2:31" ht="14.25" customHeight="1">
      <c r="B19" s="1197" t="s">
        <v>516</v>
      </c>
      <c r="C19" s="1198"/>
      <c r="D19" s="1158"/>
      <c r="E19" s="1158"/>
      <c r="F19" s="1158"/>
      <c r="G19" s="1158"/>
      <c r="H19" s="1199"/>
      <c r="J19" s="1198"/>
      <c r="K19" s="1158"/>
      <c r="L19" s="1158"/>
      <c r="M19" s="1158"/>
      <c r="N19" s="1158"/>
      <c r="O19" s="1199"/>
      <c r="Q19" s="1200" t="str">
        <f t="shared" si="6"/>
        <v/>
      </c>
      <c r="R19" s="1200" t="str">
        <f t="shared" si="2"/>
        <v/>
      </c>
      <c r="S19" s="1200" t="str">
        <f t="shared" si="2"/>
        <v/>
      </c>
      <c r="T19" s="1200" t="str">
        <f t="shared" si="2"/>
        <v/>
      </c>
      <c r="U19" s="1200" t="str">
        <f t="shared" si="2"/>
        <v/>
      </c>
      <c r="V19" s="1200" t="str">
        <f t="shared" si="7"/>
        <v/>
      </c>
      <c r="X19" s="1198">
        <f>+'[5]37-FLUJO FINANCIERO PROYECTADO'!E26</f>
        <v>432.86360637194821</v>
      </c>
      <c r="Y19" s="1158">
        <v>0</v>
      </c>
      <c r="Z19" s="1158">
        <v>0</v>
      </c>
      <c r="AA19" s="1158">
        <v>0</v>
      </c>
      <c r="AB19" s="1199"/>
    </row>
    <row r="20" spans="2:31" ht="14.25" customHeight="1">
      <c r="B20" s="1197" t="s">
        <v>515</v>
      </c>
      <c r="C20" s="1198"/>
      <c r="D20" s="1158"/>
      <c r="E20" s="1158"/>
      <c r="F20" s="1158"/>
      <c r="G20" s="1158">
        <v>4501</v>
      </c>
      <c r="H20" s="1199">
        <v>430.7393145631068</v>
      </c>
      <c r="J20" s="1198"/>
      <c r="K20" s="1158"/>
      <c r="L20" s="1158"/>
      <c r="M20" s="1158"/>
      <c r="N20" s="1158">
        <v>4471</v>
      </c>
      <c r="O20" s="1199">
        <f>+'[5]37-FLUJO FINANCIERO PROYECTADO'!D26</f>
        <v>430.7393145631068</v>
      </c>
      <c r="Q20" s="1200" t="str">
        <f t="shared" si="6"/>
        <v/>
      </c>
      <c r="R20" s="1200" t="str">
        <f t="shared" si="2"/>
        <v/>
      </c>
      <c r="S20" s="1200" t="str">
        <f t="shared" si="2"/>
        <v/>
      </c>
      <c r="T20" s="1200" t="str">
        <f t="shared" si="2"/>
        <v/>
      </c>
      <c r="U20" s="1200">
        <f t="shared" si="2"/>
        <v>-0.90365928996575562</v>
      </c>
      <c r="V20" s="1200" t="str">
        <f t="shared" si="7"/>
        <v/>
      </c>
      <c r="X20" s="1198"/>
      <c r="Y20" s="1158">
        <v>0</v>
      </c>
      <c r="Z20" s="1158">
        <v>0</v>
      </c>
      <c r="AA20" s="1158">
        <v>0</v>
      </c>
      <c r="AB20" s="1199"/>
    </row>
    <row r="21" spans="2:31" s="179" customFormat="1" ht="14.25" customHeight="1">
      <c r="B21" s="1205" t="s">
        <v>514</v>
      </c>
      <c r="C21" s="1210"/>
      <c r="D21" s="1211"/>
      <c r="E21" s="1211"/>
      <c r="F21" s="1211"/>
      <c r="G21" s="1211"/>
      <c r="H21" s="1212"/>
      <c r="J21" s="1210"/>
      <c r="K21" s="1211"/>
      <c r="L21" s="1211"/>
      <c r="M21" s="1211"/>
      <c r="N21" s="1211"/>
      <c r="O21" s="1212"/>
      <c r="Q21" s="1213" t="str">
        <f t="shared" si="6"/>
        <v/>
      </c>
      <c r="R21" s="1213" t="str">
        <f t="shared" si="2"/>
        <v/>
      </c>
      <c r="S21" s="1213" t="str">
        <f t="shared" si="2"/>
        <v/>
      </c>
      <c r="T21" s="1213" t="str">
        <f t="shared" si="2"/>
        <v/>
      </c>
      <c r="U21" s="1213" t="str">
        <f t="shared" si="2"/>
        <v/>
      </c>
      <c r="V21" s="1213" t="str">
        <f t="shared" si="7"/>
        <v/>
      </c>
      <c r="X21" s="1198">
        <v>0</v>
      </c>
      <c r="Y21" s="1211">
        <v>0</v>
      </c>
      <c r="Z21" s="1211">
        <v>0</v>
      </c>
      <c r="AA21" s="1211">
        <v>0</v>
      </c>
      <c r="AB21" s="1212"/>
    </row>
    <row r="22" spans="2:31" ht="14.25" customHeight="1">
      <c r="B22" s="1194" t="s">
        <v>513</v>
      </c>
      <c r="C22" s="1195">
        <v>46.964399999999998</v>
      </c>
      <c r="D22" s="1214">
        <v>9.866470588235293</v>
      </c>
      <c r="E22" s="1214">
        <v>3.1875712656784492</v>
      </c>
      <c r="F22" s="1214">
        <v>1156.5113594723343</v>
      </c>
      <c r="G22" s="1214">
        <v>289</v>
      </c>
      <c r="H22" s="1215">
        <f>(((+[4]Septiembre!$H$24)/1000000))*0.970873786407767</f>
        <v>282.85743009708733</v>
      </c>
      <c r="J22" s="1195">
        <v>47</v>
      </c>
      <c r="K22" s="1214">
        <v>5.481372549019607</v>
      </c>
      <c r="L22" s="1214">
        <v>6.3751425313568983</v>
      </c>
      <c r="M22" s="1214">
        <v>1026.4166361304508</v>
      </c>
      <c r="N22" s="1214">
        <v>342</v>
      </c>
      <c r="O22" s="1215">
        <f>+'[5]37-FLUJO FINANCIERO PROYECTADO'!D29</f>
        <v>317.41444854368933</v>
      </c>
      <c r="Q22" s="1196">
        <f t="shared" si="6"/>
        <v>-0.88337505214851897</v>
      </c>
      <c r="R22" s="1196">
        <f t="shared" si="2"/>
        <v>0.16305587229190444</v>
      </c>
      <c r="S22" s="1196">
        <f t="shared" si="2"/>
        <v>160.00293147673142</v>
      </c>
      <c r="T22" s="1196">
        <f t="shared" si="2"/>
        <v>-0.66680197108912209</v>
      </c>
      <c r="U22" s="1196">
        <f t="shared" si="2"/>
        <v>-7.1887577357633514E-2</v>
      </c>
      <c r="V22" s="1196">
        <f t="shared" si="7"/>
        <v>5.7534989051848795</v>
      </c>
      <c r="X22" s="1195">
        <v>3</v>
      </c>
      <c r="Y22" s="1214">
        <v>3</v>
      </c>
      <c r="Z22" s="1214">
        <v>2.7454249780594782</v>
      </c>
      <c r="AA22" s="1214">
        <v>2.6654611437470659</v>
      </c>
      <c r="AB22" s="1215"/>
    </row>
    <row r="23" spans="2:31" ht="14.25" customHeight="1">
      <c r="B23" s="1191" t="s">
        <v>512</v>
      </c>
      <c r="C23" s="1192"/>
      <c r="D23" s="1216">
        <v>0</v>
      </c>
      <c r="E23" s="1217">
        <v>0</v>
      </c>
      <c r="F23" s="1217">
        <v>0</v>
      </c>
      <c r="G23" s="1217">
        <v>1</v>
      </c>
      <c r="H23" s="1218">
        <f>(((+[4]Septiembre!$H$34)/1000000))*0.970873786407767</f>
        <v>9.7087378640776711E-2</v>
      </c>
      <c r="J23" s="1192">
        <v>0</v>
      </c>
      <c r="K23" s="1216">
        <v>0</v>
      </c>
      <c r="L23" s="1217">
        <v>2.1250475104522994</v>
      </c>
      <c r="M23" s="1217">
        <v>0</v>
      </c>
      <c r="N23" s="1217"/>
      <c r="O23" s="1218">
        <v>0</v>
      </c>
      <c r="Q23" s="1219" t="str">
        <f t="shared" si="6"/>
        <v/>
      </c>
      <c r="R23" s="1219" t="str">
        <f t="shared" si="2"/>
        <v/>
      </c>
      <c r="S23" s="1219">
        <f t="shared" si="2"/>
        <v>-1</v>
      </c>
      <c r="T23" s="1219" t="str">
        <f t="shared" si="2"/>
        <v/>
      </c>
      <c r="U23" s="1219" t="str">
        <f t="shared" si="2"/>
        <v/>
      </c>
      <c r="V23" s="1219" t="str">
        <f t="shared" si="7"/>
        <v/>
      </c>
      <c r="X23" s="1220">
        <v>0</v>
      </c>
      <c r="Y23" s="1217">
        <v>0</v>
      </c>
      <c r="Z23" s="1217">
        <v>0</v>
      </c>
      <c r="AA23" s="1217">
        <v>0</v>
      </c>
      <c r="AB23" s="1218"/>
      <c r="AE23" s="1221">
        <v>0.91514165935315939</v>
      </c>
    </row>
    <row r="24" spans="2:31" ht="14.25" customHeight="1">
      <c r="B24" s="1191" t="s">
        <v>511</v>
      </c>
      <c r="C24" s="1192">
        <v>1.1181999999999999</v>
      </c>
      <c r="D24" s="1216">
        <v>1.0962745098039215</v>
      </c>
      <c r="E24" s="1217">
        <v>1.0625237552261497</v>
      </c>
      <c r="F24" s="1217">
        <v>1.0243679003297912</v>
      </c>
      <c r="G24" s="1217">
        <v>1</v>
      </c>
      <c r="H24" s="1218">
        <f>(((+[4]Septiembre!$H$22)/1000000))*0.970873786407767</f>
        <v>0.970873786407767</v>
      </c>
      <c r="J24" s="1192">
        <v>0</v>
      </c>
      <c r="K24" s="1216">
        <v>0</v>
      </c>
      <c r="L24" s="1217">
        <v>0</v>
      </c>
      <c r="M24" s="1217">
        <v>0</v>
      </c>
      <c r="N24" s="1217"/>
      <c r="O24" s="1218">
        <f>+'[5]37-FLUJO FINANCIERO PROYECTADO'!D30</f>
        <v>0.970873786407767</v>
      </c>
      <c r="Q24" s="1219" t="str">
        <f t="shared" si="6"/>
        <v/>
      </c>
      <c r="R24" s="1219" t="str">
        <f t="shared" si="2"/>
        <v/>
      </c>
      <c r="S24" s="1219" t="str">
        <f t="shared" si="2"/>
        <v/>
      </c>
      <c r="T24" s="1219" t="str">
        <f t="shared" si="2"/>
        <v/>
      </c>
      <c r="U24" s="1219" t="str">
        <f t="shared" si="2"/>
        <v/>
      </c>
      <c r="V24" s="1219" t="str">
        <f t="shared" si="7"/>
        <v/>
      </c>
      <c r="X24" s="1220">
        <v>0.97087378640776689</v>
      </c>
      <c r="Y24" s="1217">
        <v>0.94259590913375424</v>
      </c>
      <c r="Z24" s="1217">
        <v>0.91514165935315939</v>
      </c>
      <c r="AA24" s="1217">
        <v>0.88848704791568867</v>
      </c>
      <c r="AB24" s="1218"/>
      <c r="AE24" s="1221">
        <v>0.88848704791568867</v>
      </c>
    </row>
    <row r="25" spans="2:31" ht="14.25" customHeight="1">
      <c r="B25" s="1191" t="s">
        <v>2001</v>
      </c>
      <c r="C25" s="1192">
        <v>131.94759999999999</v>
      </c>
      <c r="D25" s="1216">
        <v>23.021764705882351</v>
      </c>
      <c r="E25" s="1217">
        <v>13.812808817939946</v>
      </c>
      <c r="F25" s="1217">
        <v>35.852876511542689</v>
      </c>
      <c r="G25" s="1217">
        <v>3</v>
      </c>
      <c r="H25" s="1218">
        <f>(((+[4]Septiembre!$H$36)/1000000))*0.970873786407767</f>
        <v>115.73385631067961</v>
      </c>
      <c r="J25" s="1192">
        <v>131.94759999999999</v>
      </c>
      <c r="K25" s="1216">
        <v>23.021764705882351</v>
      </c>
      <c r="L25" s="1217">
        <v>13.812808817939946</v>
      </c>
      <c r="M25" s="1217">
        <v>35.852876511542689</v>
      </c>
      <c r="N25" s="1217">
        <v>3</v>
      </c>
      <c r="O25" s="1218">
        <f>+'[5]37-FLUJO FINANCIERO PROYECTADO'!D33</f>
        <v>115.73385631067961</v>
      </c>
      <c r="Q25" s="1219">
        <f t="shared" si="6"/>
        <v>-0.82552342971086734</v>
      </c>
      <c r="R25" s="1219">
        <f t="shared" si="6"/>
        <v>-0.40001085953195414</v>
      </c>
      <c r="S25" s="1219">
        <f t="shared" si="6"/>
        <v>1.595625334723906</v>
      </c>
      <c r="T25" s="1219">
        <f t="shared" si="6"/>
        <v>-0.91632470552162915</v>
      </c>
      <c r="U25" s="1219">
        <f t="shared" si="6"/>
        <v>37.577952103559873</v>
      </c>
      <c r="V25" s="1219">
        <f t="shared" si="7"/>
        <v>-0.12288017129012108</v>
      </c>
      <c r="X25" s="1220">
        <v>0</v>
      </c>
      <c r="Y25" s="1217">
        <v>0</v>
      </c>
      <c r="Z25" s="1217">
        <v>0</v>
      </c>
      <c r="AA25" s="1217">
        <v>0</v>
      </c>
      <c r="AB25" s="1218"/>
      <c r="AE25" s="1221">
        <v>0.86260878438416366</v>
      </c>
    </row>
    <row r="26" spans="2:31" ht="14.25" customHeight="1">
      <c r="B26" s="1191" t="s">
        <v>510</v>
      </c>
      <c r="C26" s="1192">
        <v>1601.2623999999998</v>
      </c>
      <c r="D26" s="1216">
        <v>2040.1668627450979</v>
      </c>
      <c r="E26" s="1217">
        <v>3321.449258836944</v>
      </c>
      <c r="F26" s="1217">
        <v>2741.2085012825214</v>
      </c>
      <c r="G26" s="1217">
        <v>2343</v>
      </c>
      <c r="H26" s="1218">
        <f>(((+[4]Septiembre!$H$31)/1000000))*0.970873786407767</f>
        <v>3577.3924019417477</v>
      </c>
      <c r="J26" s="1192">
        <v>994.07979999999986</v>
      </c>
      <c r="K26" s="1216">
        <v>1077.6378431372548</v>
      </c>
      <c r="L26" s="1217">
        <v>2890.0646142151272</v>
      </c>
      <c r="M26" s="1217">
        <v>2375.5091608647858</v>
      </c>
      <c r="N26" s="1217">
        <v>1127</v>
      </c>
      <c r="O26" s="1218">
        <f>+'[6]Millones consta 2012 Nov 25'!$C$39</f>
        <v>2268.113687330097</v>
      </c>
      <c r="Q26" s="1219">
        <f t="shared" si="6"/>
        <v>8.4055669511899245E-2</v>
      </c>
      <c r="R26" s="1219">
        <f t="shared" si="6"/>
        <v>1.6818514518768901</v>
      </c>
      <c r="S26" s="1219">
        <f t="shared" si="6"/>
        <v>-0.17804288901342868</v>
      </c>
      <c r="T26" s="1219">
        <f t="shared" si="6"/>
        <v>-0.52557539302869949</v>
      </c>
      <c r="U26" s="1219">
        <f t="shared" si="6"/>
        <v>1.0125232363177434</v>
      </c>
      <c r="V26" s="1219">
        <f t="shared" si="7"/>
        <v>1.2816213419989997</v>
      </c>
      <c r="X26" s="1220">
        <f>+'37-FLUJO FINANCIERO PROYECTADO'!E35</f>
        <v>2274</v>
      </c>
      <c r="Y26" s="1220">
        <f>+'37-FLUJO FINANCIERO PROYECTADO'!F35</f>
        <v>1293</v>
      </c>
      <c r="Z26" s="1220">
        <f>+'37-FLUJO FINANCIERO PROYECTADO'!G35</f>
        <v>1253</v>
      </c>
      <c r="AA26" s="1220">
        <f>+'37-FLUJO FINANCIERO PROYECTADO'!H35</f>
        <v>1212</v>
      </c>
      <c r="AB26" s="1220"/>
      <c r="AD26" s="167">
        <v>1000000</v>
      </c>
    </row>
    <row r="27" spans="2:31" s="1222" customFormat="1" ht="25.8" thickBot="1">
      <c r="B27" s="1223" t="s">
        <v>509</v>
      </c>
      <c r="C27" s="1224">
        <f>+C9+C23+C24+C25+C26</f>
        <v>13355.780799999999</v>
      </c>
      <c r="D27" s="1224">
        <f t="shared" ref="D27:H27" si="12">+D9+D23+D24+D25+D26</f>
        <v>13661.772941176469</v>
      </c>
      <c r="E27" s="1224">
        <f t="shared" si="12"/>
        <v>14924.208665906499</v>
      </c>
      <c r="F27" s="1224">
        <f t="shared" si="12"/>
        <v>14850.261451080982</v>
      </c>
      <c r="G27" s="1224">
        <f t="shared" si="12"/>
        <v>16310</v>
      </c>
      <c r="H27" s="1224">
        <f t="shared" si="12"/>
        <v>14895.014557281555</v>
      </c>
      <c r="I27" s="167"/>
      <c r="J27" s="1224">
        <f>+J9+J23+J24+J25+J26</f>
        <v>11482.831399999999</v>
      </c>
      <c r="K27" s="1224">
        <f>+K9+K23+K24+K25+K26</f>
        <v>9896.07</v>
      </c>
      <c r="L27" s="1224">
        <f t="shared" ref="L27:O27" si="13">+L9+L23+L24+L25+L26</f>
        <v>10425.48308627898</v>
      </c>
      <c r="M27" s="1224">
        <f t="shared" si="13"/>
        <v>10458.796262367168</v>
      </c>
      <c r="N27" s="1224">
        <f>+N9+N23+N24+N25+N26</f>
        <v>11885</v>
      </c>
      <c r="O27" s="1224">
        <f t="shared" si="13"/>
        <v>10719.04014169903</v>
      </c>
      <c r="P27" s="167"/>
      <c r="Q27" s="1225">
        <f t="shared" si="6"/>
        <v>-0.13818555238910846</v>
      </c>
      <c r="R27" s="1225">
        <f t="shared" si="6"/>
        <v>5.3497306130512401E-2</v>
      </c>
      <c r="S27" s="1225">
        <f t="shared" si="6"/>
        <v>3.1953604271854896E-3</v>
      </c>
      <c r="T27" s="1225">
        <f t="shared" si="6"/>
        <v>0.13636404246295508</v>
      </c>
      <c r="U27" s="1225">
        <f t="shared" si="6"/>
        <v>-9.8103479873872135E-2</v>
      </c>
      <c r="V27" s="1225">
        <f t="shared" si="7"/>
        <v>-6.6515934240832686E-2</v>
      </c>
      <c r="W27" s="167"/>
      <c r="X27" s="1224">
        <f t="shared" ref="X27:AB27" si="14">+X9+X23+X24+X25+X26</f>
        <v>12336.15777310585</v>
      </c>
      <c r="Y27" s="1224">
        <f t="shared" si="14"/>
        <v>10621.163573699227</v>
      </c>
      <c r="Z27" s="1224">
        <f t="shared" si="14"/>
        <v>10281.364085286077</v>
      </c>
      <c r="AA27" s="1224">
        <f t="shared" si="14"/>
        <v>10094.860642014388</v>
      </c>
      <c r="AB27" s="1224">
        <f t="shared" si="14"/>
        <v>0</v>
      </c>
      <c r="AC27" s="167"/>
      <c r="AD27" s="167"/>
    </row>
    <row r="28" spans="2:31" ht="14.25" customHeight="1" thickBot="1">
      <c r="B28" s="167"/>
      <c r="C28" s="167"/>
      <c r="D28" s="167"/>
      <c r="X28" s="1226"/>
    </row>
    <row r="29" spans="2:31" s="1179" customFormat="1" ht="18.600000000000001" thickBot="1">
      <c r="C29" s="1840" t="s">
        <v>1992</v>
      </c>
      <c r="D29" s="1841"/>
      <c r="E29" s="1841"/>
      <c r="F29" s="1841"/>
      <c r="G29" s="1841"/>
      <c r="H29" s="1842"/>
      <c r="I29" s="167"/>
      <c r="J29" s="1840" t="s">
        <v>1993</v>
      </c>
      <c r="K29" s="1841"/>
      <c r="L29" s="1841"/>
      <c r="M29" s="1841"/>
      <c r="N29" s="1841"/>
      <c r="O29" s="1842"/>
      <c r="P29" s="167"/>
      <c r="Q29" s="1829" t="s">
        <v>508</v>
      </c>
      <c r="R29" s="1830"/>
      <c r="S29" s="1830"/>
      <c r="T29" s="1830"/>
      <c r="U29" s="1831"/>
      <c r="V29" s="1832" t="s">
        <v>507</v>
      </c>
      <c r="W29" s="167"/>
      <c r="X29" s="1834" t="s">
        <v>1994</v>
      </c>
      <c r="Y29" s="1835"/>
      <c r="Z29" s="1835"/>
      <c r="AA29" s="1835"/>
      <c r="AB29" s="1836"/>
    </row>
    <row r="30" spans="2:31" s="1179" customFormat="1" ht="37.5" customHeight="1" thickBot="1">
      <c r="C30" s="1181" t="s">
        <v>506</v>
      </c>
      <c r="D30" s="1182" t="s">
        <v>505</v>
      </c>
      <c r="E30" s="1182" t="s">
        <v>504</v>
      </c>
      <c r="F30" s="1182" t="s">
        <v>503</v>
      </c>
      <c r="G30" s="1182" t="s">
        <v>502</v>
      </c>
      <c r="H30" s="1183" t="s">
        <v>501</v>
      </c>
      <c r="I30" s="167"/>
      <c r="J30" s="1181" t="s">
        <v>1995</v>
      </c>
      <c r="K30" s="1182" t="s">
        <v>1996</v>
      </c>
      <c r="L30" s="1182" t="s">
        <v>1997</v>
      </c>
      <c r="M30" s="1182" t="s">
        <v>1998</v>
      </c>
      <c r="N30" s="1182" t="s">
        <v>1999</v>
      </c>
      <c r="O30" s="1183" t="s">
        <v>2000</v>
      </c>
      <c r="P30" s="167"/>
      <c r="Q30" s="1181" t="s">
        <v>500</v>
      </c>
      <c r="R30" s="1182" t="s">
        <v>499</v>
      </c>
      <c r="S30" s="1182" t="s">
        <v>498</v>
      </c>
      <c r="T30" s="1182" t="s">
        <v>497</v>
      </c>
      <c r="U30" s="1183" t="s">
        <v>496</v>
      </c>
      <c r="V30" s="1833"/>
      <c r="W30" s="167"/>
      <c r="X30" s="1184">
        <v>2014</v>
      </c>
      <c r="Y30" s="1185">
        <v>2015</v>
      </c>
      <c r="Z30" s="1185">
        <v>2016</v>
      </c>
      <c r="AA30" s="1185">
        <v>2017</v>
      </c>
      <c r="AB30" s="1284" t="s">
        <v>2002</v>
      </c>
    </row>
    <row r="31" spans="2:31" ht="26.25" customHeight="1">
      <c r="B31" s="1227" t="s">
        <v>384</v>
      </c>
      <c r="C31" s="1228"/>
      <c r="D31" s="1228"/>
      <c r="E31" s="1228"/>
      <c r="F31" s="1228"/>
      <c r="G31" s="1228"/>
      <c r="H31" s="1228"/>
      <c r="J31" s="1228"/>
      <c r="K31" s="1228"/>
      <c r="L31" s="1228"/>
      <c r="M31" s="1228"/>
      <c r="N31" s="1228"/>
      <c r="O31" s="1228"/>
      <c r="Q31" s="1229"/>
      <c r="R31" s="1229"/>
      <c r="S31" s="1229"/>
      <c r="T31" s="1229"/>
      <c r="U31" s="1229"/>
      <c r="V31" s="1229"/>
      <c r="X31" s="1229"/>
      <c r="Y31" s="1229"/>
      <c r="Z31" s="1229"/>
      <c r="AA31" s="1229"/>
      <c r="AB31" s="1229"/>
    </row>
    <row r="32" spans="2:31" ht="14.25" customHeight="1">
      <c r="B32" s="1230" t="s">
        <v>495</v>
      </c>
      <c r="C32" s="1231">
        <f>+C33+C85</f>
        <v>10245.503729429602</v>
      </c>
      <c r="D32" s="1231">
        <f t="shared" ref="D32:H32" si="15">+D33+D85</f>
        <v>10307.19888122392</v>
      </c>
      <c r="E32" s="1231">
        <f t="shared" si="15"/>
        <v>10946.831413251237</v>
      </c>
      <c r="F32" s="1231">
        <f t="shared" si="15"/>
        <v>9843.764630790216</v>
      </c>
      <c r="G32" s="1231">
        <f t="shared" si="15"/>
        <v>8642.2805259999986</v>
      </c>
      <c r="H32" s="1231">
        <f t="shared" si="15"/>
        <v>10369.023250485436</v>
      </c>
      <c r="J32" s="1231">
        <f t="shared" ref="J32:O32" si="16">+J33+J85</f>
        <v>10081.782791762002</v>
      </c>
      <c r="K32" s="1231">
        <f t="shared" si="16"/>
        <v>10013.949514837253</v>
      </c>
      <c r="L32" s="1231">
        <f t="shared" si="16"/>
        <v>9831.6629050898882</v>
      </c>
      <c r="M32" s="1231">
        <f t="shared" si="16"/>
        <v>9065.3893538305238</v>
      </c>
      <c r="N32" s="1231">
        <f t="shared" si="16"/>
        <v>8146.3071120000004</v>
      </c>
      <c r="O32" s="1231">
        <f t="shared" si="16"/>
        <v>10051.157185517799</v>
      </c>
      <c r="Q32" s="1232">
        <f t="shared" ref="Q32:U83" si="17">+IF(J32=0,"",+K32/J32-1)</f>
        <v>-6.7283017622811192E-3</v>
      </c>
      <c r="R32" s="1232">
        <f t="shared" si="17"/>
        <v>-1.8203268298614739E-2</v>
      </c>
      <c r="S32" s="1232">
        <f t="shared" si="17"/>
        <v>-7.7939363732930866E-2</v>
      </c>
      <c r="T32" s="1232">
        <f t="shared" si="17"/>
        <v>-0.10138364784543652</v>
      </c>
      <c r="U32" s="1232">
        <f t="shared" si="17"/>
        <v>0.23382988725183718</v>
      </c>
      <c r="V32" s="1232">
        <f t="shared" ref="V32:V96" si="18">+IF(J32=0,"",+O32/J32-1)</f>
        <v>-3.0377173240855315E-3</v>
      </c>
      <c r="X32" s="1231">
        <f t="shared" ref="X32:AB32" si="19">+X33+X85</f>
        <v>8957.6447939650589</v>
      </c>
      <c r="Y32" s="1231">
        <f t="shared" si="19"/>
        <v>8893.6491285952616</v>
      </c>
      <c r="Z32" s="1231">
        <f t="shared" si="19"/>
        <v>8848.4955342108788</v>
      </c>
      <c r="AA32" s="1231">
        <f t="shared" si="19"/>
        <v>8813.839208100715</v>
      </c>
      <c r="AB32" s="1231">
        <f t="shared" si="19"/>
        <v>0</v>
      </c>
    </row>
    <row r="33" spans="2:28" ht="14.25" customHeight="1">
      <c r="B33" s="1233" t="s">
        <v>2003</v>
      </c>
      <c r="C33" s="1234">
        <f>+C34+C66+C81</f>
        <v>1838.2674752783996</v>
      </c>
      <c r="D33" s="1234">
        <f t="shared" ref="D33:H33" si="20">+D34+D66+D81</f>
        <v>2511.363713662744</v>
      </c>
      <c r="E33" s="1234">
        <f t="shared" si="20"/>
        <v>2600.3840197217792</v>
      </c>
      <c r="F33" s="1234">
        <f t="shared" si="20"/>
        <v>1865.4959773997798</v>
      </c>
      <c r="G33" s="1234">
        <f t="shared" si="20"/>
        <v>1423.5536159999997</v>
      </c>
      <c r="H33" s="1234">
        <f t="shared" si="20"/>
        <v>2106.3793475728153</v>
      </c>
      <c r="J33" s="1234">
        <f t="shared" ref="J33:O33" si="21">+J34+J66+J81</f>
        <v>1735.3272926906002</v>
      </c>
      <c r="K33" s="1234">
        <f t="shared" si="21"/>
        <v>2398.3618650609801</v>
      </c>
      <c r="L33" s="1234">
        <f t="shared" si="21"/>
        <v>2190.3712849819458</v>
      </c>
      <c r="M33" s="1234">
        <f t="shared" si="21"/>
        <v>1676.0651726414435</v>
      </c>
      <c r="N33" s="1234">
        <f t="shared" si="21"/>
        <v>1331.926749</v>
      </c>
      <c r="O33" s="1234">
        <f t="shared" si="21"/>
        <v>1887.5359675566344</v>
      </c>
      <c r="Q33" s="1235">
        <f t="shared" si="17"/>
        <v>0.38208041512581437</v>
      </c>
      <c r="R33" s="1235">
        <f t="shared" si="17"/>
        <v>-8.6721934295659775E-2</v>
      </c>
      <c r="S33" s="1235">
        <f t="shared" si="17"/>
        <v>-0.23480316595948325</v>
      </c>
      <c r="T33" s="1235">
        <f t="shared" si="17"/>
        <v>-0.20532520409041644</v>
      </c>
      <c r="U33" s="1235">
        <f t="shared" si="17"/>
        <v>0.4171469782206727</v>
      </c>
      <c r="V33" s="1235">
        <f t="shared" si="18"/>
        <v>8.7711796793120689E-2</v>
      </c>
      <c r="X33" s="1234">
        <f t="shared" ref="X33:AB33" si="22">+X34+X66+X81</f>
        <v>1734.426349152053</v>
      </c>
      <c r="Y33" s="1234">
        <f t="shared" si="22"/>
        <v>1732.6640014775135</v>
      </c>
      <c r="Z33" s="1234">
        <f t="shared" si="22"/>
        <v>1727.8947652129</v>
      </c>
      <c r="AA33" s="1234">
        <f t="shared" si="22"/>
        <v>1724.6527325363131</v>
      </c>
      <c r="AB33" s="1234">
        <f t="shared" si="22"/>
        <v>0</v>
      </c>
    </row>
    <row r="34" spans="2:28" ht="14.25" customHeight="1">
      <c r="B34" s="1236" t="s">
        <v>383</v>
      </c>
      <c r="C34" s="1237">
        <f>+C35+C50+C53</f>
        <v>1309.2940196783998</v>
      </c>
      <c r="D34" s="1237">
        <f t="shared" ref="D34:H34" si="23">+D35+D50+D53</f>
        <v>1294.7848240854896</v>
      </c>
      <c r="E34" s="1237">
        <f t="shared" si="23"/>
        <v>1352.1980510786775</v>
      </c>
      <c r="F34" s="1237">
        <f t="shared" si="23"/>
        <v>1083.8991402211432</v>
      </c>
      <c r="G34" s="1237">
        <f t="shared" si="23"/>
        <v>1056.8446159999999</v>
      </c>
      <c r="H34" s="1237">
        <f t="shared" si="23"/>
        <v>1567.2757087378641</v>
      </c>
      <c r="J34" s="1237">
        <f t="shared" ref="J34:O34" si="24">+J35+J50+J53</f>
        <v>1289.018764723</v>
      </c>
      <c r="K34" s="1237">
        <f t="shared" si="24"/>
        <v>1269.7713653905882</v>
      </c>
      <c r="L34" s="1237">
        <f t="shared" si="24"/>
        <v>1302.4973687151273</v>
      </c>
      <c r="M34" s="1237">
        <f t="shared" si="24"/>
        <v>1010.7398562684134</v>
      </c>
      <c r="N34" s="1237">
        <f t="shared" si="24"/>
        <v>1021.0280909999999</v>
      </c>
      <c r="O34" s="1237">
        <f t="shared" si="24"/>
        <v>1564.1577720873788</v>
      </c>
      <c r="Q34" s="1238">
        <f t="shared" si="17"/>
        <v>-1.4931822452210697E-2</v>
      </c>
      <c r="R34" s="1238">
        <f t="shared" si="17"/>
        <v>2.5773146423468507E-2</v>
      </c>
      <c r="S34" s="1238">
        <f t="shared" si="17"/>
        <v>-0.2239985426876705</v>
      </c>
      <c r="T34" s="1238">
        <f t="shared" si="17"/>
        <v>1.0178914651263415E-2</v>
      </c>
      <c r="U34" s="1238">
        <f t="shared" si="17"/>
        <v>0.53194391601452917</v>
      </c>
      <c r="V34" s="1238">
        <f t="shared" si="18"/>
        <v>0.21344841122115388</v>
      </c>
      <c r="X34" s="1237">
        <f t="shared" ref="X34:AB34" si="25">+X35+X50+X53</f>
        <v>1329.8212968379803</v>
      </c>
      <c r="Y34" s="1237">
        <f t="shared" si="25"/>
        <v>1326.5475576241815</v>
      </c>
      <c r="Z34" s="1237">
        <f t="shared" si="25"/>
        <v>1323.2897119659156</v>
      </c>
      <c r="AA34" s="1237">
        <f t="shared" si="25"/>
        <v>1320.0476797723898</v>
      </c>
      <c r="AB34" s="1237">
        <f t="shared" si="25"/>
        <v>0</v>
      </c>
    </row>
    <row r="35" spans="2:28" ht="14.25" customHeight="1">
      <c r="B35" s="1239" t="s">
        <v>382</v>
      </c>
      <c r="C35" s="1240">
        <f>SUM(C36:C49)</f>
        <v>441.57641067839995</v>
      </c>
      <c r="D35" s="1240">
        <f t="shared" ref="D35:H35" si="26">SUM(D36:D49)</f>
        <v>464.57504153647005</v>
      </c>
      <c r="E35" s="1240">
        <f t="shared" si="26"/>
        <v>454.99130440440894</v>
      </c>
      <c r="F35" s="1240">
        <f t="shared" si="26"/>
        <v>420.72200323580068</v>
      </c>
      <c r="G35" s="1240">
        <f t="shared" si="26"/>
        <v>412.46159000000006</v>
      </c>
      <c r="H35" s="1240">
        <f t="shared" si="26"/>
        <v>457.44949514563109</v>
      </c>
      <c r="J35" s="1240">
        <f t="shared" ref="J35:O35" si="27">SUM(J36:J49)</f>
        <v>430.68751214420001</v>
      </c>
      <c r="K35" s="1240">
        <f t="shared" si="27"/>
        <v>454.05388567745109</v>
      </c>
      <c r="L35" s="1240">
        <f t="shared" si="27"/>
        <v>438.53313231812996</v>
      </c>
      <c r="M35" s="1240">
        <f t="shared" si="27"/>
        <v>400.03351878691831</v>
      </c>
      <c r="N35" s="1240">
        <f t="shared" si="27"/>
        <v>394.65814999999998</v>
      </c>
      <c r="O35" s="1240">
        <f t="shared" si="27"/>
        <v>378.20244271844666</v>
      </c>
      <c r="Q35" s="1241">
        <f t="shared" si="17"/>
        <v>5.4253659264278165E-2</v>
      </c>
      <c r="R35" s="1241">
        <f t="shared" si="17"/>
        <v>-3.4182624241094417E-2</v>
      </c>
      <c r="S35" s="1241">
        <f t="shared" si="17"/>
        <v>-8.7791801106791745E-2</v>
      </c>
      <c r="T35" s="1241">
        <f t="shared" si="17"/>
        <v>-1.3437295962645535E-2</v>
      </c>
      <c r="U35" s="1241">
        <f t="shared" si="17"/>
        <v>-4.1696104037261872E-2</v>
      </c>
      <c r="V35" s="1241">
        <f t="shared" si="18"/>
        <v>-0.12186345771776319</v>
      </c>
      <c r="X35" s="1240">
        <f t="shared" ref="X35:AB35" si="28">SUM(X36:X49)</f>
        <v>457.53114902441297</v>
      </c>
      <c r="Y35" s="1240">
        <f t="shared" si="28"/>
        <v>457.53114913422991</v>
      </c>
      <c r="Z35" s="1240">
        <f t="shared" si="28"/>
        <v>457.53115073350705</v>
      </c>
      <c r="AA35" s="1240">
        <f t="shared" si="28"/>
        <v>457.53115139771569</v>
      </c>
      <c r="AB35" s="1240">
        <f t="shared" si="28"/>
        <v>0</v>
      </c>
    </row>
    <row r="36" spans="2:28" ht="14.25" customHeight="1">
      <c r="B36" s="1242" t="s">
        <v>2004</v>
      </c>
      <c r="C36" s="1243">
        <v>313.35688947839998</v>
      </c>
      <c r="D36" s="1243">
        <f>((+[7]Diciembre!$H$10)/1000000)*1.09627450980392</f>
        <v>330.77583388941127</v>
      </c>
      <c r="E36" s="1243">
        <v>327.0060679923983</v>
      </c>
      <c r="F36" s="1243">
        <v>295.49610052418467</v>
      </c>
      <c r="G36" s="1243">
        <v>293.66759000000002</v>
      </c>
      <c r="H36" s="1243">
        <f>(((+[8]Septiembre!$H$9)/1000000))*0.970873786407767</f>
        <v>329.36114563106798</v>
      </c>
      <c r="I36" s="1244"/>
      <c r="J36" s="1243">
        <f>((+[9]Diciembre!$N$10)/1000000)*1.1182</f>
        <v>311.91808029260005</v>
      </c>
      <c r="K36" s="1243">
        <v>329.46680100039214</v>
      </c>
      <c r="L36" s="1243">
        <v>320.61627113340938</v>
      </c>
      <c r="M36" s="1243">
        <v>293.57448980432395</v>
      </c>
      <c r="N36" s="1243">
        <v>280.97047500000002</v>
      </c>
      <c r="O36" s="1243">
        <f>(((+[8]Septiembre!$S$9)/1000000))*0.970873786407767</f>
        <v>267.97383883495149</v>
      </c>
      <c r="P36" s="1244"/>
      <c r="Q36" s="1245">
        <f t="shared" si="17"/>
        <v>5.6260671684469798E-2</v>
      </c>
      <c r="R36" s="1245">
        <f t="shared" si="17"/>
        <v>-2.6863191799929576E-2</v>
      </c>
      <c r="S36" s="1245">
        <f t="shared" si="17"/>
        <v>-8.4343134655924135E-2</v>
      </c>
      <c r="T36" s="1245">
        <f t="shared" si="17"/>
        <v>-4.2932936076035988E-2</v>
      </c>
      <c r="U36" s="1245">
        <f t="shared" si="17"/>
        <v>-4.6256234449717604E-2</v>
      </c>
      <c r="V36" s="1245">
        <f t="shared" si="18"/>
        <v>-0.14088391867642269</v>
      </c>
      <c r="W36" s="1244"/>
      <c r="X36" s="1243">
        <f>+'[10]36 - GASTOS ADMINISTRATIVOS'!$E$156</f>
        <v>329.27872183994708</v>
      </c>
      <c r="Y36" s="1243">
        <f>+'[10]36 - GASTOS ADMINISTRATIVOS'!$G$156</f>
        <v>329.27872194976402</v>
      </c>
      <c r="Z36" s="1243">
        <f>+'[10]36 - GASTOS ADMINISTRATIVOS'!$I$156</f>
        <v>329.27872239400779</v>
      </c>
      <c r="AA36" s="1243">
        <f>+'[10]36 - GASTOS ADMINISTRATIVOS'!$K$156</f>
        <v>329.27872231637298</v>
      </c>
      <c r="AB36" s="1243"/>
    </row>
    <row r="37" spans="2:28" ht="14.25" customHeight="1">
      <c r="B37" s="1246" t="s">
        <v>230</v>
      </c>
      <c r="C37" s="1247">
        <v>0</v>
      </c>
      <c r="D37" s="1247">
        <v>0</v>
      </c>
      <c r="E37" s="1247">
        <v>0</v>
      </c>
      <c r="F37" s="1247">
        <v>0</v>
      </c>
      <c r="G37" s="1247">
        <v>0</v>
      </c>
      <c r="H37" s="1247">
        <v>0</v>
      </c>
      <c r="I37" s="1244"/>
      <c r="J37" s="1247">
        <v>0</v>
      </c>
      <c r="K37" s="1247">
        <v>0</v>
      </c>
      <c r="L37" s="1247">
        <v>0</v>
      </c>
      <c r="M37" s="1247">
        <v>0</v>
      </c>
      <c r="N37" s="1247">
        <v>0</v>
      </c>
      <c r="O37" s="1247">
        <v>0</v>
      </c>
      <c r="P37" s="1244"/>
      <c r="Q37" s="1248" t="str">
        <f t="shared" si="17"/>
        <v/>
      </c>
      <c r="R37" s="1248" t="str">
        <f t="shared" si="17"/>
        <v/>
      </c>
      <c r="S37" s="1248" t="str">
        <f t="shared" si="17"/>
        <v/>
      </c>
      <c r="T37" s="1248" t="str">
        <f t="shared" si="17"/>
        <v/>
      </c>
      <c r="U37" s="1248" t="str">
        <f t="shared" si="17"/>
        <v/>
      </c>
      <c r="V37" s="1248" t="str">
        <f t="shared" si="18"/>
        <v/>
      </c>
      <c r="W37" s="1244"/>
      <c r="X37" s="1247">
        <v>0</v>
      </c>
      <c r="Y37" s="1247">
        <v>0</v>
      </c>
      <c r="Z37" s="1247">
        <v>0</v>
      </c>
      <c r="AA37" s="1247">
        <v>0</v>
      </c>
      <c r="AB37" s="1247"/>
    </row>
    <row r="38" spans="2:28" ht="14.25" customHeight="1">
      <c r="B38" s="1242" t="s">
        <v>231</v>
      </c>
      <c r="C38" s="1243">
        <v>0</v>
      </c>
      <c r="D38" s="1243">
        <v>0</v>
      </c>
      <c r="E38" s="1243">
        <v>0</v>
      </c>
      <c r="F38" s="1243">
        <v>0</v>
      </c>
      <c r="G38" s="1243">
        <v>0</v>
      </c>
      <c r="H38" s="1243">
        <v>0</v>
      </c>
      <c r="I38" s="1244"/>
      <c r="J38" s="1243">
        <v>0</v>
      </c>
      <c r="K38" s="1243">
        <v>0</v>
      </c>
      <c r="L38" s="1243">
        <v>0</v>
      </c>
      <c r="M38" s="1243">
        <v>0</v>
      </c>
      <c r="N38" s="1243">
        <v>0</v>
      </c>
      <c r="O38" s="1243">
        <v>0</v>
      </c>
      <c r="P38" s="1244"/>
      <c r="Q38" s="1245" t="str">
        <f t="shared" si="17"/>
        <v/>
      </c>
      <c r="R38" s="1245" t="str">
        <f t="shared" si="17"/>
        <v/>
      </c>
      <c r="S38" s="1245" t="str">
        <f t="shared" si="17"/>
        <v/>
      </c>
      <c r="T38" s="1245" t="str">
        <f t="shared" si="17"/>
        <v/>
      </c>
      <c r="U38" s="1245" t="str">
        <f t="shared" si="17"/>
        <v/>
      </c>
      <c r="V38" s="1245" t="str">
        <f t="shared" si="18"/>
        <v/>
      </c>
      <c r="W38" s="1244"/>
      <c r="X38" s="1243">
        <v>0</v>
      </c>
      <c r="Y38" s="1243">
        <v>0</v>
      </c>
      <c r="Z38" s="1243">
        <v>0</v>
      </c>
      <c r="AA38" s="1243">
        <v>0</v>
      </c>
      <c r="AB38" s="1243"/>
    </row>
    <row r="39" spans="2:28" ht="14.25" customHeight="1">
      <c r="B39" s="1242" t="s">
        <v>381</v>
      </c>
      <c r="C39" s="1243">
        <v>2.4779312</v>
      </c>
      <c r="D39" s="1243">
        <v>2.6584656862745093</v>
      </c>
      <c r="E39" s="1243">
        <v>2.6308088179399465</v>
      </c>
      <c r="F39" s="1243">
        <v>2.6100894100403078</v>
      </c>
      <c r="G39" s="1243">
        <v>1.635</v>
      </c>
      <c r="H39" s="1243">
        <f>(((+[8]Septiembre!$H$15)/1000000))*0.970873786407767</f>
        <v>2.1436893203883498</v>
      </c>
      <c r="I39" s="1244"/>
      <c r="J39" s="1243">
        <v>1.6865609323999997</v>
      </c>
      <c r="K39" s="1243">
        <v>1.7997494776470588</v>
      </c>
      <c r="L39" s="1243">
        <v>1.5715810114025084</v>
      </c>
      <c r="M39" s="1243">
        <v>1.4565231082814218</v>
      </c>
      <c r="N39" s="1243">
        <v>1.4304479999999999</v>
      </c>
      <c r="O39" s="1243">
        <f>(((+[8]Septiembre!$S$15)/1000000))*0.970873786407767</f>
        <v>1.3113640776699029</v>
      </c>
      <c r="P39" s="1244"/>
      <c r="Q39" s="1245">
        <f t="shared" si="17"/>
        <v>6.7112040290172148E-2</v>
      </c>
      <c r="R39" s="1245">
        <f t="shared" si="17"/>
        <v>-0.12677790385740317</v>
      </c>
      <c r="S39" s="1245">
        <f t="shared" si="17"/>
        <v>-7.3211563569609894E-2</v>
      </c>
      <c r="T39" s="1245">
        <f t="shared" si="17"/>
        <v>-1.7902296320027711E-2</v>
      </c>
      <c r="U39" s="1245">
        <f t="shared" si="17"/>
        <v>-8.3249389233370996E-2</v>
      </c>
      <c r="V39" s="1245">
        <f t="shared" si="18"/>
        <v>-0.22246267390777663</v>
      </c>
      <c r="W39" s="1244"/>
      <c r="X39" s="1243">
        <f>+'[10]36 - GASTOS ADMINISTRATIVOS'!$E$160</f>
        <v>2.1528890564614942</v>
      </c>
      <c r="Y39" s="1243">
        <f>+'[10]36 - GASTOS ADMINISTRATIVOS'!$G$160</f>
        <v>2.1528890564614938</v>
      </c>
      <c r="Z39" s="1243">
        <f>+'[10]36 - GASTOS ADMINISTRATIVOS'!$I$160</f>
        <v>2.1528894118563144</v>
      </c>
      <c r="AA39" s="1243">
        <f>+'[10]36 - GASTOS ADMINISTRATIVOS'!$K$160</f>
        <v>2.1528895153693681</v>
      </c>
      <c r="AB39" s="1243"/>
    </row>
    <row r="40" spans="2:28" ht="14.25" customHeight="1">
      <c r="B40" s="1242" t="s">
        <v>226</v>
      </c>
      <c r="C40" s="1243">
        <v>10.677691799999998</v>
      </c>
      <c r="D40" s="1243">
        <v>11.271894509803921</v>
      </c>
      <c r="E40" s="1243">
        <v>11.152249334853668</v>
      </c>
      <c r="F40" s="1243">
        <v>11.065222059362403</v>
      </c>
      <c r="G40" s="1243">
        <v>8.4740000000000002</v>
      </c>
      <c r="H40" s="1243">
        <f>(((+[8]Septiembre!$H$16)/1000000))*0.970873786407767</f>
        <v>11.223300970873787</v>
      </c>
      <c r="I40" s="1244"/>
      <c r="J40" s="1243">
        <v>9.1418463363999987</v>
      </c>
      <c r="K40" s="1243">
        <v>11.267050072745096</v>
      </c>
      <c r="L40" s="1243">
        <v>10.57688528373242</v>
      </c>
      <c r="M40" s="1243">
        <v>8.2845897350677919</v>
      </c>
      <c r="N40" s="1243">
        <v>8.3809299999999993</v>
      </c>
      <c r="O40" s="1243">
        <f>(((+[8]Septiembre!$S$16)/1000000))*0.970873786407767</f>
        <v>8.5540873786407765</v>
      </c>
      <c r="P40" s="1244"/>
      <c r="Q40" s="1245">
        <f t="shared" si="17"/>
        <v>0.23246985982286694</v>
      </c>
      <c r="R40" s="1245">
        <f t="shared" si="17"/>
        <v>-6.1255145273755307E-2</v>
      </c>
      <c r="S40" s="1245">
        <f t="shared" si="17"/>
        <v>-0.21672689900402442</v>
      </c>
      <c r="T40" s="1245">
        <f t="shared" si="17"/>
        <v>1.1628851640583804E-2</v>
      </c>
      <c r="U40" s="1245">
        <f t="shared" si="17"/>
        <v>2.0660878761757706E-2</v>
      </c>
      <c r="V40" s="1245">
        <f t="shared" si="18"/>
        <v>-6.4293244070286804E-2</v>
      </c>
      <c r="W40" s="1244"/>
      <c r="X40" s="1243">
        <f>+'[10]36 - GASTOS ADMINISTRATIVOS'!$E$161</f>
        <v>11.220661702328208</v>
      </c>
      <c r="Y40" s="1243">
        <f>+'[10]36 - GASTOS ADMINISTRATIVOS'!$G$161</f>
        <v>11.220661702328206</v>
      </c>
      <c r="Z40" s="1243">
        <f>+'[10]36 - GASTOS ADMINISTRATIVOS'!$I$161</f>
        <v>11.220662057723032</v>
      </c>
      <c r="AA40" s="1243">
        <f>+'[10]36 - GASTOS ADMINISTRATIVOS'!$K$161</f>
        <v>11.22066238551437</v>
      </c>
      <c r="AB40" s="1243"/>
    </row>
    <row r="41" spans="2:28" ht="14.25" customHeight="1">
      <c r="B41" s="1246" t="s">
        <v>2005</v>
      </c>
      <c r="C41" s="1247">
        <v>1.9110037999999998</v>
      </c>
      <c r="D41" s="1247">
        <v>2.0171450980392156</v>
      </c>
      <c r="E41" s="1247">
        <v>1.8179781451919423</v>
      </c>
      <c r="F41" s="1247">
        <v>1.804936240381092</v>
      </c>
      <c r="G41" s="1247">
        <v>1.8260000000000001</v>
      </c>
      <c r="H41" s="1247">
        <f>(((+[8]Septiembre!$H$17)/1000000))*0.970873786407767</f>
        <v>1.8300970873786409</v>
      </c>
      <c r="I41" s="1244"/>
      <c r="J41" s="1247">
        <v>1.8714698389999997</v>
      </c>
      <c r="K41" s="1247">
        <v>2.0033747939215685</v>
      </c>
      <c r="L41" s="1247">
        <v>1.7867665098821739</v>
      </c>
      <c r="M41" s="1247">
        <v>1.30608853591059</v>
      </c>
      <c r="N41" s="1247">
        <v>1.4871259999999999</v>
      </c>
      <c r="O41" s="1247">
        <f>(((+[8]Septiembre!$S$17)/1000000))*0.970873786407767</f>
        <v>1.5424407766990291</v>
      </c>
      <c r="P41" s="1244"/>
      <c r="Q41" s="1248">
        <f t="shared" si="17"/>
        <v>7.0482009473393781E-2</v>
      </c>
      <c r="R41" s="1248">
        <f t="shared" si="17"/>
        <v>-0.10812169779544245</v>
      </c>
      <c r="S41" s="1248">
        <f t="shared" si="17"/>
        <v>-0.26902114591530013</v>
      </c>
      <c r="T41" s="1248">
        <f t="shared" si="17"/>
        <v>0.13861040742019282</v>
      </c>
      <c r="U41" s="1248">
        <f t="shared" si="17"/>
        <v>3.7195756579488926E-2</v>
      </c>
      <c r="V41" s="1248">
        <f t="shared" si="18"/>
        <v>-0.17581317926918016</v>
      </c>
      <c r="W41" s="1244"/>
      <c r="X41" s="1247">
        <f>+'[10]36 - GASTOS ADMINISTRATIVOS'!$E$168</f>
        <v>1.8295786596286165</v>
      </c>
      <c r="Y41" s="1247">
        <f>+'[10]36 - GASTOS ADMINISTRATIVOS'!$G$168</f>
        <v>1.8295786596286163</v>
      </c>
      <c r="Z41" s="1247">
        <f>+'[10]36 - GASTOS ADMINISTRATIVOS'!$I$168</f>
        <v>1.829578748477322</v>
      </c>
      <c r="AA41" s="1247">
        <f>+'[10]36 - GASTOS ADMINISTRATIVOS'!$K$168</f>
        <v>1.8295785673294771</v>
      </c>
      <c r="AB41" s="1247"/>
    </row>
    <row r="42" spans="2:28" ht="14.25" customHeight="1">
      <c r="B42" s="1246" t="s">
        <v>228</v>
      </c>
      <c r="C42" s="1247">
        <v>14.965988799999998</v>
      </c>
      <c r="D42" s="1247">
        <v>15.701939803921569</v>
      </c>
      <c r="E42" s="1247">
        <v>15.52240954009882</v>
      </c>
      <c r="F42" s="1247">
        <v>14.496854525467205</v>
      </c>
      <c r="G42" s="1247">
        <v>13.52</v>
      </c>
      <c r="H42" s="1247">
        <f>(((+[8]Septiembre!$H$18)/1000000))*0.970873786407767</f>
        <v>15.61359223300971</v>
      </c>
      <c r="I42" s="1244"/>
      <c r="J42" s="1247">
        <v>12.953640297599998</v>
      </c>
      <c r="K42" s="1247">
        <v>15.687885564705882</v>
      </c>
      <c r="L42" s="1247">
        <v>12.806013371151652</v>
      </c>
      <c r="M42" s="1247">
        <v>13.90882637596189</v>
      </c>
      <c r="N42" s="1247">
        <v>13.427576999999999</v>
      </c>
      <c r="O42" s="1247">
        <f>(((+[8]Septiembre!$S$18)/1000000))*0.970873786407767</f>
        <v>11.319021359223301</v>
      </c>
      <c r="P42" s="1244"/>
      <c r="Q42" s="1248">
        <f t="shared" si="17"/>
        <v>0.21107929541724846</v>
      </c>
      <c r="R42" s="1248">
        <f t="shared" si="17"/>
        <v>-0.18370048542665152</v>
      </c>
      <c r="S42" s="1248">
        <f t="shared" si="17"/>
        <v>8.6116808787234822E-2</v>
      </c>
      <c r="T42" s="1248">
        <f t="shared" si="17"/>
        <v>-3.4600286390346846E-2</v>
      </c>
      <c r="U42" s="1248">
        <f t="shared" si="17"/>
        <v>-0.15703172960964573</v>
      </c>
      <c r="V42" s="1248">
        <f t="shared" si="18"/>
        <v>-0.12618992814549224</v>
      </c>
      <c r="W42" s="1244"/>
      <c r="X42" s="1247">
        <f>+'[10]36 - GASTOS ADMINISTRATIVOS'!$E$163</f>
        <v>15.6103308511641</v>
      </c>
      <c r="Y42" s="1247">
        <f>+'[10]36 - GASTOS ADMINISTRATIVOS'!$G$163</f>
        <v>15.610330851164097</v>
      </c>
      <c r="Z42" s="1247">
        <f>+'[10]36 - GASTOS ADMINISTRATIVOS'!$I$163</f>
        <v>15.610330940012814</v>
      </c>
      <c r="AA42" s="1247">
        <f>+'[10]36 - GASTOS ADMINISTRATIVOS'!$K$163</f>
        <v>15.61033098314325</v>
      </c>
      <c r="AB42" s="1247"/>
    </row>
    <row r="43" spans="2:28" ht="14.25" customHeight="1">
      <c r="B43" s="1246" t="s">
        <v>229</v>
      </c>
      <c r="C43" s="1247">
        <v>15.981314399999997</v>
      </c>
      <c r="D43" s="1247">
        <v>16.355319411764704</v>
      </c>
      <c r="E43" s="1247">
        <v>16.176924173318127</v>
      </c>
      <c r="F43" s="1247">
        <v>16.055942469769146</v>
      </c>
      <c r="G43" s="1247">
        <v>13.984999999999999</v>
      </c>
      <c r="H43" s="1247">
        <f>(((+[8]Septiembre!$H$19)/1000000))*0.970873786407767</f>
        <v>16.26407766990291</v>
      </c>
      <c r="I43" s="1244"/>
      <c r="J43" s="1247">
        <v>15.651682458399998</v>
      </c>
      <c r="K43" s="1247">
        <v>15.170436322156862</v>
      </c>
      <c r="L43" s="1247">
        <v>15.388223415051312</v>
      </c>
      <c r="M43" s="1247">
        <v>13.154433708867719</v>
      </c>
      <c r="N43" s="1247">
        <v>13.808633</v>
      </c>
      <c r="O43" s="1247">
        <f>(((+[8]Septiembre!$S$19)/1000000))*0.970873786407767</f>
        <v>12.867242718446601</v>
      </c>
      <c r="P43" s="1244"/>
      <c r="Q43" s="1248">
        <f t="shared" si="17"/>
        <v>-3.0747246343785894E-2</v>
      </c>
      <c r="R43" s="1248">
        <f t="shared" si="17"/>
        <v>1.4356020372094713E-2</v>
      </c>
      <c r="S43" s="1248">
        <f t="shared" si="17"/>
        <v>-0.14516228715517021</v>
      </c>
      <c r="T43" s="1248">
        <f t="shared" si="17"/>
        <v>4.9732227598005219E-2</v>
      </c>
      <c r="U43" s="1248">
        <f t="shared" si="17"/>
        <v>-6.8174038773671453E-2</v>
      </c>
      <c r="V43" s="1248">
        <f t="shared" si="18"/>
        <v>-0.1779003469661522</v>
      </c>
      <c r="W43" s="1244"/>
      <c r="X43" s="1247">
        <f>+'[10]36 - GASTOS ADMINISTRATIVOS'!$E$165</f>
        <v>16.260722028466393</v>
      </c>
      <c r="Y43" s="1247">
        <f>+'[10]36 - GASTOS ADMINISTRATIVOS'!$G$165</f>
        <v>16.260722028466386</v>
      </c>
      <c r="Z43" s="1247">
        <f>+'[10]36 - GASTOS ADMINISTRATIVOS'!$I$165</f>
        <v>16.260722117315105</v>
      </c>
      <c r="AA43" s="1247">
        <f>+'[10]36 - GASTOS ADMINISTRATIVOS'!$K$165</f>
        <v>16.260722479610791</v>
      </c>
      <c r="AB43" s="1247"/>
    </row>
    <row r="44" spans="2:28" ht="14.25" customHeight="1">
      <c r="B44" s="1242" t="s">
        <v>227</v>
      </c>
      <c r="C44" s="1243">
        <v>33.292168599999997</v>
      </c>
      <c r="D44" s="1243">
        <v>32.63718843137255</v>
      </c>
      <c r="E44" s="1243">
        <v>33.6883781832003</v>
      </c>
      <c r="F44" s="1243">
        <v>32.381293697325027</v>
      </c>
      <c r="G44" s="1243">
        <v>29.292999999999999</v>
      </c>
      <c r="H44" s="1243">
        <f>(((+[8]Septiembre!$H$20)/1000000))*0.970873786407767</f>
        <v>33.882524271844659</v>
      </c>
      <c r="I44" s="1244"/>
      <c r="J44" s="1243">
        <v>30.839485237799995</v>
      </c>
      <c r="K44" s="1243">
        <v>31.83043124941176</v>
      </c>
      <c r="L44" s="1243">
        <v>33.006462124857471</v>
      </c>
      <c r="M44" s="1243">
        <v>30.079861701172593</v>
      </c>
      <c r="N44" s="1243">
        <v>26.639264000000001</v>
      </c>
      <c r="O44" s="1243">
        <f>(((+[8]Septiembre!$S$20)/1000000))*0.970873786407767</f>
        <v>28.716335922330099</v>
      </c>
      <c r="P44" s="1244"/>
      <c r="Q44" s="1245">
        <f t="shared" si="17"/>
        <v>3.213237847424133E-2</v>
      </c>
      <c r="R44" s="1245">
        <f t="shared" si="17"/>
        <v>3.6946746534181729E-2</v>
      </c>
      <c r="S44" s="1245">
        <f t="shared" si="17"/>
        <v>-8.8667498280005863E-2</v>
      </c>
      <c r="T44" s="1245">
        <f t="shared" si="17"/>
        <v>-0.11438209840700397</v>
      </c>
      <c r="U44" s="1245">
        <f t="shared" si="17"/>
        <v>7.7970319387581366E-2</v>
      </c>
      <c r="V44" s="1245">
        <f t="shared" si="18"/>
        <v>-6.8845160647089787E-2</v>
      </c>
      <c r="W44" s="1244"/>
      <c r="X44" s="1243">
        <f>+'[10]36 - GASTOS ADMINISTRATIVOS'!$E$164</f>
        <v>33.875954378357989</v>
      </c>
      <c r="Y44" s="1243">
        <f>+'[10]36 - GASTOS ADMINISTRATIVOS'!$G$164</f>
        <v>33.875954378357982</v>
      </c>
      <c r="Z44" s="1243">
        <f>+'[10]36 - GASTOS ADMINISTRATIVOS'!$I$164</f>
        <v>33.875954289509295</v>
      </c>
      <c r="AA44" s="1243">
        <f>+'[10]36 - GASTOS ADMINISTRATIVOS'!$K$164</f>
        <v>33.875954677683247</v>
      </c>
      <c r="AB44" s="1243"/>
    </row>
    <row r="45" spans="2:28" ht="14.25" customHeight="1">
      <c r="B45" s="1242" t="s">
        <v>380</v>
      </c>
      <c r="C45" s="1243">
        <v>0</v>
      </c>
      <c r="D45" s="1243">
        <v>0</v>
      </c>
      <c r="E45" s="1243">
        <v>0</v>
      </c>
      <c r="F45" s="1243">
        <v>0</v>
      </c>
      <c r="G45" s="1243">
        <v>0</v>
      </c>
      <c r="H45" s="1243">
        <v>0</v>
      </c>
      <c r="I45" s="1244"/>
      <c r="J45" s="1243">
        <v>0</v>
      </c>
      <c r="K45" s="1243">
        <v>0</v>
      </c>
      <c r="L45" s="1243">
        <v>0</v>
      </c>
      <c r="M45" s="1243">
        <v>0</v>
      </c>
      <c r="N45" s="1243">
        <v>0</v>
      </c>
      <c r="O45" s="1243">
        <v>0</v>
      </c>
      <c r="P45" s="1244"/>
      <c r="Q45" s="1245" t="str">
        <f>+IF(J45=0,"",+K45/J45-1)</f>
        <v/>
      </c>
      <c r="R45" s="1245" t="str">
        <f t="shared" si="17"/>
        <v/>
      </c>
      <c r="S45" s="1245" t="str">
        <f t="shared" si="17"/>
        <v/>
      </c>
      <c r="T45" s="1245" t="str">
        <f t="shared" si="17"/>
        <v/>
      </c>
      <c r="U45" s="1245" t="str">
        <f t="shared" si="17"/>
        <v/>
      </c>
      <c r="V45" s="1245" t="str">
        <f>+IF(J45=0,"",+O45/J45-1)</f>
        <v/>
      </c>
      <c r="W45" s="1244"/>
      <c r="X45" s="1243">
        <v>0</v>
      </c>
      <c r="Y45" s="1243">
        <v>0</v>
      </c>
      <c r="Z45" s="1243">
        <v>0</v>
      </c>
      <c r="AA45" s="1243">
        <v>0</v>
      </c>
      <c r="AB45" s="1243"/>
    </row>
    <row r="46" spans="2:28" ht="14.25" customHeight="1">
      <c r="B46" s="1242" t="s">
        <v>2006</v>
      </c>
      <c r="C46" s="1243">
        <v>32.266779199999995</v>
      </c>
      <c r="D46" s="1243">
        <v>32.082473529411764</v>
      </c>
      <c r="E46" s="1243">
        <v>33.3876839604713</v>
      </c>
      <c r="F46" s="1243">
        <v>33.150593990472707</v>
      </c>
      <c r="G46" s="1243">
        <v>33.551000000000002</v>
      </c>
      <c r="H46" s="1243">
        <f>(((+[8]Septiembre!$H$21)/1000000))*0.970873786407767</f>
        <v>33.6242718446602</v>
      </c>
      <c r="I46" s="1244"/>
      <c r="J46" s="1243">
        <v>32.114516142399999</v>
      </c>
      <c r="K46" s="1243">
        <v>31.621164504509803</v>
      </c>
      <c r="L46" s="1243">
        <v>33.084214425693652</v>
      </c>
      <c r="M46" s="1243">
        <v>32.941304360388422</v>
      </c>
      <c r="N46" s="1243">
        <v>33.550919</v>
      </c>
      <c r="O46" s="1243">
        <f>(((+[8]Septiembre!$S$21)/1000000))*0.970873786407767</f>
        <v>33.053028155339803</v>
      </c>
      <c r="P46" s="1244"/>
      <c r="Q46" s="1245">
        <f>+IF(J46=0,"",+K46/J46-1)</f>
        <v>-1.5362262837858465E-2</v>
      </c>
      <c r="R46" s="1245">
        <f t="shared" si="17"/>
        <v>4.6268059513595361E-2</v>
      </c>
      <c r="S46" s="1245">
        <f t="shared" si="17"/>
        <v>-4.3195846655571524E-3</v>
      </c>
      <c r="T46" s="1245">
        <f t="shared" si="17"/>
        <v>1.850608685503774E-2</v>
      </c>
      <c r="U46" s="1245">
        <f t="shared" si="17"/>
        <v>-1.4839857133576495E-2</v>
      </c>
      <c r="V46" s="1245">
        <f>+IF(J46=0,"",+O46/J46-1)</f>
        <v>2.9223918827807172E-2</v>
      </c>
      <c r="W46" s="1244"/>
      <c r="X46" s="1243">
        <f>+'[10]36 - GASTOS ADMINISTRATIVOS'!$E$169</f>
        <v>33.62239607880101</v>
      </c>
      <c r="Y46" s="1243">
        <f>+'[10]36 - GASTOS ADMINISTRATIVOS'!$G$169</f>
        <v>33.622396078800996</v>
      </c>
      <c r="Z46" s="1243">
        <f>+'[10]36 - GASTOS ADMINISTRATIVOS'!$I$169</f>
        <v>33.622396078801025</v>
      </c>
      <c r="AA46" s="1243">
        <f>+'[10]36 - GASTOS ADMINISTRATIVOS'!$K$169</f>
        <v>33.62239600116623</v>
      </c>
      <c r="AB46" s="1243"/>
    </row>
    <row r="47" spans="2:28" ht="14.25" customHeight="1">
      <c r="B47" s="1242" t="s">
        <v>2007</v>
      </c>
      <c r="C47" s="1243">
        <v>3.6990055999999996</v>
      </c>
      <c r="D47" s="1243">
        <v>3.5497368627450978</v>
      </c>
      <c r="E47" s="1243">
        <v>3.697582668187001</v>
      </c>
      <c r="F47" s="1243">
        <v>3.669285818981312</v>
      </c>
      <c r="G47" s="1243">
        <v>2.7080000000000002</v>
      </c>
      <c r="H47" s="1243">
        <f>(((+[8]Septiembre!$H$22)/1000000))*0.970873786407767</f>
        <v>3.883495145631068</v>
      </c>
      <c r="I47" s="1244"/>
      <c r="J47" s="1243">
        <v>3.0756426459999995</v>
      </c>
      <c r="K47" s="1243">
        <v>2.8778225417647056</v>
      </c>
      <c r="L47" s="1243">
        <v>3.5710924026985933</v>
      </c>
      <c r="M47" s="1243">
        <v>1.2455022964455844</v>
      </c>
      <c r="N47" s="1243">
        <v>1.314603</v>
      </c>
      <c r="O47" s="1243">
        <f>(((+[8]Septiembre!$S$22)/1000000))*0.970873786407767</f>
        <v>3.2417825242718448</v>
      </c>
      <c r="P47" s="1244"/>
      <c r="Q47" s="1245">
        <f>+IF(J47=0,"",+K47/J47-1)</f>
        <v>-6.431829929675581E-2</v>
      </c>
      <c r="R47" s="1245">
        <f t="shared" si="17"/>
        <v>0.24090083765511427</v>
      </c>
      <c r="S47" s="1245">
        <f t="shared" si="17"/>
        <v>-0.65122652790939073</v>
      </c>
      <c r="T47" s="1245">
        <f t="shared" si="17"/>
        <v>5.5480189600304319E-2</v>
      </c>
      <c r="U47" s="1245">
        <f t="shared" si="17"/>
        <v>1.4659783404357398</v>
      </c>
      <c r="V47" s="1245">
        <f>+IF(J47=0,"",+O47/J47-1)</f>
        <v>5.4017939466380227E-2</v>
      </c>
      <c r="W47" s="1244"/>
      <c r="X47" s="1243">
        <f>+'[10]36 - GASTOS ADMINISTRATIVOS'!$E$170</f>
        <v>4.0569327929116774</v>
      </c>
      <c r="Y47" s="1243">
        <f>+'[10]36 - GASTOS ADMINISTRATIVOS'!$G$170</f>
        <v>4.0569327929116765</v>
      </c>
      <c r="Z47" s="1243">
        <f>+'[10]36 - GASTOS ADMINISTRATIVOS'!$I$170</f>
        <v>4.0569331483064985</v>
      </c>
      <c r="AA47" s="1243">
        <f>+'[10]36 - GASTOS ADMINISTRATIVOS'!$K$170</f>
        <v>4.0569327860108082</v>
      </c>
      <c r="AB47" s="1243"/>
    </row>
    <row r="48" spans="2:28" ht="14.25" customHeight="1">
      <c r="B48" s="1249" t="s">
        <v>2008</v>
      </c>
      <c r="C48" s="1250">
        <v>3.6229679999999997</v>
      </c>
      <c r="D48" s="1250">
        <v>2.6310588235294117</v>
      </c>
      <c r="E48" s="1250">
        <v>0.52276168757126562</v>
      </c>
      <c r="F48" s="1250">
        <v>0.50398900696225724</v>
      </c>
      <c r="G48" s="1250">
        <v>0</v>
      </c>
      <c r="H48" s="1250">
        <v>0</v>
      </c>
      <c r="I48" s="1244"/>
      <c r="J48" s="1250">
        <v>2.3924705285999996</v>
      </c>
      <c r="K48" s="1250">
        <v>1.6956242284313725</v>
      </c>
      <c r="L48" s="1250">
        <v>0.26188341752185479</v>
      </c>
      <c r="M48" s="1250">
        <v>0</v>
      </c>
      <c r="N48" s="1250">
        <v>0</v>
      </c>
      <c r="O48" s="1250">
        <v>0</v>
      </c>
      <c r="P48" s="1244"/>
      <c r="Q48" s="1245">
        <f t="shared" si="17"/>
        <v>-0.29126640927794423</v>
      </c>
      <c r="R48" s="1245">
        <f t="shared" si="17"/>
        <v>-0.84555338787289913</v>
      </c>
      <c r="S48" s="1245">
        <f t="shared" si="17"/>
        <v>-1</v>
      </c>
      <c r="T48" s="1245" t="str">
        <f t="shared" si="17"/>
        <v/>
      </c>
      <c r="U48" s="1245" t="str">
        <f t="shared" si="17"/>
        <v/>
      </c>
      <c r="V48" s="1245">
        <f t="shared" si="18"/>
        <v>-1</v>
      </c>
      <c r="W48" s="1244"/>
      <c r="X48" s="1250">
        <v>0</v>
      </c>
      <c r="Y48" s="1250">
        <v>0</v>
      </c>
      <c r="Z48" s="1250">
        <v>0</v>
      </c>
      <c r="AA48" s="1250">
        <v>0</v>
      </c>
      <c r="AB48" s="1250"/>
    </row>
    <row r="49" spans="2:28" ht="14.25" customHeight="1">
      <c r="B49" s="1249" t="s">
        <v>2009</v>
      </c>
      <c r="C49" s="1250">
        <v>9.3246697999999988</v>
      </c>
      <c r="D49" s="1250">
        <v>14.893985490196078</v>
      </c>
      <c r="E49" s="1250">
        <v>9.3884599011782601</v>
      </c>
      <c r="F49" s="1250">
        <v>9.4876954928545256</v>
      </c>
      <c r="G49" s="1250">
        <v>13.802</v>
      </c>
      <c r="H49" s="1250">
        <f>(((+[8]Septiembre!$H$36)/1000000))*0.970873786407767</f>
        <v>9.6233009708737871</v>
      </c>
      <c r="I49" s="1244"/>
      <c r="J49" s="1250">
        <v>9.0421174329999996</v>
      </c>
      <c r="K49" s="1250">
        <v>10.633545921764705</v>
      </c>
      <c r="L49" s="1250">
        <v>5.8637392227290004</v>
      </c>
      <c r="M49" s="1250">
        <v>4.0818991604983514</v>
      </c>
      <c r="N49" s="1250">
        <v>13.648175</v>
      </c>
      <c r="O49" s="1250">
        <f>(((+[8]Septiembre!$S$36)/1000000))*0.970873786407767</f>
        <v>9.6233009708737871</v>
      </c>
      <c r="P49" s="1244"/>
      <c r="Q49" s="1245">
        <f t="shared" si="17"/>
        <v>0.17600174965176274</v>
      </c>
      <c r="R49" s="1245">
        <f t="shared" si="17"/>
        <v>-0.44856219497513816</v>
      </c>
      <c r="S49" s="1245">
        <f t="shared" si="17"/>
        <v>-0.30387437001357231</v>
      </c>
      <c r="T49" s="1245">
        <f t="shared" si="17"/>
        <v>2.3435845579129202</v>
      </c>
      <c r="U49" s="1245">
        <f t="shared" si="17"/>
        <v>-0.29490199452499788</v>
      </c>
      <c r="V49" s="1245">
        <f t="shared" si="18"/>
        <v>6.4275159240103186E-2</v>
      </c>
      <c r="W49" s="1244"/>
      <c r="X49" s="1250">
        <f>+'[10]36 - GASTOS ADMINISTRATIVOS'!$E$172</f>
        <v>9.6229616363464938</v>
      </c>
      <c r="Y49" s="1250">
        <f>+'[10]36 - GASTOS ADMINISTRATIVOS'!$G$172</f>
        <v>9.622961636346492</v>
      </c>
      <c r="Z49" s="1250">
        <f>+'[10]36 - GASTOS ADMINISTRATIVOS'!$I$172</f>
        <v>9.6229615474977948</v>
      </c>
      <c r="AA49" s="1250">
        <f>+'[10]36 - GASTOS ADMINISTRATIVOS'!$K$172</f>
        <v>9.6229616855151985</v>
      </c>
      <c r="AB49" s="1250"/>
    </row>
    <row r="50" spans="2:28" ht="14.25" customHeight="1">
      <c r="B50" s="1239" t="s">
        <v>379</v>
      </c>
      <c r="C50" s="1251">
        <f>SUM(C51:C52)</f>
        <v>707.20782639999993</v>
      </c>
      <c r="D50" s="1251">
        <f t="shared" ref="D50:H50" si="29">SUM(D51:D52)</f>
        <v>659.53190039215679</v>
      </c>
      <c r="E50" s="1251">
        <f t="shared" si="29"/>
        <v>735.68613549981001</v>
      </c>
      <c r="F50" s="1251">
        <f t="shared" si="29"/>
        <v>506.6598680223525</v>
      </c>
      <c r="G50" s="1251">
        <f t="shared" si="29"/>
        <v>488.26302599999997</v>
      </c>
      <c r="H50" s="1251">
        <f t="shared" si="29"/>
        <v>949.67961165048553</v>
      </c>
      <c r="I50" s="1244"/>
      <c r="J50" s="1251">
        <f t="shared" ref="J50:O50" si="30">SUM(J51:J52)</f>
        <v>705.69385516480008</v>
      </c>
      <c r="K50" s="1251">
        <f t="shared" si="30"/>
        <v>655.83865790725486</v>
      </c>
      <c r="L50" s="1251">
        <f t="shared" si="30"/>
        <v>708.05638889661725</v>
      </c>
      <c r="M50" s="1251">
        <f t="shared" si="30"/>
        <v>463.90068878563579</v>
      </c>
      <c r="N50" s="1251">
        <f t="shared" si="30"/>
        <v>488.11896999999999</v>
      </c>
      <c r="O50" s="1251">
        <f t="shared" si="30"/>
        <v>1047.1805825242718</v>
      </c>
      <c r="P50" s="1244"/>
      <c r="Q50" s="1241">
        <f t="shared" si="17"/>
        <v>-7.0647061601383232E-2</v>
      </c>
      <c r="R50" s="1241">
        <f t="shared" si="17"/>
        <v>7.9619782029906938E-2</v>
      </c>
      <c r="S50" s="1241">
        <f t="shared" si="17"/>
        <v>-0.34482522005267924</v>
      </c>
      <c r="T50" s="1241">
        <f t="shared" si="17"/>
        <v>5.2205745323985253E-2</v>
      </c>
      <c r="U50" s="1241">
        <f t="shared" si="17"/>
        <v>1.1453388351701879</v>
      </c>
      <c r="V50" s="1241">
        <f t="shared" si="18"/>
        <v>0.48390208425397807</v>
      </c>
      <c r="W50" s="1244"/>
      <c r="X50" s="1251">
        <f t="shared" ref="X50:AB50" si="31">SUM(X51:X52)</f>
        <v>712.16478255765253</v>
      </c>
      <c r="Y50" s="1251">
        <f t="shared" si="31"/>
        <v>708.89104323403706</v>
      </c>
      <c r="Z50" s="1251">
        <f t="shared" si="31"/>
        <v>705.63319624303961</v>
      </c>
      <c r="AA50" s="1251">
        <f t="shared" si="31"/>
        <v>702.39116361820982</v>
      </c>
      <c r="AB50" s="1251">
        <f t="shared" si="31"/>
        <v>0</v>
      </c>
    </row>
    <row r="51" spans="2:28" ht="14.25" customHeight="1">
      <c r="B51" s="1252" t="s">
        <v>2010</v>
      </c>
      <c r="C51" s="1247">
        <v>281.5761784</v>
      </c>
      <c r="D51" s="1247">
        <v>283.72022823529409</v>
      </c>
      <c r="E51" s="1247">
        <v>319.59652033447361</v>
      </c>
      <c r="F51" s="1247">
        <v>88.599628435324306</v>
      </c>
      <c r="G51" s="1247">
        <v>95.736025999999995</v>
      </c>
      <c r="H51" s="1247">
        <f>(((+[8]Septiembre!$H$39)/1000000))*0.970873786407767</f>
        <v>76.865048543689326</v>
      </c>
      <c r="I51" s="1244"/>
      <c r="J51" s="1247">
        <f>((+[9]Diciembre!$N$42)/1000000)*1.1182</f>
        <v>280.88717486960002</v>
      </c>
      <c r="K51" s="1247">
        <v>281.49139143313721</v>
      </c>
      <c r="L51" s="1247">
        <v>302.46615534473585</v>
      </c>
      <c r="M51" s="1247">
        <v>47.414110825027478</v>
      </c>
      <c r="N51" s="1247">
        <v>95.698187000000004</v>
      </c>
      <c r="O51" s="1247">
        <f>(((79171000)/1000000))*0.970873786407767</f>
        <v>76.865048543689326</v>
      </c>
      <c r="P51" s="1244"/>
      <c r="Q51" s="1248">
        <f t="shared" si="17"/>
        <v>2.15110057558765E-3</v>
      </c>
      <c r="R51" s="1248">
        <f t="shared" si="17"/>
        <v>7.4512985298808898E-2</v>
      </c>
      <c r="S51" s="1248">
        <f t="shared" si="17"/>
        <v>-0.84324159914358932</v>
      </c>
      <c r="T51" s="1248">
        <f t="shared" si="17"/>
        <v>1.0183482371557169</v>
      </c>
      <c r="U51" s="1248">
        <f t="shared" si="17"/>
        <v>-0.19679723353913359</v>
      </c>
      <c r="V51" s="1248">
        <f t="shared" si="18"/>
        <v>-0.72634902757887254</v>
      </c>
      <c r="W51" s="1244"/>
      <c r="X51" s="1247">
        <f>+'[10]36 - GASTOS ADMINISTRATIVOS'!$E$187</f>
        <v>37.774531058535196</v>
      </c>
      <c r="Y51" s="1247">
        <f>+'[10]36 - GASTOS ADMINISTRATIVOS'!$G$187</f>
        <v>37.774531058535189</v>
      </c>
      <c r="Z51" s="1247">
        <f>+'[10]36 - GASTOS ADMINISTRATIVOS'!$I$187</f>
        <v>37.774531502778736</v>
      </c>
      <c r="AA51" s="1247">
        <f>+'[10]36 - GASTOS ADMINISTRATIVOS'!$K$187</f>
        <v>37.774531468274382</v>
      </c>
      <c r="AB51" s="1247"/>
    </row>
    <row r="52" spans="2:28" ht="14.25" customHeight="1">
      <c r="B52" s="1246" t="s">
        <v>2011</v>
      </c>
      <c r="C52" s="1247">
        <v>425.63164799999993</v>
      </c>
      <c r="D52" s="1247">
        <v>375.8116721568627</v>
      </c>
      <c r="E52" s="1247">
        <v>416.0896151653364</v>
      </c>
      <c r="F52" s="1247">
        <v>418.06023958702821</v>
      </c>
      <c r="G52" s="1247">
        <v>392.52699999999999</v>
      </c>
      <c r="H52" s="1247">
        <f>(((+[8]Septiembre!$H$42)/1000000))*0.970873786407767</f>
        <v>872.81456310679619</v>
      </c>
      <c r="I52" s="1244"/>
      <c r="J52" s="1247">
        <f>((+[9]Diciembre!$N$45)/1000000)*1.1182</f>
        <v>424.80668029520007</v>
      </c>
      <c r="K52" s="1247">
        <v>374.34726647411759</v>
      </c>
      <c r="L52" s="1247">
        <v>405.5902335518814</v>
      </c>
      <c r="M52" s="1247">
        <v>416.48657796060832</v>
      </c>
      <c r="N52" s="1247">
        <v>392.42078299999997</v>
      </c>
      <c r="O52" s="1247">
        <f>(((999425000)/1000000))*0.970873786407767</f>
        <v>970.31553398058247</v>
      </c>
      <c r="P52" s="1244"/>
      <c r="Q52" s="1248">
        <f t="shared" si="17"/>
        <v>-0.11878206290451465</v>
      </c>
      <c r="R52" s="1248">
        <f t="shared" si="17"/>
        <v>8.345985098818387E-2</v>
      </c>
      <c r="S52" s="1248">
        <f t="shared" si="17"/>
        <v>2.686540135176374E-2</v>
      </c>
      <c r="T52" s="1248">
        <f t="shared" si="17"/>
        <v>-5.7782882412322323E-2</v>
      </c>
      <c r="U52" s="1248">
        <f t="shared" si="17"/>
        <v>1.4726405328552197</v>
      </c>
      <c r="V52" s="1248">
        <f t="shared" si="18"/>
        <v>1.2841343580244686</v>
      </c>
      <c r="W52" s="1244"/>
      <c r="X52" s="1247">
        <f>+'[10]36 - GASTOS ADMINISTRATIVOS'!$F$188</f>
        <v>674.39025149911731</v>
      </c>
      <c r="Y52" s="1247">
        <f>+'[10]36 - GASTOS ADMINISTRATIVOS'!$H$188</f>
        <v>671.11651217550184</v>
      </c>
      <c r="Z52" s="1247">
        <f>+'[10]36 - GASTOS ADMINISTRATIVOS'!$J$188</f>
        <v>667.85866474026091</v>
      </c>
      <c r="AA52" s="1247">
        <f>+'[10]36 - GASTOS ADMINISTRATIVOS'!$L$188</f>
        <v>664.61663214993541</v>
      </c>
      <c r="AB52" s="1247"/>
    </row>
    <row r="53" spans="2:28" ht="14.25" customHeight="1">
      <c r="B53" s="1239" t="s">
        <v>494</v>
      </c>
      <c r="C53" s="1251">
        <f>+C54+C60</f>
        <v>160.50978259999999</v>
      </c>
      <c r="D53" s="1251">
        <f t="shared" ref="D53:G53" si="32">+D54+D60</f>
        <v>170.67788215686267</v>
      </c>
      <c r="E53" s="1251">
        <f t="shared" si="32"/>
        <v>161.52061117445839</v>
      </c>
      <c r="F53" s="1251">
        <f t="shared" si="32"/>
        <v>156.5172689629901</v>
      </c>
      <c r="G53" s="1251">
        <f t="shared" si="32"/>
        <v>156.12</v>
      </c>
      <c r="H53" s="1251">
        <f>+H54+H60</f>
        <v>160.14660194174758</v>
      </c>
      <c r="I53" s="1244"/>
      <c r="J53" s="1251">
        <f t="shared" ref="J53:O53" si="33">+J54+J60</f>
        <v>152.63739741399996</v>
      </c>
      <c r="K53" s="1251">
        <f t="shared" si="33"/>
        <v>159.8788218058823</v>
      </c>
      <c r="L53" s="1251">
        <f t="shared" si="33"/>
        <v>155.90784750038006</v>
      </c>
      <c r="M53" s="1251">
        <f t="shared" si="33"/>
        <v>146.8056486958593</v>
      </c>
      <c r="N53" s="1251">
        <f t="shared" si="33"/>
        <v>138.25097099999999</v>
      </c>
      <c r="O53" s="1251">
        <f t="shared" si="33"/>
        <v>138.7747468446602</v>
      </c>
      <c r="P53" s="1244"/>
      <c r="Q53" s="1241">
        <f t="shared" si="17"/>
        <v>4.7442006445126639E-2</v>
      </c>
      <c r="R53" s="1241">
        <f t="shared" si="17"/>
        <v>-2.4837400355149142E-2</v>
      </c>
      <c r="S53" s="1241">
        <f t="shared" si="17"/>
        <v>-5.8381915666551487E-2</v>
      </c>
      <c r="T53" s="1241">
        <f t="shared" si="17"/>
        <v>-5.827212898041978E-2</v>
      </c>
      <c r="U53" s="1241">
        <f t="shared" si="17"/>
        <v>3.7885870954224021E-3</v>
      </c>
      <c r="V53" s="1241">
        <f t="shared" si="18"/>
        <v>-9.0820800172188187E-2</v>
      </c>
      <c r="W53" s="1244"/>
      <c r="X53" s="1251">
        <f t="shared" ref="X53:AB53" si="34">+X54+X60</f>
        <v>160.12536525591474</v>
      </c>
      <c r="Y53" s="1251">
        <f t="shared" si="34"/>
        <v>160.12536525591469</v>
      </c>
      <c r="Z53" s="1251">
        <f t="shared" si="34"/>
        <v>160.12536498936868</v>
      </c>
      <c r="AA53" s="1251">
        <f t="shared" si="34"/>
        <v>160.12536475646431</v>
      </c>
      <c r="AB53" s="1251">
        <f t="shared" si="34"/>
        <v>0</v>
      </c>
    </row>
    <row r="54" spans="2:28" ht="14.25" customHeight="1">
      <c r="B54" s="1253" t="s">
        <v>493</v>
      </c>
      <c r="C54" s="1254">
        <f>SUM(C55:C59)</f>
        <v>99.099356799999995</v>
      </c>
      <c r="D54" s="1254">
        <f t="shared" ref="D54:H54" si="35">SUM(D55:D59)</f>
        <v>100.06026333333327</v>
      </c>
      <c r="E54" s="1254">
        <f t="shared" si="35"/>
        <v>79.203708285822884</v>
      </c>
      <c r="F54" s="1254">
        <f t="shared" si="35"/>
        <v>78.784135214364241</v>
      </c>
      <c r="G54" s="1254">
        <f t="shared" si="35"/>
        <v>66.506</v>
      </c>
      <c r="H54" s="1254">
        <f t="shared" si="35"/>
        <v>106.9864077669903</v>
      </c>
      <c r="I54" s="1244"/>
      <c r="J54" s="1254">
        <f t="shared" ref="J54:O54" si="36">SUM(J55:J59)</f>
        <v>95.692550278399978</v>
      </c>
      <c r="K54" s="1254">
        <f t="shared" si="36"/>
        <v>90.850688105294097</v>
      </c>
      <c r="L54" s="1254">
        <f t="shared" si="36"/>
        <v>77.494436946028117</v>
      </c>
      <c r="M54" s="1254">
        <f t="shared" si="36"/>
        <v>73.251179997068533</v>
      </c>
      <c r="N54" s="1254">
        <f t="shared" si="36"/>
        <v>58.975806000000006</v>
      </c>
      <c r="O54" s="1254">
        <f t="shared" si="36"/>
        <v>93.898450485436896</v>
      </c>
      <c r="P54" s="1244"/>
      <c r="Q54" s="1255">
        <f t="shared" si="17"/>
        <v>-5.0598109873959518E-2</v>
      </c>
      <c r="R54" s="1255">
        <f t="shared" si="17"/>
        <v>-0.14701320857125877</v>
      </c>
      <c r="S54" s="1255">
        <f t="shared" si="17"/>
        <v>-5.4755633000015846E-2</v>
      </c>
      <c r="T54" s="1255">
        <f t="shared" si="17"/>
        <v>-0.19488251244061627</v>
      </c>
      <c r="U54" s="1255">
        <f t="shared" si="17"/>
        <v>0.59215205105356072</v>
      </c>
      <c r="V54" s="1255">
        <f t="shared" si="18"/>
        <v>-1.8748583748091963E-2</v>
      </c>
      <c r="W54" s="1244"/>
      <c r="X54" s="1254">
        <f t="shared" ref="X54:AB54" si="37">SUM(X55:X59)</f>
        <v>112.184937317372</v>
      </c>
      <c r="Y54" s="1254">
        <f t="shared" si="37"/>
        <v>112.18493731737198</v>
      </c>
      <c r="Z54" s="1254">
        <f t="shared" si="37"/>
        <v>112.18493705082594</v>
      </c>
      <c r="AA54" s="1254">
        <f t="shared" si="37"/>
        <v>112.1849370076955</v>
      </c>
      <c r="AB54" s="1254">
        <f t="shared" si="37"/>
        <v>0</v>
      </c>
    </row>
    <row r="55" spans="2:28" ht="14.25" customHeight="1">
      <c r="B55" s="1252" t="s">
        <v>2012</v>
      </c>
      <c r="C55" s="1247">
        <v>15.064390399999997</v>
      </c>
      <c r="D55" s="1247">
        <f>((16572000+1277000)/1000000)*1.09627450980392</f>
        <v>19.567403725490166</v>
      </c>
      <c r="E55" s="1247">
        <v>17.066256556442418</v>
      </c>
      <c r="F55" s="1247">
        <v>25.269107365335287</v>
      </c>
      <c r="G55" s="1247">
        <v>20.835000000000001</v>
      </c>
      <c r="H55" s="1247">
        <f>(((+[8]Septiembre!$H$47)/1000000))*0.970873786407767</f>
        <v>31.808737864077667</v>
      </c>
      <c r="I55" s="1244"/>
      <c r="J55" s="1247">
        <v>14.362970376799998</v>
      </c>
      <c r="K55" s="1247">
        <v>16.894475985882352</v>
      </c>
      <c r="L55" s="1247">
        <v>16.931486043329532</v>
      </c>
      <c r="M55" s="1247">
        <v>21.990528780322464</v>
      </c>
      <c r="N55" s="1247">
        <v>15.676453</v>
      </c>
      <c r="O55" s="1247">
        <f>(((+[8]Septiembre!$S$47)/1000000))*0.970873786407767</f>
        <v>26.312017475728155</v>
      </c>
      <c r="P55" s="1244"/>
      <c r="Q55" s="1248">
        <f t="shared" si="17"/>
        <v>0.17625223353321151</v>
      </c>
      <c r="R55" s="1248">
        <f t="shared" si="17"/>
        <v>2.1906602772472361E-3</v>
      </c>
      <c r="S55" s="1248">
        <f t="shared" si="17"/>
        <v>0.29879496247678938</v>
      </c>
      <c r="T55" s="1248">
        <f t="shared" si="17"/>
        <v>-0.28712705562462038</v>
      </c>
      <c r="U55" s="1248">
        <f t="shared" si="17"/>
        <v>0.67844202229472161</v>
      </c>
      <c r="V55" s="1248">
        <f t="shared" si="18"/>
        <v>0.83193425770960538</v>
      </c>
      <c r="W55" s="1244"/>
      <c r="X55" s="1247">
        <f>((+'[11]2013'!$AF$94)/1000000)*0.942595909133754</f>
        <v>31.803185974172862</v>
      </c>
      <c r="Y55" s="1247">
        <f>((+'[11]2013'!$AG$94)/1000000)*0.915141659353159</f>
        <v>31.803185974172855</v>
      </c>
      <c r="Z55" s="1247">
        <f>((+'[11]2013'!$AH$94)/1000000)*0.888487047915689</f>
        <v>31.803185974172877</v>
      </c>
      <c r="AA55" s="1247">
        <f>((+'[11]2013'!$AI$94)/1000000)*0.862608784384164</f>
        <v>31.803185991425046</v>
      </c>
      <c r="AB55" s="1247"/>
    </row>
    <row r="56" spans="2:28" ht="14.25" customHeight="1">
      <c r="B56" s="1242" t="s">
        <v>2013</v>
      </c>
      <c r="C56" s="1243">
        <v>18.978090399999999</v>
      </c>
      <c r="D56" s="1243">
        <f>((16807000+2108000)/1000000)*1.09627450980392</f>
        <v>20.736032352941145</v>
      </c>
      <c r="E56" s="1243">
        <v>13.998750475104524</v>
      </c>
      <c r="F56" s="1243">
        <v>9.451842616342983</v>
      </c>
      <c r="G56" s="1243">
        <v>7.8040000000000003</v>
      </c>
      <c r="H56" s="1243">
        <f>(((+[8]Septiembre!$H$48)/1000000))*0.970873786407767</f>
        <v>23.84368932038835</v>
      </c>
      <c r="I56" s="1244"/>
      <c r="J56" s="1243">
        <v>17.505174995999997</v>
      </c>
      <c r="K56" s="1243">
        <v>15.551682227058823</v>
      </c>
      <c r="L56" s="1243">
        <v>13.370764935005701</v>
      </c>
      <c r="M56" s="1243">
        <v>9.3985949485159406</v>
      </c>
      <c r="N56" s="1243">
        <v>7.253241</v>
      </c>
      <c r="O56" s="1243">
        <f>(((+[8]Septiembre!$S$48)/1000000))*0.970873786407767</f>
        <v>20.755924271844663</v>
      </c>
      <c r="P56" s="1244"/>
      <c r="Q56" s="1245">
        <f t="shared" si="17"/>
        <v>-0.11159515796828967</v>
      </c>
      <c r="R56" s="1245">
        <f t="shared" si="17"/>
        <v>-0.14023674482355875</v>
      </c>
      <c r="S56" s="1245">
        <f t="shared" si="17"/>
        <v>-0.29707873900993587</v>
      </c>
      <c r="T56" s="1245">
        <f t="shared" si="17"/>
        <v>-0.22826326278213493</v>
      </c>
      <c r="U56" s="1245">
        <f t="shared" si="17"/>
        <v>1.8616068695145609</v>
      </c>
      <c r="V56" s="1245">
        <f t="shared" si="18"/>
        <v>0.18570218672977989</v>
      </c>
      <c r="W56" s="1244"/>
      <c r="X56" s="1243">
        <f>((+'[11]2013'!$AF$95)/1000000)*0.942595909133754</f>
        <v>26.333301913469686</v>
      </c>
      <c r="Y56" s="1243">
        <f>((+'[11]2013'!$AG$95)/1000000)*0.915141659353159</f>
        <v>26.333301913469683</v>
      </c>
      <c r="Z56" s="1243">
        <f>((+'[11]2013'!$AH$95)/1000000)*0.888487047915689</f>
        <v>26.333301646923584</v>
      </c>
      <c r="AA56" s="1243">
        <f>((+'[11]2013'!$AI$95)/1000000)*0.862608784384164</f>
        <v>26.333301741810548</v>
      </c>
      <c r="AB56" s="1243"/>
    </row>
    <row r="57" spans="2:28" ht="14.25" customHeight="1">
      <c r="B57" s="1242" t="s">
        <v>2014</v>
      </c>
      <c r="C57" s="1243">
        <v>40.388265799999992</v>
      </c>
      <c r="D57" s="1243">
        <v>33.259872352941173</v>
      </c>
      <c r="E57" s="1243">
        <v>22.651943937666285</v>
      </c>
      <c r="F57" s="1243">
        <v>19.160801575668742</v>
      </c>
      <c r="G57" s="1243">
        <v>13.781000000000001</v>
      </c>
      <c r="H57" s="1243">
        <f>(((+[8]Septiembre!$H$49)/1000000))*0.970873786407767</f>
        <v>25.502912621359226</v>
      </c>
      <c r="I57" s="1244"/>
      <c r="J57" s="1243">
        <v>40.388265799999992</v>
      </c>
      <c r="K57" s="1243">
        <v>33.259872352941173</v>
      </c>
      <c r="L57" s="1243">
        <v>22.651943937666285</v>
      </c>
      <c r="M57" s="1243">
        <v>19.151582264565779</v>
      </c>
      <c r="N57" s="1243">
        <v>13.781000000000001</v>
      </c>
      <c r="O57" s="1243">
        <f>(((+[8]Septiembre!$S$49)/1000000))*0.970873786407767</f>
        <v>25.502912621359226</v>
      </c>
      <c r="P57" s="1244"/>
      <c r="Q57" s="1245">
        <f t="shared" si="17"/>
        <v>-0.1764966458911148</v>
      </c>
      <c r="R57" s="1245">
        <f t="shared" si="17"/>
        <v>-0.31894074344927026</v>
      </c>
      <c r="S57" s="1245">
        <f t="shared" si="17"/>
        <v>-0.1545280918376285</v>
      </c>
      <c r="T57" s="1245">
        <f t="shared" si="17"/>
        <v>-0.28042498997601983</v>
      </c>
      <c r="U57" s="1245">
        <f t="shared" si="17"/>
        <v>0.85058505343293112</v>
      </c>
      <c r="V57" s="1245">
        <f t="shared" si="18"/>
        <v>-0.36855638348900754</v>
      </c>
      <c r="W57" s="1244"/>
      <c r="X57" s="1243">
        <f>((+'[11]2013'!$AF$96)/1000000)*0.942595909133754</f>
        <v>28.223206711282863</v>
      </c>
      <c r="Y57" s="1243">
        <f>((+'[11]2013'!$AG$96)/1000000)*0.915141659353159</f>
        <v>28.223206711282856</v>
      </c>
      <c r="Z57" s="1243">
        <f>((+'[11]2013'!$AH$96)/1000000)*0.888487047915689</f>
        <v>28.223206888980283</v>
      </c>
      <c r="AA57" s="1243">
        <f>((+'[11]2013'!$AI$96)/1000000)*0.862608784384164</f>
        <v>28.223206854475933</v>
      </c>
      <c r="AB57" s="1243"/>
    </row>
    <row r="58" spans="2:28" ht="14.25" customHeight="1">
      <c r="B58" s="1246" t="s">
        <v>2015</v>
      </c>
      <c r="C58" s="1247">
        <v>8.6872957999999993</v>
      </c>
      <c r="D58" s="1247">
        <f>((8896000+367000)/1000000)*1.09627450980392</f>
        <v>10.154790784313711</v>
      </c>
      <c r="E58" s="1247">
        <v>9.2885826681870025</v>
      </c>
      <c r="F58" s="1247">
        <v>8.9601460241846826</v>
      </c>
      <c r="G58" s="1247">
        <v>9.0960000000000001</v>
      </c>
      <c r="H58" s="1247">
        <f>(((+[8]Septiembre!$H$50)/1000000))*0.970873786407767</f>
        <v>9.116504854368932</v>
      </c>
      <c r="I58" s="1244"/>
      <c r="J58" s="1247">
        <v>8.1498564521999981</v>
      </c>
      <c r="K58" s="1247">
        <v>9.02292024117647</v>
      </c>
      <c r="L58" s="1247">
        <v>8.7460410383884462</v>
      </c>
      <c r="M58" s="1247">
        <v>8.1000601015023825</v>
      </c>
      <c r="N58" s="1247">
        <v>7.835966</v>
      </c>
      <c r="O58" s="1247">
        <f>(((+[8]Septiembre!$S$50)/1000000))*0.970873786407767</f>
        <v>7.5406834951456316</v>
      </c>
      <c r="P58" s="1244"/>
      <c r="Q58" s="1248">
        <f t="shared" si="17"/>
        <v>0.10712627812491027</v>
      </c>
      <c r="R58" s="1248">
        <f t="shared" si="17"/>
        <v>-3.0686207501255947E-2</v>
      </c>
      <c r="S58" s="1248">
        <f t="shared" si="17"/>
        <v>-7.3859810861931718E-2</v>
      </c>
      <c r="T58" s="1248">
        <f t="shared" si="17"/>
        <v>-3.2603968142581929E-2</v>
      </c>
      <c r="U58" s="1248">
        <f t="shared" si="17"/>
        <v>-3.7682974231175614E-2</v>
      </c>
      <c r="V58" s="1248">
        <f t="shared" si="18"/>
        <v>-7.4746464631278764E-2</v>
      </c>
      <c r="W58" s="1244"/>
      <c r="X58" s="1247">
        <f>((+'[11]2013'!$AF$97)/1000000)*0.942595909133754</f>
        <v>9.1139598454142678</v>
      </c>
      <c r="Y58" s="1247">
        <f>((+'[11]2013'!$AG$97)/1000000)*0.915141659353159</f>
        <v>9.1139598454142661</v>
      </c>
      <c r="Z58" s="1247">
        <f>((+'[11]2013'!$AH$97)/1000000)*0.888487047915689</f>
        <v>9.113959756565567</v>
      </c>
      <c r="AA58" s="1247">
        <f>((+'[11]2013'!$AI$97)/1000000)*0.862608784384164</f>
        <v>9.1139595322872822</v>
      </c>
      <c r="AB58" s="1247"/>
    </row>
    <row r="59" spans="2:28" ht="14.25" customHeight="1">
      <c r="B59" s="1246" t="s">
        <v>2016</v>
      </c>
      <c r="C59" s="1247">
        <v>15.981314399999997</v>
      </c>
      <c r="D59" s="1247">
        <v>16.342164117647059</v>
      </c>
      <c r="E59" s="1247">
        <v>16.198174648422651</v>
      </c>
      <c r="F59" s="1247">
        <v>15.942237632832541</v>
      </c>
      <c r="G59" s="1247">
        <v>14.99</v>
      </c>
      <c r="H59" s="1247">
        <f>(((+[8]Septiembre!$H$58)/1000000))*0.970873786407767</f>
        <v>16.714563106796117</v>
      </c>
      <c r="I59" s="1244"/>
      <c r="J59" s="1247">
        <f>((+[9]Diciembre!$N$61)/1000000)*1.1182</f>
        <v>15.286282653400001</v>
      </c>
      <c r="K59" s="1247">
        <v>16.121737298235292</v>
      </c>
      <c r="L59" s="1247">
        <v>15.79420099163816</v>
      </c>
      <c r="M59" s="1247">
        <v>14.610413902161964</v>
      </c>
      <c r="N59" s="1247">
        <v>14.429145999999999</v>
      </c>
      <c r="O59" s="1247">
        <f>(((+[8]Septiembre!$S$58)/1000000))*0.970873786407767</f>
        <v>13.786912621359223</v>
      </c>
      <c r="P59" s="1244"/>
      <c r="Q59" s="1248">
        <f t="shared" si="17"/>
        <v>5.4653879152853913E-2</v>
      </c>
      <c r="R59" s="1248">
        <f t="shared" si="17"/>
        <v>-2.0316439881016057E-2</v>
      </c>
      <c r="S59" s="1248">
        <f t="shared" si="17"/>
        <v>-7.4950742370755052E-2</v>
      </c>
      <c r="T59" s="1248">
        <f t="shared" si="17"/>
        <v>-1.2406760231148728E-2</v>
      </c>
      <c r="U59" s="1248">
        <f t="shared" si="17"/>
        <v>-4.4509451816536982E-2</v>
      </c>
      <c r="V59" s="1248">
        <f t="shared" si="18"/>
        <v>-9.8085981139913403E-2</v>
      </c>
      <c r="W59" s="1244"/>
      <c r="X59" s="1247">
        <f>((+'[11]2013'!$AF$106)/1000000)*0.942595909133754</f>
        <v>16.711282873032324</v>
      </c>
      <c r="Y59" s="1247">
        <f>((+'[11]2013'!$AG$106)/1000000)*0.915141659353159</f>
        <v>16.711282873032321</v>
      </c>
      <c r="Z59" s="1247">
        <f>((+'[11]2013'!$AH$106)/1000000)*0.888487047915689</f>
        <v>16.711282784183631</v>
      </c>
      <c r="AA59" s="1247">
        <f>((+'[11]2013'!$AI$106)/1000000)*0.862608784384164</f>
        <v>16.711282887696679</v>
      </c>
      <c r="AB59" s="1247"/>
    </row>
    <row r="60" spans="2:28" ht="14.25" customHeight="1">
      <c r="B60" s="1253" t="s">
        <v>492</v>
      </c>
      <c r="C60" s="1254">
        <f>SUM(C61:C65)</f>
        <v>61.410425799999999</v>
      </c>
      <c r="D60" s="1254">
        <f t="shared" ref="D60:H60" si="38">SUM(D61:D65)</f>
        <v>70.617618823529398</v>
      </c>
      <c r="E60" s="1254">
        <f t="shared" si="38"/>
        <v>82.316902888635497</v>
      </c>
      <c r="F60" s="1254">
        <f t="shared" si="38"/>
        <v>77.73313374862586</v>
      </c>
      <c r="G60" s="1254">
        <f t="shared" si="38"/>
        <v>89.614000000000004</v>
      </c>
      <c r="H60" s="1254">
        <f t="shared" si="38"/>
        <v>53.160194174757279</v>
      </c>
      <c r="I60" s="1244"/>
      <c r="J60" s="1254">
        <f t="shared" ref="J60:O60" si="39">SUM(J61:J65)</f>
        <v>56.9448471356</v>
      </c>
      <c r="K60" s="1254">
        <f t="shared" si="39"/>
        <v>69.028133700588214</v>
      </c>
      <c r="L60" s="1254">
        <f t="shared" si="39"/>
        <v>78.413410554351955</v>
      </c>
      <c r="M60" s="1254">
        <f t="shared" si="39"/>
        <v>73.554468698790757</v>
      </c>
      <c r="N60" s="1254">
        <f t="shared" si="39"/>
        <v>79.275165000000001</v>
      </c>
      <c r="O60" s="1254">
        <f t="shared" si="39"/>
        <v>44.876296359223296</v>
      </c>
      <c r="P60" s="1244"/>
      <c r="Q60" s="1255">
        <f t="shared" si="17"/>
        <v>0.21219280010032993</v>
      </c>
      <c r="R60" s="1255">
        <f t="shared" si="17"/>
        <v>0.13596306825377447</v>
      </c>
      <c r="S60" s="1255">
        <f t="shared" si="17"/>
        <v>-6.1965699759905735E-2</v>
      </c>
      <c r="T60" s="1255">
        <f t="shared" si="17"/>
        <v>7.7774965986577627E-2</v>
      </c>
      <c r="U60" s="1255">
        <f t="shared" si="17"/>
        <v>-0.43391733893933493</v>
      </c>
      <c r="V60" s="1255">
        <f t="shared" si="18"/>
        <v>-0.2119340271058846</v>
      </c>
      <c r="W60" s="1244"/>
      <c r="X60" s="1254">
        <f t="shared" ref="X60:AB60" si="40">SUM(X61:X65)</f>
        <v>47.940427938542733</v>
      </c>
      <c r="Y60" s="1254">
        <f t="shared" si="40"/>
        <v>47.940427938542719</v>
      </c>
      <c r="Z60" s="1254">
        <f t="shared" si="40"/>
        <v>47.940427938542754</v>
      </c>
      <c r="AA60" s="1254">
        <f t="shared" si="40"/>
        <v>47.940427748768812</v>
      </c>
      <c r="AB60" s="1254">
        <f t="shared" si="40"/>
        <v>0</v>
      </c>
    </row>
    <row r="61" spans="2:28" ht="14.25" customHeight="1">
      <c r="B61" s="1252" t="s">
        <v>2012</v>
      </c>
      <c r="C61" s="1247">
        <v>15.204165399999997</v>
      </c>
      <c r="D61" s="1247">
        <v>15.863092156862745</v>
      </c>
      <c r="E61" s="1247">
        <v>15.347093120486507</v>
      </c>
      <c r="F61" s="1247">
        <v>5.9966496885305975</v>
      </c>
      <c r="G61" s="1247">
        <v>10.904999999999999</v>
      </c>
      <c r="H61" s="1247">
        <v>0</v>
      </c>
      <c r="I61" s="1244"/>
      <c r="J61" s="1247">
        <v>14.053223385799999</v>
      </c>
      <c r="K61" s="1247">
        <v>14.792246830588233</v>
      </c>
      <c r="L61" s="1247">
        <v>13.780008709616116</v>
      </c>
      <c r="M61" s="1247">
        <v>5.2312757975448889</v>
      </c>
      <c r="N61" s="1247">
        <v>10.444019000000001</v>
      </c>
      <c r="O61" s="1247">
        <v>0</v>
      </c>
      <c r="P61" s="1244"/>
      <c r="Q61" s="1248">
        <f t="shared" si="17"/>
        <v>5.2587468689565986E-2</v>
      </c>
      <c r="R61" s="1248">
        <f t="shared" si="17"/>
        <v>-6.8430315729923863E-2</v>
      </c>
      <c r="S61" s="1248">
        <f t="shared" si="17"/>
        <v>-0.62037209788595105</v>
      </c>
      <c r="T61" s="1248">
        <f t="shared" si="17"/>
        <v>0.99645734696334021</v>
      </c>
      <c r="U61" s="1248">
        <f t="shared" si="17"/>
        <v>-1</v>
      </c>
      <c r="V61" s="1248">
        <f t="shared" si="18"/>
        <v>-1</v>
      </c>
      <c r="W61" s="1244"/>
      <c r="X61" s="1247">
        <v>0</v>
      </c>
      <c r="Y61" s="1247">
        <v>0</v>
      </c>
      <c r="Z61" s="1247">
        <v>0</v>
      </c>
      <c r="AA61" s="1247">
        <v>0</v>
      </c>
      <c r="AB61" s="1247"/>
    </row>
    <row r="62" spans="2:28" ht="14.25" customHeight="1">
      <c r="B62" s="1242" t="s">
        <v>2013</v>
      </c>
      <c r="C62" s="1243">
        <v>23.456481399999998</v>
      </c>
      <c r="D62" s="1243">
        <v>29.7726231372549</v>
      </c>
      <c r="E62" s="1243">
        <v>31.75989756746484</v>
      </c>
      <c r="F62" s="1243">
        <v>34.688170208867717</v>
      </c>
      <c r="G62" s="1243">
        <v>37.002000000000002</v>
      </c>
      <c r="H62" s="1243">
        <f>(((+[8]Septiembre!$H$70)/1000000))*0.970873786407767</f>
        <v>21.062135922330096</v>
      </c>
      <c r="I62" s="1244"/>
      <c r="J62" s="1243">
        <v>22.6418928276</v>
      </c>
      <c r="K62" s="1243">
        <v>29.530889126470584</v>
      </c>
      <c r="L62" s="1243">
        <v>29.929254139110604</v>
      </c>
      <c r="M62" s="1243">
        <v>33.488108872480758</v>
      </c>
      <c r="N62" s="1243">
        <v>27.900711000000001</v>
      </c>
      <c r="O62" s="1243">
        <f>(((+[8]Septiembre!$S$70)/1000000))*0.970873786407767</f>
        <v>16.390469902912621</v>
      </c>
      <c r="P62" s="1244"/>
      <c r="Q62" s="1245">
        <f t="shared" si="17"/>
        <v>0.30425885111835882</v>
      </c>
      <c r="R62" s="1245">
        <f t="shared" si="17"/>
        <v>1.3489773739421063E-2</v>
      </c>
      <c r="S62" s="1245">
        <f t="shared" si="17"/>
        <v>0.11890890153254952</v>
      </c>
      <c r="T62" s="1245">
        <f t="shared" si="17"/>
        <v>-0.16684722012093867</v>
      </c>
      <c r="U62" s="1245">
        <f t="shared" si="17"/>
        <v>-0.41254293114922336</v>
      </c>
      <c r="V62" s="1245">
        <f t="shared" si="18"/>
        <v>-0.2760998372480159</v>
      </c>
      <c r="W62" s="1244"/>
      <c r="X62" s="1247">
        <f>((+'[11]2013'!$AF$118)/1000000)*0.942595909133754</f>
        <v>18.817042134037134</v>
      </c>
      <c r="Y62" s="1247">
        <f>((+'[11]2013'!$AG$118)/1000000)*0.915141659353159</f>
        <v>18.817042134037127</v>
      </c>
      <c r="Z62" s="1247">
        <f>((+'[11]2013'!$AH$118)/1000000)*0.888487047915689</f>
        <v>18.817042400583254</v>
      </c>
      <c r="AA62" s="1247">
        <f>((+'[11]2013'!$AI$118)/1000000)*0.862608784384164</f>
        <v>18.817042046913649</v>
      </c>
      <c r="AB62" s="1243"/>
    </row>
    <row r="63" spans="2:28" ht="14.25" customHeight="1">
      <c r="B63" s="1242" t="s">
        <v>2014</v>
      </c>
      <c r="C63" s="1243">
        <v>2.7731359999999996</v>
      </c>
      <c r="D63" s="1243">
        <v>4.5528280392156857</v>
      </c>
      <c r="E63" s="1243">
        <v>14.961396997339413</v>
      </c>
      <c r="F63" s="1243">
        <v>17.121285086112128</v>
      </c>
      <c r="G63" s="1243">
        <v>22.893999999999998</v>
      </c>
      <c r="H63" s="1243">
        <f>(((+[8]Septiembre!$H$71)/1000000))*0.970873786407767</f>
        <v>11.20485436893204</v>
      </c>
      <c r="I63" s="1244"/>
      <c r="J63" s="1243">
        <v>1.1418778849999998</v>
      </c>
      <c r="K63" s="1243">
        <v>4.5528280392156857</v>
      </c>
      <c r="L63" s="1243">
        <v>14.961396997339413</v>
      </c>
      <c r="M63" s="1243">
        <v>17.121285086112128</v>
      </c>
      <c r="N63" s="1243">
        <v>22.893999999999998</v>
      </c>
      <c r="O63" s="1243">
        <f>(((+[8]Septiembre!$S$71)/1000000))*0.970873786407767</f>
        <v>11.20485436893204</v>
      </c>
      <c r="P63" s="1244"/>
      <c r="Q63" s="1245">
        <f t="shared" si="17"/>
        <v>2.9871409185017073</v>
      </c>
      <c r="R63" s="1245">
        <f t="shared" si="17"/>
        <v>2.2861766068188265</v>
      </c>
      <c r="S63" s="1245">
        <f t="shared" si="17"/>
        <v>0.14436406501056065</v>
      </c>
      <c r="T63" s="1245">
        <f t="shared" si="17"/>
        <v>0.33716598286015276</v>
      </c>
      <c r="U63" s="1245">
        <f t="shared" si="17"/>
        <v>-0.51057681624303131</v>
      </c>
      <c r="V63" s="1245">
        <f t="shared" si="18"/>
        <v>8.8126555528589137</v>
      </c>
      <c r="W63" s="1244"/>
      <c r="X63" s="1243">
        <f>((+'[11]2013'!$AF$119)/1000000)*0.942595909133754</f>
        <v>8.4758224149307164</v>
      </c>
      <c r="Y63" s="1243">
        <f>((+'[11]2013'!$AG$119)/1000000)*0.915141659353159</f>
        <v>8.4758224149307146</v>
      </c>
      <c r="Z63" s="1243">
        <f>((+'[11]2013'!$AH$119)/1000000)*0.888487047915689</f>
        <v>8.4758225926281288</v>
      </c>
      <c r="AA63" s="1243">
        <f>((+'[11]2013'!$AI$119)/1000000)*0.862608784384164</f>
        <v>8.4758222562107033</v>
      </c>
      <c r="AB63" s="1243"/>
    </row>
    <row r="64" spans="2:28" ht="14.25" customHeight="1">
      <c r="B64" s="1246" t="s">
        <v>110</v>
      </c>
      <c r="C64" s="1247">
        <v>11.985985799999998</v>
      </c>
      <c r="D64" s="1247">
        <v>12.257445294117645</v>
      </c>
      <c r="E64" s="1247">
        <v>12.148896617255796</v>
      </c>
      <c r="F64" s="1247">
        <v>11.956422132649323</v>
      </c>
      <c r="G64" s="1247">
        <v>11.266999999999999</v>
      </c>
      <c r="H64" s="1247">
        <f>(((+[8]Septiembre!$H$62)/1000000))*0.970873786407767</f>
        <v>12.535922330097089</v>
      </c>
      <c r="I64" s="1244"/>
      <c r="J64" s="1247">
        <f>((+[9]Diciembre!$N$75)/1000000)*1.1182</f>
        <v>11.464711151400001</v>
      </c>
      <c r="K64" s="1247">
        <v>12.091301603333331</v>
      </c>
      <c r="L64" s="1247">
        <v>11.845650212466742</v>
      </c>
      <c r="M64" s="1247">
        <v>10.957809914437524</v>
      </c>
      <c r="N64" s="1247">
        <v>10.821861</v>
      </c>
      <c r="O64" s="1247">
        <f>(((+[8]Septiembre!$S$62)/1000000))*0.970873786407767</f>
        <v>10.387468689320389</v>
      </c>
      <c r="P64" s="1244"/>
      <c r="Q64" s="1248">
        <f t="shared" si="17"/>
        <v>5.4653836774319009E-2</v>
      </c>
      <c r="R64" s="1248">
        <f t="shared" si="17"/>
        <v>-2.0316372788093284E-2</v>
      </c>
      <c r="S64" s="1248">
        <f t="shared" si="17"/>
        <v>-7.4950744121654589E-2</v>
      </c>
      <c r="T64" s="1248">
        <f t="shared" si="17"/>
        <v>-1.2406577180938627E-2</v>
      </c>
      <c r="U64" s="1248">
        <f t="shared" si="17"/>
        <v>-4.0140259672491685E-2</v>
      </c>
      <c r="V64" s="1248">
        <f t="shared" si="18"/>
        <v>-9.3961587680127967E-2</v>
      </c>
      <c r="W64" s="1244"/>
      <c r="X64" s="1247">
        <f>((+'[11]2013'!$AF$109)/1000000)*0.942595909133754</f>
        <v>12.533697803751528</v>
      </c>
      <c r="Y64" s="1247">
        <f>((+'[11]2013'!$AG$109)/1000000)*0.915141659353159</f>
        <v>12.533697803751524</v>
      </c>
      <c r="Z64" s="1247">
        <f>((+'[11]2013'!$AH$109)/1000000)*0.888487047915689</f>
        <v>12.53369753720542</v>
      </c>
      <c r="AA64" s="1247">
        <f>((+'[11]2013'!$AI$109)/1000000)*0.862608784384164</f>
        <v>12.533697873622843</v>
      </c>
      <c r="AB64" s="1247"/>
    </row>
    <row r="65" spans="2:28" ht="14.25" customHeight="1">
      <c r="B65" s="1246" t="s">
        <v>111</v>
      </c>
      <c r="C65" s="1247">
        <v>7.9906571999999985</v>
      </c>
      <c r="D65" s="1247">
        <v>8.1716301960784303</v>
      </c>
      <c r="E65" s="1247">
        <v>8.0996185860889387</v>
      </c>
      <c r="F65" s="1247">
        <v>7.9706066324661053</v>
      </c>
      <c r="G65" s="1247">
        <v>7.5460000000000003</v>
      </c>
      <c r="H65" s="1247">
        <f>(((+[8]Septiembre!$H$65)/1000000))*0.970873786407767</f>
        <v>8.3572815533980584</v>
      </c>
      <c r="I65" s="1244"/>
      <c r="J65" s="1247">
        <f>((+[9]Diciembre!$N$78)/1000000)*1.1182</f>
        <v>7.6431418858000013</v>
      </c>
      <c r="K65" s="1247">
        <v>8.0608681009803913</v>
      </c>
      <c r="L65" s="1247">
        <v>7.89710049581908</v>
      </c>
      <c r="M65" s="1247">
        <v>6.7559890282154642</v>
      </c>
      <c r="N65" s="1247">
        <v>7.2145739999999998</v>
      </c>
      <c r="O65" s="1247">
        <f>(((+[8]Septiembre!$S$65)/1000000))*0.970873786407767</f>
        <v>6.8935033980582521</v>
      </c>
      <c r="P65" s="1244"/>
      <c r="Q65" s="1248">
        <f t="shared" si="17"/>
        <v>5.4653730288125812E-2</v>
      </c>
      <c r="R65" s="1248">
        <f t="shared" si="17"/>
        <v>-2.0316373262749821E-2</v>
      </c>
      <c r="S65" s="1248">
        <f t="shared" si="17"/>
        <v>-0.14449752389598547</v>
      </c>
      <c r="T65" s="1248">
        <f t="shared" si="17"/>
        <v>6.7878288414815025E-2</v>
      </c>
      <c r="U65" s="1248">
        <f t="shared" si="17"/>
        <v>-4.4503057552912728E-2</v>
      </c>
      <c r="V65" s="1248">
        <f t="shared" si="18"/>
        <v>-9.8079886379511483E-2</v>
      </c>
      <c r="W65" s="1244"/>
      <c r="X65" s="1247">
        <f>((+'[11]2013'!$AF$111)/1000000)*0.942595909133754</f>
        <v>8.1138655858233548</v>
      </c>
      <c r="Y65" s="1247">
        <f>((+'[11]2013'!$AG$111)/1000000)*0.915141659353159</f>
        <v>8.113865585823353</v>
      </c>
      <c r="Z65" s="1247">
        <f>((+'[11]2013'!$AH$111)/1000000)*0.888487047915689</f>
        <v>8.1138654081259496</v>
      </c>
      <c r="AA65" s="1247">
        <f>((+'[11]2013'!$AI$111)/1000000)*0.862608784384164</f>
        <v>8.1138655720216164</v>
      </c>
      <c r="AB65" s="1247"/>
    </row>
    <row r="66" spans="2:28" ht="14.25" customHeight="1">
      <c r="B66" s="1236" t="s">
        <v>112</v>
      </c>
      <c r="C66" s="1256">
        <f>SUM(C67:C80)</f>
        <v>173.21141640000002</v>
      </c>
      <c r="D66" s="1256">
        <f t="shared" ref="D66:H66" si="41">SUM(D67:D80)</f>
        <v>233.74984352941169</v>
      </c>
      <c r="E66" s="1256">
        <f t="shared" si="41"/>
        <v>286.48084245534028</v>
      </c>
      <c r="F66" s="1256">
        <f t="shared" si="41"/>
        <v>274.07273659234141</v>
      </c>
      <c r="G66" s="1256">
        <f t="shared" si="41"/>
        <v>142.928</v>
      </c>
      <c r="H66" s="1256">
        <f t="shared" si="41"/>
        <v>189.27485436893204</v>
      </c>
      <c r="I66" s="1244"/>
      <c r="J66" s="1256">
        <f t="shared" ref="J66:O66" si="42">SUM(J67:J80)</f>
        <v>142.65315622580002</v>
      </c>
      <c r="K66" s="1256">
        <f t="shared" si="42"/>
        <v>197.36909909450975</v>
      </c>
      <c r="L66" s="1256">
        <f t="shared" si="42"/>
        <v>185.41841840383887</v>
      </c>
      <c r="M66" s="1256">
        <f t="shared" si="42"/>
        <v>165.89198589574931</v>
      </c>
      <c r="N66" s="1256">
        <f t="shared" si="42"/>
        <v>94.978965000000002</v>
      </c>
      <c r="O66" s="1256">
        <f t="shared" si="42"/>
        <v>125.88054789644013</v>
      </c>
      <c r="P66" s="1244"/>
      <c r="Q66" s="1238">
        <f t="shared" si="17"/>
        <v>0.38355928684887997</v>
      </c>
      <c r="R66" s="1238">
        <f t="shared" si="17"/>
        <v>-6.0549907485509258E-2</v>
      </c>
      <c r="S66" s="1238">
        <f t="shared" si="17"/>
        <v>-0.10531010174815125</v>
      </c>
      <c r="T66" s="1238">
        <f t="shared" si="17"/>
        <v>-0.42746501895705091</v>
      </c>
      <c r="U66" s="1238">
        <f t="shared" si="17"/>
        <v>0.32535185971378122</v>
      </c>
      <c r="V66" s="1238">
        <f t="shared" si="18"/>
        <v>-0.11757614603921684</v>
      </c>
      <c r="W66" s="1244"/>
      <c r="X66" s="1256">
        <f t="shared" ref="X66:AB66" si="43">SUM(X67:X80)</f>
        <v>205.91714581958706</v>
      </c>
      <c r="Y66" s="1256">
        <f t="shared" si="43"/>
        <v>207.42853735884611</v>
      </c>
      <c r="Z66" s="1256">
        <f t="shared" si="43"/>
        <v>205.91714693019594</v>
      </c>
      <c r="AA66" s="1256">
        <f t="shared" si="43"/>
        <v>205.91714616247413</v>
      </c>
      <c r="AB66" s="1256">
        <f t="shared" si="43"/>
        <v>0</v>
      </c>
    </row>
    <row r="67" spans="2:28" ht="14.25" customHeight="1">
      <c r="B67" s="1242" t="s">
        <v>2017</v>
      </c>
      <c r="C67" s="1243">
        <f>((+[9]Diciembre!$H$82)/1000000)*1.1182</f>
        <v>10.943823400000001</v>
      </c>
      <c r="D67" s="1243">
        <v>10.735816274509803</v>
      </c>
      <c r="E67" s="1243">
        <v>9.2205811478525277</v>
      </c>
      <c r="F67" s="1243">
        <v>11.433994503481131</v>
      </c>
      <c r="G67" s="1243">
        <v>11.589</v>
      </c>
      <c r="H67" s="1243">
        <f>(((+[8]Septiembre!$H$76)/1000000))*0.970873786407767</f>
        <v>11.251456310679613</v>
      </c>
      <c r="I67" s="1244"/>
      <c r="J67" s="1243">
        <f>((+[9]Diciembre!$N$82)/1000000)*1.1182</f>
        <v>7.0817797672000005</v>
      </c>
      <c r="K67" s="1243">
        <v>9.7836602043137244</v>
      </c>
      <c r="L67" s="1243">
        <v>8.9202024946788292</v>
      </c>
      <c r="M67" s="1243">
        <v>8.8606358532429468</v>
      </c>
      <c r="N67" s="1243">
        <v>9.8322160000000007</v>
      </c>
      <c r="O67" s="1243">
        <f>(((+[8]Septiembre!$S$76)/1000000))*0.970873786407767</f>
        <v>1.5427184466019417</v>
      </c>
      <c r="P67" s="1244"/>
      <c r="Q67" s="1245">
        <f t="shared" si="17"/>
        <v>0.38152562292712977</v>
      </c>
      <c r="R67" s="1245">
        <f t="shared" si="17"/>
        <v>-8.8255079551330606E-2</v>
      </c>
      <c r="S67" s="1245">
        <f t="shared" si="17"/>
        <v>-6.6777230081285222E-3</v>
      </c>
      <c r="T67" s="1245">
        <f t="shared" si="17"/>
        <v>0.1096512894615187</v>
      </c>
      <c r="U67" s="1245">
        <f t="shared" si="17"/>
        <v>-0.84309554971107814</v>
      </c>
      <c r="V67" s="1245">
        <f t="shared" si="18"/>
        <v>-0.78215667567816749</v>
      </c>
      <c r="W67" s="1244"/>
      <c r="X67" s="1243">
        <f>+'[10]36 - GASTOS ADMINISTRATIVOS'!$F$237</f>
        <v>11.251767367329622</v>
      </c>
      <c r="Y67" s="1243">
        <f>+'[10]36 - GASTOS ADMINISTRATIVOS'!$H$237</f>
        <v>11.251767367329618</v>
      </c>
      <c r="Z67" s="1243">
        <f>+'[10]36 - GASTOS ADMINISTRATIVOS'!$J$237</f>
        <v>11.251767100783514</v>
      </c>
      <c r="AA67" s="1243">
        <f>+'[10]36 - GASTOS ADMINISTRATIVOS'!$L$237</f>
        <v>11.251767195670478</v>
      </c>
      <c r="AB67" s="1243"/>
    </row>
    <row r="68" spans="2:28" ht="14.25" customHeight="1">
      <c r="B68" s="1242" t="s">
        <v>2018</v>
      </c>
      <c r="C68" s="1243">
        <v>0</v>
      </c>
      <c r="D68" s="1243">
        <v>0</v>
      </c>
      <c r="E68" s="1243">
        <v>0</v>
      </c>
      <c r="F68" s="1243">
        <v>0</v>
      </c>
      <c r="G68" s="1243">
        <v>0</v>
      </c>
      <c r="H68" s="1243">
        <v>0</v>
      </c>
      <c r="I68" s="1244"/>
      <c r="J68" s="1243">
        <v>0</v>
      </c>
      <c r="K68" s="1243">
        <v>0</v>
      </c>
      <c r="L68" s="1243">
        <v>0</v>
      </c>
      <c r="M68" s="1243">
        <v>0</v>
      </c>
      <c r="N68" s="1243">
        <v>0</v>
      </c>
      <c r="O68" s="1243">
        <v>0</v>
      </c>
      <c r="P68" s="1244"/>
      <c r="Q68" s="1245" t="str">
        <f t="shared" si="17"/>
        <v/>
      </c>
      <c r="R68" s="1245" t="str">
        <f t="shared" si="17"/>
        <v/>
      </c>
      <c r="S68" s="1245" t="str">
        <f t="shared" si="17"/>
        <v/>
      </c>
      <c r="T68" s="1245" t="str">
        <f t="shared" si="17"/>
        <v/>
      </c>
      <c r="U68" s="1245" t="str">
        <f t="shared" si="17"/>
        <v/>
      </c>
      <c r="V68" s="1245" t="str">
        <f t="shared" si="18"/>
        <v/>
      </c>
      <c r="W68" s="1244"/>
      <c r="X68" s="1243">
        <v>0</v>
      </c>
      <c r="Y68" s="1243">
        <v>0</v>
      </c>
      <c r="Z68" s="1243">
        <v>0</v>
      </c>
      <c r="AA68" s="1243">
        <v>0</v>
      </c>
      <c r="AB68" s="1243"/>
    </row>
    <row r="69" spans="2:28" ht="14.25" customHeight="1">
      <c r="B69" s="1242" t="s">
        <v>115</v>
      </c>
      <c r="C69" s="1243">
        <f>((+[9]Diciembre!$H$86)/1000000)*1.1182</f>
        <v>22.164960400000002</v>
      </c>
      <c r="D69" s="1243">
        <v>27.363011764705881</v>
      </c>
      <c r="E69" s="1243">
        <v>35.627484036488028</v>
      </c>
      <c r="F69" s="1243">
        <v>27.456132832539396</v>
      </c>
      <c r="G69" s="1243">
        <v>19.661000000000001</v>
      </c>
      <c r="H69" s="1243">
        <f>(((+[8]Septiembre!$H$81)/1000000))*0.970873786407767</f>
        <v>22.965048543689321</v>
      </c>
      <c r="I69" s="1244"/>
      <c r="J69" s="1243">
        <f>((+[9]Diciembre!$N$86)/1000000)*1.1182</f>
        <v>22.089791641400002</v>
      </c>
      <c r="K69" s="1243">
        <v>26.860991489607841</v>
      </c>
      <c r="L69" s="1243">
        <v>18.204203560433296</v>
      </c>
      <c r="M69" s="1243">
        <v>23.813894423598388</v>
      </c>
      <c r="N69" s="1243">
        <v>19.443764999999999</v>
      </c>
      <c r="O69" s="1243">
        <f>(((+[8]Septiembre!$S$81)/1000000))*0.970873786407767</f>
        <v>22.965048543689321</v>
      </c>
      <c r="P69" s="1244"/>
      <c r="Q69" s="1245">
        <f t="shared" si="17"/>
        <v>0.21599116576843591</v>
      </c>
      <c r="R69" s="1245">
        <f t="shared" si="17"/>
        <v>-0.32228102721091811</v>
      </c>
      <c r="S69" s="1245">
        <f t="shared" si="17"/>
        <v>0.30815360004860159</v>
      </c>
      <c r="T69" s="1245">
        <f t="shared" si="17"/>
        <v>-0.1835117493116879</v>
      </c>
      <c r="U69" s="1245">
        <f t="shared" si="17"/>
        <v>0.18110091043012111</v>
      </c>
      <c r="V69" s="1245">
        <f t="shared" si="18"/>
        <v>3.9622687099000853E-2</v>
      </c>
      <c r="W69" s="1244"/>
      <c r="X69" s="1243">
        <f>+'[10]36 - GASTOS ADMINISTRATIVOS'!$F$219</f>
        <v>22.964464134225647</v>
      </c>
      <c r="Y69" s="1243">
        <f>+'[10]36 - GASTOS ADMINISTRATIVOS'!$H$219</f>
        <v>22.964464134225643</v>
      </c>
      <c r="Z69" s="1243">
        <f>+'[10]36 - GASTOS ADMINISTRATIVOS'!$J$219</f>
        <v>22.964464400771774</v>
      </c>
      <c r="AA69" s="1243">
        <f>+'[10]36 - GASTOS ADMINISTRATIVOS'!$L$219</f>
        <v>22.964464219623927</v>
      </c>
      <c r="AB69" s="1243"/>
    </row>
    <row r="70" spans="2:28" ht="14.25" customHeight="1">
      <c r="B70" s="1242" t="s">
        <v>1611</v>
      </c>
      <c r="C70" s="1243">
        <f>((+[9]Diciembre!$H$90+[9]Diciembre!$H$93)/1000000)*1.1182</f>
        <v>57.994324800000001</v>
      </c>
      <c r="D70" s="1243">
        <f>((38014000+16292000)/1000000)*1.09627450980392</f>
        <v>59.534283529411674</v>
      </c>
      <c r="E70" s="1243">
        <f>((76327000+32712000)/1000000)*1.06252375522615</f>
        <v>115.85652774610416</v>
      </c>
      <c r="F70" s="1243">
        <f>((60819000+26363000)/1000000)*1.02436790032979</f>
        <v>89.306442286551757</v>
      </c>
      <c r="G70" s="1243">
        <f>(+[12]Diciembre!$H$87+[12]Diciembre!$H$90)/1000000</f>
        <v>58.433999999999997</v>
      </c>
      <c r="H70" s="1243">
        <f>(((+[8]Septiembre!$H$85+[8]Septiembre!$H$88)/1000000))*0.970873786407767</f>
        <v>91.774757281553406</v>
      </c>
      <c r="I70" s="1244"/>
      <c r="J70" s="1243">
        <f>((+[9]Diciembre!$N$90+[9]Diciembre!$N$93)/1000000)*1.1182</f>
        <v>38.325115235200002</v>
      </c>
      <c r="K70" s="1243">
        <f>((+[7]Diciembre!$N$93+[7]Diciembre!$N$96)/1000000)*1.09627450980392</f>
        <v>34.051061340588184</v>
      </c>
      <c r="L70" s="1243">
        <f>((38528388+14888556)/1000000)*1.06252375522615</f>
        <v>56.756771931584957</v>
      </c>
      <c r="M70" s="1243">
        <f>((10930997+4906310)/1000000)*1.02436790032979</f>
        <v>16.223228918468287</v>
      </c>
      <c r="N70" s="1243">
        <f>(18865241+583600)/1000000</f>
        <v>19.448841000000002</v>
      </c>
      <c r="O70" s="1243">
        <f>(((+[8]Septiembre!$S$85+[8]Septiembre!$S$88)/1000000))*0.970873786407767</f>
        <v>54.595176699029132</v>
      </c>
      <c r="P70" s="1244"/>
      <c r="Q70" s="1245">
        <f t="shared" si="17"/>
        <v>-0.11152096656153765</v>
      </c>
      <c r="R70" s="1245">
        <f t="shared" si="17"/>
        <v>0.66681359396959583</v>
      </c>
      <c r="S70" s="1245">
        <f t="shared" si="17"/>
        <v>-0.71416223357410302</v>
      </c>
      <c r="T70" s="1245">
        <f t="shared" si="17"/>
        <v>0.19882676239991448</v>
      </c>
      <c r="U70" s="1245">
        <f t="shared" si="17"/>
        <v>1.8071172312545065</v>
      </c>
      <c r="V70" s="1245">
        <f t="shared" si="18"/>
        <v>0.42452739839085374</v>
      </c>
      <c r="W70" s="1244"/>
      <c r="X70" s="1243">
        <f>+'[10]36 - GASTOS ADMINISTRATIVOS'!$F$217</f>
        <v>124.19266660382689</v>
      </c>
      <c r="Y70" s="1243">
        <f>+'[10]36 - GASTOS ADMINISTRATIVOS'!$H$217</f>
        <v>124.19266660382685</v>
      </c>
      <c r="Z70" s="1243">
        <f>+'[10]36 - GASTOS ADMINISTRATIVOS'!$J$217</f>
        <v>124.19266713691918</v>
      </c>
      <c r="AA70" s="1243">
        <f>+'[10]36 - GASTOS ADMINISTRATIVOS'!$L$217</f>
        <v>124.19266780112794</v>
      </c>
      <c r="AB70" s="1243"/>
    </row>
    <row r="71" spans="2:28" ht="14.25" customHeight="1">
      <c r="B71" s="1242" t="s">
        <v>2019</v>
      </c>
      <c r="C71" s="1243">
        <f>((+[9]Diciembre!$H$96)/1000000)*1.1182</f>
        <v>7.0860333999999998</v>
      </c>
      <c r="D71" s="1243">
        <v>5.6162143137254903</v>
      </c>
      <c r="E71" s="1243">
        <v>8.7498831242873418</v>
      </c>
      <c r="F71" s="1243">
        <v>13.316782704287286</v>
      </c>
      <c r="G71" s="1243">
        <v>11.143000000000001</v>
      </c>
      <c r="H71" s="1243">
        <f>(((+[8]Septiembre!$H$90)/1000000))*0.970873786407767</f>
        <v>13.210679611650486</v>
      </c>
      <c r="I71" s="1244"/>
      <c r="J71" s="1243">
        <f>((+[9]Diciembre!$N$96)/1000000)*1.1182</f>
        <v>6.6933864156000009</v>
      </c>
      <c r="K71" s="1243">
        <v>5.6155675117647057</v>
      </c>
      <c r="L71" s="1243">
        <v>7.0232490838084383</v>
      </c>
      <c r="M71" s="1243">
        <v>11.063031960791498</v>
      </c>
      <c r="N71" s="1243">
        <v>10.03411</v>
      </c>
      <c r="O71" s="1243">
        <f>(((+[8]Septiembre!$S$90)/1000000))*0.970873786407767</f>
        <v>7.870300970873787</v>
      </c>
      <c r="P71" s="1244"/>
      <c r="Q71" s="1245">
        <f t="shared" si="17"/>
        <v>-0.16102744364545685</v>
      </c>
      <c r="R71" s="1245">
        <f t="shared" si="17"/>
        <v>0.25067485505153608</v>
      </c>
      <c r="S71" s="1245">
        <f t="shared" si="17"/>
        <v>0.57520142440860744</v>
      </c>
      <c r="T71" s="1245">
        <f t="shared" si="17"/>
        <v>-9.3005422422903772E-2</v>
      </c>
      <c r="U71" s="1245">
        <f t="shared" si="17"/>
        <v>-0.21564533666924257</v>
      </c>
      <c r="V71" s="1245">
        <f t="shared" si="18"/>
        <v>0.17583245343953235</v>
      </c>
      <c r="W71" s="1244"/>
      <c r="X71" s="1243">
        <f>+'[10]36 - GASTOS ADMINISTRATIVOS'!$F$211</f>
        <v>7.8706758412668458</v>
      </c>
      <c r="Y71" s="1243">
        <f>+'[10]36 - GASTOS ADMINISTRATIVOS'!$H$211</f>
        <v>7.8706758412668449</v>
      </c>
      <c r="Z71" s="1243">
        <f>+'[10]36 - GASTOS ADMINISTRATIVOS'!$J$211</f>
        <v>7.8706758412668503</v>
      </c>
      <c r="AA71" s="1243">
        <f>+'[10]36 - GASTOS ADMINISTRATIVOS'!$L$211</f>
        <v>7.8706754530928951</v>
      </c>
      <c r="AB71" s="1243"/>
    </row>
    <row r="72" spans="2:28" ht="14.25" customHeight="1">
      <c r="B72" s="1242" t="s">
        <v>114</v>
      </c>
      <c r="C72" s="1243">
        <f>((+[9]Diciembre!$H$98)/1000000)*1.1182</f>
        <v>12.524958200000002</v>
      </c>
      <c r="D72" s="1243">
        <v>15.312762352941176</v>
      </c>
      <c r="E72" s="1243">
        <v>17.52314177118966</v>
      </c>
      <c r="F72" s="1243">
        <v>8.1949432026383295</v>
      </c>
      <c r="G72" s="1243">
        <v>2.3220000000000001</v>
      </c>
      <c r="H72" s="1243">
        <f>(((+[8]Septiembre!$H$92)/1000000))*0.970873786407767</f>
        <v>2.5728155339805823</v>
      </c>
      <c r="I72" s="1244"/>
      <c r="J72" s="1243">
        <f>((+[9]Diciembre!$N$98)/1000000)*1.1182</f>
        <v>11.783243839800001</v>
      </c>
      <c r="K72" s="1243">
        <v>13.760194274117646</v>
      </c>
      <c r="L72" s="1243">
        <v>3.6880677679589509</v>
      </c>
      <c r="M72" s="1243">
        <v>3.9346472991938439</v>
      </c>
      <c r="N72" s="1243">
        <v>1.9294279999999999</v>
      </c>
      <c r="O72" s="1243">
        <f>(((+[8]Septiembre!$S$92)/1000000))*0.970873786407767</f>
        <v>2.5728155339805823</v>
      </c>
      <c r="P72" s="1244"/>
      <c r="Q72" s="1245">
        <f t="shared" si="17"/>
        <v>0.16777641718998826</v>
      </c>
      <c r="R72" s="1245">
        <f t="shared" si="17"/>
        <v>-0.73197560336077139</v>
      </c>
      <c r="S72" s="1245">
        <f t="shared" si="17"/>
        <v>6.6858731115820857E-2</v>
      </c>
      <c r="T72" s="1245">
        <f t="shared" si="17"/>
        <v>-0.50963126977218165</v>
      </c>
      <c r="U72" s="1245">
        <f t="shared" si="17"/>
        <v>0.33346024520250683</v>
      </c>
      <c r="V72" s="1245">
        <f t="shared" si="18"/>
        <v>-0.78165473201102398</v>
      </c>
      <c r="W72" s="1244"/>
      <c r="X72" s="1243">
        <f>+'[10]36 - GASTOS ADMINISTRATIVOS'!$F$212</f>
        <v>2.5732868319351483</v>
      </c>
      <c r="Y72" s="1243">
        <f>+'[10]36 - GASTOS ADMINISTRATIVOS'!$H$212</f>
        <v>2.5732868319351478</v>
      </c>
      <c r="Z72" s="1243">
        <f>+'[10]36 - GASTOS ADMINISTRATIVOS'!$J$212</f>
        <v>2.5732868319351496</v>
      </c>
      <c r="AA72" s="1243">
        <f>+'[10]36 - GASTOS ADMINISTRATIVOS'!$L$212</f>
        <v>2.5732870820916967</v>
      </c>
      <c r="AB72" s="1243"/>
    </row>
    <row r="73" spans="2:28" ht="14.25" customHeight="1">
      <c r="B73" s="1242" t="s">
        <v>117</v>
      </c>
      <c r="C73" s="1250">
        <f>((+[9]Diciembre!$H$100)/1000000)*1.1182</f>
        <v>23.297697000000003</v>
      </c>
      <c r="D73" s="1250">
        <v>29.155420588235291</v>
      </c>
      <c r="E73" s="1250">
        <v>34.677587799315852</v>
      </c>
      <c r="F73" s="1250">
        <v>34.436175705386589</v>
      </c>
      <c r="G73" s="1250">
        <v>20.827000000000002</v>
      </c>
      <c r="H73" s="1250">
        <f>(((+[8]Septiembre!$H$95)/1000000))*0.970873786407767</f>
        <v>23.981553398058253</v>
      </c>
      <c r="I73" s="1244"/>
      <c r="J73" s="1250">
        <f>((+[9]Diciembre!$N$100)/1000000)*1.1182</f>
        <v>23.172648694000003</v>
      </c>
      <c r="K73" s="1250">
        <v>28.822785687647055</v>
      </c>
      <c r="L73" s="1250">
        <v>34.386022780691754</v>
      </c>
      <c r="M73" s="1250">
        <v>22.5767612128985</v>
      </c>
      <c r="N73" s="1250">
        <v>20.073746</v>
      </c>
      <c r="O73" s="1250">
        <f>(((+[8]Septiembre!$S$95)/1000000))*0.970873786407767</f>
        <v>14.452459546925565</v>
      </c>
      <c r="P73" s="1244"/>
      <c r="Q73" s="1245">
        <f t="shared" si="17"/>
        <v>0.24382784498476506</v>
      </c>
      <c r="R73" s="1245">
        <f t="shared" si="17"/>
        <v>0.19301524680277526</v>
      </c>
      <c r="S73" s="1245">
        <f t="shared" si="17"/>
        <v>-0.34343202885401225</v>
      </c>
      <c r="T73" s="1245">
        <f t="shared" si="17"/>
        <v>-0.11086688605575912</v>
      </c>
      <c r="U73" s="1245">
        <f t="shared" si="17"/>
        <v>-0.28003176153939746</v>
      </c>
      <c r="V73" s="1245">
        <f t="shared" si="18"/>
        <v>-0.37631387167804942</v>
      </c>
      <c r="W73" s="1244"/>
      <c r="X73" s="1250">
        <f>+'[10]36 - GASTOS ADMINISTRATIVOS'!$E$234</f>
        <v>14.452823074747851</v>
      </c>
      <c r="Y73" s="1250">
        <f>+'[10]36 - GASTOS ADMINISTRATIVOS'!$G$234</f>
        <v>14.452823074747847</v>
      </c>
      <c r="Z73" s="1250">
        <f>+'[10]36 - GASTOS ADMINISTRATIVOS'!$I$234</f>
        <v>14.452823341293971</v>
      </c>
      <c r="AA73" s="1250">
        <f>+'[10]36 - GASTOS ADMINISTRATIVOS'!$K$234</f>
        <v>14.452822996250456</v>
      </c>
      <c r="AB73" s="1250"/>
    </row>
    <row r="74" spans="2:28" ht="14.25" customHeight="1">
      <c r="B74" s="1242" t="s">
        <v>116</v>
      </c>
      <c r="C74" s="1243">
        <f>((+[9]Diciembre!$H$103)/1000000)*1.1182</f>
        <v>25.1885732</v>
      </c>
      <c r="D74" s="1243">
        <v>7.1696352941176462</v>
      </c>
      <c r="E74" s="1243">
        <v>25.500570125427593</v>
      </c>
      <c r="F74" s="1243">
        <v>25.322374496152438</v>
      </c>
      <c r="G74" s="1243">
        <v>8.9499999999999993</v>
      </c>
      <c r="H74" s="1243">
        <f>(((+[8]Septiembre!$H$98)/1000000))*0.970873786407767</f>
        <v>16.388446601941748</v>
      </c>
      <c r="I74" s="1244"/>
      <c r="J74" s="1243">
        <f>((+[9]Diciembre!$N$103)/1000000)*1.1182</f>
        <v>21.239429614599999</v>
      </c>
      <c r="K74" s="1243">
        <v>4.7848468652941172</v>
      </c>
      <c r="L74" s="1243">
        <v>19.19732751406309</v>
      </c>
      <c r="M74" s="1243">
        <v>25.322374496152438</v>
      </c>
      <c r="N74" s="1243">
        <v>8.8111329999999999</v>
      </c>
      <c r="O74" s="1243">
        <f>(((+[8]Septiembre!$S$98)/1000000))*0.970873786407767</f>
        <v>16.298483495145632</v>
      </c>
      <c r="P74" s="1244"/>
      <c r="Q74" s="1245">
        <f t="shared" si="17"/>
        <v>-0.77471867408317729</v>
      </c>
      <c r="R74" s="1245">
        <f t="shared" si="17"/>
        <v>3.0121090715163481</v>
      </c>
      <c r="S74" s="1245">
        <f t="shared" si="17"/>
        <v>0.31905727386285498</v>
      </c>
      <c r="T74" s="1245">
        <f t="shared" si="17"/>
        <v>-0.65204159659913441</v>
      </c>
      <c r="U74" s="1245">
        <f t="shared" si="17"/>
        <v>0.84976024027166908</v>
      </c>
      <c r="V74" s="1245">
        <f t="shared" si="18"/>
        <v>-0.23263082903403187</v>
      </c>
      <c r="W74" s="1244"/>
      <c r="X74" s="1243">
        <f>+'[10]36 - GASTOS ADMINISTRATIVOS'!$E$221</f>
        <v>16.299368460740876</v>
      </c>
      <c r="Y74" s="1243">
        <f>+'[10]36 - GASTOS ADMINISTRATIVOS'!$G$221</f>
        <v>17.810759999999998</v>
      </c>
      <c r="Z74" s="1243">
        <f>+'[10]36 - GASTOS ADMINISTRATIVOS'!$I$221</f>
        <v>16.299368638438292</v>
      </c>
      <c r="AA74" s="1243">
        <f>+'[10]36 - GASTOS ADMINISTRATIVOS'!$K$221</f>
        <v>16.299368215759984</v>
      </c>
      <c r="AB74" s="1243"/>
    </row>
    <row r="75" spans="2:28" ht="14.25" customHeight="1">
      <c r="B75" s="1242" t="s">
        <v>113</v>
      </c>
      <c r="C75" s="1243">
        <v>0</v>
      </c>
      <c r="D75" s="1243">
        <v>0</v>
      </c>
      <c r="E75" s="1243">
        <v>0</v>
      </c>
      <c r="F75" s="1243">
        <v>0</v>
      </c>
      <c r="G75" s="1243">
        <v>0</v>
      </c>
      <c r="H75" s="1243">
        <v>0</v>
      </c>
      <c r="I75" s="1244"/>
      <c r="J75" s="1243">
        <v>0</v>
      </c>
      <c r="K75" s="1243">
        <v>0</v>
      </c>
      <c r="L75" s="1243">
        <v>0</v>
      </c>
      <c r="M75" s="1243">
        <v>0</v>
      </c>
      <c r="N75" s="1243">
        <v>0</v>
      </c>
      <c r="O75" s="1243">
        <v>0</v>
      </c>
      <c r="P75" s="1244"/>
      <c r="Q75" s="1245" t="str">
        <f t="shared" si="17"/>
        <v/>
      </c>
      <c r="R75" s="1245" t="str">
        <f t="shared" si="17"/>
        <v/>
      </c>
      <c r="S75" s="1245" t="str">
        <f t="shared" si="17"/>
        <v/>
      </c>
      <c r="T75" s="1245" t="str">
        <f t="shared" si="17"/>
        <v/>
      </c>
      <c r="U75" s="1245" t="str">
        <f t="shared" si="17"/>
        <v/>
      </c>
      <c r="V75" s="1245" t="str">
        <f t="shared" si="18"/>
        <v/>
      </c>
      <c r="W75" s="1244"/>
      <c r="X75" s="1243">
        <v>0</v>
      </c>
      <c r="Y75" s="1243">
        <v>0</v>
      </c>
      <c r="Z75" s="1243">
        <v>0</v>
      </c>
      <c r="AA75" s="1243">
        <v>0</v>
      </c>
      <c r="AB75" s="1243"/>
    </row>
    <row r="76" spans="2:28" ht="14.25" customHeight="1">
      <c r="B76" s="1242" t="s">
        <v>2020</v>
      </c>
      <c r="C76" s="1243">
        <f>((+[9]Diciembre!$H$108)/1000000)*1.1182</f>
        <v>3.3546000000000005</v>
      </c>
      <c r="D76" s="1243">
        <v>3.2888235294117645</v>
      </c>
      <c r="E76" s="1243">
        <v>3.1875712656784492</v>
      </c>
      <c r="F76" s="1243">
        <v>6.1462074019787476</v>
      </c>
      <c r="G76" s="1243">
        <v>3</v>
      </c>
      <c r="H76" s="1243">
        <f>(((+[8]Septiembre!$H$103)/1000000))*0.970873786407767</f>
        <v>2.912621359223301</v>
      </c>
      <c r="I76" s="1244"/>
      <c r="J76" s="1243">
        <f>((+[9]Diciembre!$N$108)/1000000)*1.1182</f>
        <v>1.7732091322000001</v>
      </c>
      <c r="K76" s="1243">
        <v>1.3125025978431371</v>
      </c>
      <c r="L76" s="1243">
        <v>2.8288292451539334</v>
      </c>
      <c r="M76" s="1243">
        <v>0.99151744613411508</v>
      </c>
      <c r="N76" s="1243">
        <v>1.835145</v>
      </c>
      <c r="O76" s="1243">
        <f>(((+[8]Septiembre!$S$103)/1000000))*0.970873786407767</f>
        <v>2.912621359223301</v>
      </c>
      <c r="P76" s="1244"/>
      <c r="Q76" s="1245">
        <f t="shared" si="17"/>
        <v>-0.25981511486198461</v>
      </c>
      <c r="R76" s="1245">
        <f t="shared" si="17"/>
        <v>1.1552942065048919</v>
      </c>
      <c r="S76" s="1245">
        <f t="shared" si="17"/>
        <v>-0.64949547667725671</v>
      </c>
      <c r="T76" s="1245">
        <f t="shared" si="17"/>
        <v>0.8508448914894573</v>
      </c>
      <c r="U76" s="1245">
        <f t="shared" si="17"/>
        <v>0.58713418243424953</v>
      </c>
      <c r="V76" s="1245">
        <f t="shared" si="18"/>
        <v>0.64257069644664266</v>
      </c>
      <c r="W76" s="1244"/>
      <c r="X76" s="1243">
        <f>+'[10]36 - GASTOS ADMINISTRATIVOS'!$F$210</f>
        <v>2.9126213592232997</v>
      </c>
      <c r="Y76" s="1243">
        <f>+'[10]36 - GASTOS ADMINISTRATIVOS'!$H$210</f>
        <v>2.9126213592232992</v>
      </c>
      <c r="Z76" s="1243">
        <f>+'[10]36 - GASTOS ADMINISTRATIVOS'!$J$210</f>
        <v>2.9126213592233015</v>
      </c>
      <c r="AA76" s="1243">
        <f>+'[10]36 - GASTOS ADMINISTRATIVOS'!$L$210</f>
        <v>2.9126209883015237</v>
      </c>
      <c r="AB76" s="1243"/>
    </row>
    <row r="77" spans="2:28" ht="14.25" customHeight="1">
      <c r="B77" s="1257" t="s">
        <v>2021</v>
      </c>
      <c r="C77" s="1250">
        <f>((+[9]Diciembre!$H$111)/1000000)*1.1182</f>
        <v>10.656446000000001</v>
      </c>
      <c r="D77" s="1250">
        <v>11.989954313725489</v>
      </c>
      <c r="E77" s="1250">
        <v>33.906195553021668</v>
      </c>
      <c r="F77" s="1250">
        <v>18.509335346463907</v>
      </c>
      <c r="G77" s="1250">
        <v>7.0019999999999998</v>
      </c>
      <c r="H77" s="1250">
        <f>(((+[8]Septiembre!$H$105)/1000000))*0.970873786407767</f>
        <v>4.2174757281553399</v>
      </c>
      <c r="I77" s="1244"/>
      <c r="J77" s="1250">
        <f>((+[9]Diciembre!$N$111)/1000000)*1.1182</f>
        <v>10.4945518858</v>
      </c>
      <c r="K77" s="1250">
        <v>11.640704276666666</v>
      </c>
      <c r="L77" s="1250">
        <v>33.669977396807298</v>
      </c>
      <c r="M77" s="1250">
        <v>14.612942042139979</v>
      </c>
      <c r="N77" s="1250">
        <v>3.5705809999999998</v>
      </c>
      <c r="O77" s="1250">
        <f>(((+[8]Septiembre!$S$105)/1000000))*0.970873786407767</f>
        <v>2.6709233009708737</v>
      </c>
      <c r="P77" s="1244"/>
      <c r="Q77" s="1245">
        <f t="shared" si="17"/>
        <v>0.10921403823039899</v>
      </c>
      <c r="R77" s="1245">
        <f t="shared" si="17"/>
        <v>1.8924347356110958</v>
      </c>
      <c r="S77" s="1245">
        <f t="shared" si="17"/>
        <v>-0.56599489598927888</v>
      </c>
      <c r="T77" s="1245">
        <f t="shared" si="17"/>
        <v>-0.75565625390812063</v>
      </c>
      <c r="U77" s="1245">
        <f t="shared" si="17"/>
        <v>-0.25196395181319964</v>
      </c>
      <c r="V77" s="1245">
        <f t="shared" si="18"/>
        <v>-0.7454942974187535</v>
      </c>
      <c r="W77" s="1244"/>
      <c r="X77" s="1250">
        <f>+'[10]36 - GASTOS ADMINISTRATIVOS'!$F$213</f>
        <v>2.6713168064850588</v>
      </c>
      <c r="Y77" s="1250">
        <f>+'[10]36 - GASTOS ADMINISTRATIVOS'!$H$213</f>
        <v>2.6713168064850583</v>
      </c>
      <c r="Z77" s="1250">
        <f>+'[10]36 - GASTOS ADMINISTRATIVOS'!$J$213</f>
        <v>2.671317161879879</v>
      </c>
      <c r="AA77" s="1250">
        <f>+'[10]36 - GASTOS ADMINISTRATIVOS'!$L$213</f>
        <v>2.6713173947842508</v>
      </c>
      <c r="AB77" s="1250"/>
    </row>
    <row r="78" spans="2:28" ht="14.25" customHeight="1">
      <c r="B78" s="1257" t="s">
        <v>2022</v>
      </c>
      <c r="C78" s="1250">
        <v>0</v>
      </c>
      <c r="D78" s="1250">
        <v>2.192549019607843</v>
      </c>
      <c r="E78" s="1250">
        <v>2.2312998859749147</v>
      </c>
      <c r="F78" s="1250">
        <v>1.0243679003297912</v>
      </c>
      <c r="G78" s="1250">
        <v>0</v>
      </c>
      <c r="H78" s="1250">
        <v>0</v>
      </c>
      <c r="I78" s="1244"/>
      <c r="J78" s="1250">
        <v>0</v>
      </c>
      <c r="K78" s="1250">
        <v>0</v>
      </c>
      <c r="L78" s="1250">
        <v>0.74376662865830478</v>
      </c>
      <c r="M78" s="1250">
        <v>0.62486441920117264</v>
      </c>
      <c r="N78" s="1250">
        <v>0</v>
      </c>
      <c r="O78" s="1250">
        <v>0</v>
      </c>
      <c r="P78" s="1244"/>
      <c r="Q78" s="1245" t="str">
        <f t="shared" si="17"/>
        <v/>
      </c>
      <c r="R78" s="1245" t="str">
        <f t="shared" si="17"/>
        <v/>
      </c>
      <c r="S78" s="1245">
        <f t="shared" si="17"/>
        <v>-0.15986494267916018</v>
      </c>
      <c r="T78" s="1245">
        <f t="shared" si="17"/>
        <v>-1</v>
      </c>
      <c r="U78" s="1245" t="str">
        <f t="shared" si="17"/>
        <v/>
      </c>
      <c r="V78" s="1245" t="str">
        <f t="shared" si="18"/>
        <v/>
      </c>
      <c r="W78" s="1244"/>
      <c r="X78" s="1250">
        <f>+'[10]36 - GASTOS ADMINISTRATIVOS'!$E$229</f>
        <v>0.72815533980582492</v>
      </c>
      <c r="Y78" s="1250">
        <f>+'[10]36 - GASTOS ADMINISTRATIVOS'!$G$229</f>
        <v>0.72815533980582481</v>
      </c>
      <c r="Z78" s="1250">
        <f>+'[10]36 - GASTOS ADMINISTRATIVOS'!$I$229</f>
        <v>0.72815511768406327</v>
      </c>
      <c r="AA78" s="1250">
        <f>+'[10]36 - GASTOS ADMINISTRATIVOS'!$K$229</f>
        <v>0.72815481577098873</v>
      </c>
      <c r="AB78" s="1250"/>
    </row>
    <row r="79" spans="2:28" ht="14.25" customHeight="1">
      <c r="B79" s="1257" t="s">
        <v>2023</v>
      </c>
      <c r="C79" s="1250">
        <v>0</v>
      </c>
      <c r="D79" s="1250">
        <v>61.391372549019607</v>
      </c>
      <c r="E79" s="1250">
        <v>0</v>
      </c>
      <c r="F79" s="1250">
        <v>38.925980212532068</v>
      </c>
      <c r="G79" s="1250">
        <v>0</v>
      </c>
      <c r="H79" s="1250">
        <v>0</v>
      </c>
      <c r="I79" s="1244"/>
      <c r="J79" s="1250">
        <v>0</v>
      </c>
      <c r="K79" s="1250">
        <v>60.736784846666666</v>
      </c>
      <c r="L79" s="1250">
        <v>0</v>
      </c>
      <c r="M79" s="1250">
        <v>37.868087823928178</v>
      </c>
      <c r="N79" s="1250">
        <v>0</v>
      </c>
      <c r="O79" s="1250">
        <v>0</v>
      </c>
      <c r="P79" s="1244"/>
      <c r="Q79" s="1245" t="str">
        <f t="shared" si="17"/>
        <v/>
      </c>
      <c r="R79" s="1245">
        <f t="shared" si="17"/>
        <v>-1</v>
      </c>
      <c r="S79" s="1245" t="str">
        <f t="shared" si="17"/>
        <v/>
      </c>
      <c r="T79" s="1245">
        <f t="shared" si="17"/>
        <v>-1</v>
      </c>
      <c r="U79" s="1245" t="str">
        <f t="shared" si="17"/>
        <v/>
      </c>
      <c r="V79" s="1245" t="str">
        <f t="shared" si="18"/>
        <v/>
      </c>
      <c r="W79" s="1244"/>
      <c r="X79" s="1250">
        <v>0</v>
      </c>
      <c r="Y79" s="1250">
        <v>0</v>
      </c>
      <c r="Z79" s="1250">
        <v>0</v>
      </c>
      <c r="AA79" s="1250">
        <v>0</v>
      </c>
      <c r="AB79" s="1250"/>
    </row>
    <row r="80" spans="2:28" ht="14.25" customHeight="1">
      <c r="B80" s="1257" t="s">
        <v>2024</v>
      </c>
      <c r="C80" s="1250">
        <v>0</v>
      </c>
      <c r="D80" s="1250">
        <v>0</v>
      </c>
      <c r="E80" s="1250">
        <v>0</v>
      </c>
      <c r="F80" s="1250">
        <v>0</v>
      </c>
      <c r="G80" s="1250">
        <v>0</v>
      </c>
      <c r="H80" s="1250">
        <v>0</v>
      </c>
      <c r="I80" s="1244"/>
      <c r="J80" s="1250">
        <v>0</v>
      </c>
      <c r="K80" s="1250">
        <v>0</v>
      </c>
      <c r="L80" s="1250">
        <v>0</v>
      </c>
      <c r="M80" s="1250">
        <v>0</v>
      </c>
      <c r="N80" s="1250">
        <v>0</v>
      </c>
      <c r="O80" s="1250">
        <v>0</v>
      </c>
      <c r="P80" s="1244"/>
      <c r="Q80" s="1245" t="str">
        <f t="shared" si="17"/>
        <v/>
      </c>
      <c r="R80" s="1245" t="str">
        <f t="shared" si="17"/>
        <v/>
      </c>
      <c r="S80" s="1245" t="str">
        <f t="shared" si="17"/>
        <v/>
      </c>
      <c r="T80" s="1245" t="str">
        <f t="shared" si="17"/>
        <v/>
      </c>
      <c r="U80" s="1245" t="str">
        <f t="shared" si="17"/>
        <v/>
      </c>
      <c r="V80" s="1245" t="str">
        <f t="shared" si="18"/>
        <v/>
      </c>
      <c r="W80" s="1244"/>
      <c r="X80" s="1250">
        <v>0</v>
      </c>
      <c r="Y80" s="1250">
        <v>0</v>
      </c>
      <c r="Z80" s="1250">
        <v>0</v>
      </c>
      <c r="AA80" s="1250">
        <v>0</v>
      </c>
      <c r="AB80" s="1250"/>
    </row>
    <row r="81" spans="2:28" ht="14.25" customHeight="1">
      <c r="B81" s="1258" t="s">
        <v>2025</v>
      </c>
      <c r="C81" s="1259">
        <f>SUM(C82:C84)</f>
        <v>355.7620392</v>
      </c>
      <c r="D81" s="1259">
        <f t="shared" ref="D81:H81" si="44">SUM(D82:D84)</f>
        <v>982.82904604784278</v>
      </c>
      <c r="E81" s="1259">
        <f t="shared" si="44"/>
        <v>961.70512618776138</v>
      </c>
      <c r="F81" s="1259">
        <f t="shared" si="44"/>
        <v>507.52410058629511</v>
      </c>
      <c r="G81" s="1259">
        <f t="shared" si="44"/>
        <v>223.78100000000001</v>
      </c>
      <c r="H81" s="1259">
        <f t="shared" si="44"/>
        <v>349.82878446601944</v>
      </c>
      <c r="I81" s="1260"/>
      <c r="J81" s="1259">
        <f t="shared" ref="J81:O81" si="45">SUM(J82:J84)</f>
        <v>303.65537174180002</v>
      </c>
      <c r="K81" s="1259">
        <f t="shared" si="45"/>
        <v>931.22140057588206</v>
      </c>
      <c r="L81" s="1259">
        <f t="shared" si="45"/>
        <v>702.45549786297988</v>
      </c>
      <c r="M81" s="1259">
        <f t="shared" si="45"/>
        <v>499.43333047728078</v>
      </c>
      <c r="N81" s="1259">
        <f t="shared" si="45"/>
        <v>215.919693</v>
      </c>
      <c r="O81" s="1259">
        <f t="shared" si="45"/>
        <v>197.49764757281554</v>
      </c>
      <c r="P81" s="1260"/>
      <c r="Q81" s="1261">
        <f t="shared" si="17"/>
        <v>2.0667048477828516</v>
      </c>
      <c r="R81" s="1261">
        <f t="shared" si="17"/>
        <v>-0.24566220511194192</v>
      </c>
      <c r="S81" s="1261">
        <f t="shared" si="17"/>
        <v>-0.28901783529823033</v>
      </c>
      <c r="T81" s="1261">
        <f t="shared" si="17"/>
        <v>-0.56767063825384367</v>
      </c>
      <c r="U81" s="1261">
        <f t="shared" si="17"/>
        <v>-8.5318968229472492E-2</v>
      </c>
      <c r="V81" s="1261">
        <f t="shared" si="18"/>
        <v>-0.349599361802995</v>
      </c>
      <c r="W81" s="1260"/>
      <c r="X81" s="1259">
        <f t="shared" ref="X81:AB81" si="46">SUM(X82:X84)</f>
        <v>198.68790649448576</v>
      </c>
      <c r="Y81" s="1259">
        <f t="shared" si="46"/>
        <v>198.68790649448573</v>
      </c>
      <c r="Z81" s="1259">
        <f t="shared" si="46"/>
        <v>198.68790631678843</v>
      </c>
      <c r="AA81" s="1259">
        <f t="shared" si="46"/>
        <v>198.6879066014493</v>
      </c>
      <c r="AB81" s="1259">
        <f t="shared" si="46"/>
        <v>0</v>
      </c>
    </row>
    <row r="82" spans="2:28" ht="14.25" customHeight="1">
      <c r="B82" s="1242" t="s">
        <v>2026</v>
      </c>
      <c r="C82" s="1243">
        <f>((+[9]Diciembre!$H$124+[9]Diciembre!$H$126)/1000000)*1.1182</f>
        <v>349.6376578</v>
      </c>
      <c r="D82" s="1243">
        <f>((208489000+58861000)/1000000)*1.09627450980392</f>
        <v>293.08899019607804</v>
      </c>
      <c r="E82" s="1243">
        <f>((210067000+77177000)/1000000)*1.06252375522615</f>
        <v>305.20357354618022</v>
      </c>
      <c r="F82" s="1243">
        <f>((111959000+104101000)/1000000)*1.02436790032979</f>
        <v>221.32492854525444</v>
      </c>
      <c r="G82" s="1243">
        <f>(+[12]Diciembre!$H$122+[12]Diciembre!$H$124)/1000000</f>
        <v>190.274</v>
      </c>
      <c r="H82" s="1243">
        <f>((((80765000+119144000)/1000000)))*0.970873786407767</f>
        <v>194.08640776699028</v>
      </c>
      <c r="I82" s="1244"/>
      <c r="J82" s="1243">
        <f>((+[9]Diciembre!$N$124+[9]Diciembre!$N$126)/1000000)*1.1182</f>
        <v>299.77205882680005</v>
      </c>
      <c r="K82" s="1243">
        <f>((203550432+54689778)/1000000)*1.09627450980392</f>
        <v>283.10215962941135</v>
      </c>
      <c r="L82" s="1243">
        <f>((+[13]Diciembre!$N$118+[13]Diciembre!$N$120)/1000000)*1.06252375522615</f>
        <v>275.24816007221597</v>
      </c>
      <c r="M82" s="1243">
        <f>((+[14]Diciembre!$N$123+[14]Diciembre!$N$125)/1000000)*1.02436790032979</f>
        <v>220.91282021711226</v>
      </c>
      <c r="N82" s="1243">
        <f>(+[12]Diciembre!$N$122+[12]Diciembre!$N$124)/1000000</f>
        <v>187.00819300000001</v>
      </c>
      <c r="O82" s="1250">
        <f>(((190840577)/1000000))*0.970873786407767</f>
        <v>185.282113592233</v>
      </c>
      <c r="P82" s="1244"/>
      <c r="Q82" s="1245">
        <f t="shared" si="17"/>
        <v>-5.5608582276242435E-2</v>
      </c>
      <c r="R82" s="1245">
        <f t="shared" si="17"/>
        <v>-2.774263385159792E-2</v>
      </c>
      <c r="S82" s="1245">
        <f t="shared" si="17"/>
        <v>-0.19740491577072827</v>
      </c>
      <c r="T82" s="1245">
        <f t="shared" si="17"/>
        <v>-0.15347514546141283</v>
      </c>
      <c r="U82" s="1245">
        <f t="shared" si="17"/>
        <v>-9.2299667735252777E-3</v>
      </c>
      <c r="V82" s="1245">
        <f t="shared" si="18"/>
        <v>-0.38192333762739428</v>
      </c>
      <c r="W82" s="1244"/>
      <c r="X82" s="1243">
        <f>+'[10]36 - GASTOS ADMINISTRATIVOS'!$E$245</f>
        <v>185.89028183617677</v>
      </c>
      <c r="Y82" s="1243">
        <f>+'[10]36 - GASTOS ADMINISTRATIVOS'!$G$245</f>
        <v>185.89028183617674</v>
      </c>
      <c r="Z82" s="1243">
        <f>+'[10]36 - GASTOS ADMINISTRATIVOS'!$I$245</f>
        <v>185.89028192502556</v>
      </c>
      <c r="AA82" s="1243">
        <f>+'[10]36 - GASTOS ADMINISTRATIVOS'!$K$245</f>
        <v>185.89028235632992</v>
      </c>
      <c r="AB82" s="1243"/>
    </row>
    <row r="83" spans="2:28" ht="14.25" customHeight="1">
      <c r="B83" s="1257" t="s">
        <v>1612</v>
      </c>
      <c r="C83" s="1250">
        <f>((+[9]Diciembre!$H$128)/1000000)*1.1182</f>
        <v>2.2364000000000002</v>
      </c>
      <c r="D83" s="1250">
        <v>685.26944840078431</v>
      </c>
      <c r="E83" s="1250">
        <v>648.13949068795137</v>
      </c>
      <c r="F83" s="1250">
        <v>279.84809105899598</v>
      </c>
      <c r="G83" s="1250">
        <v>30</v>
      </c>
      <c r="H83" s="1250">
        <f>(((+[8]Septiembre!$H$120)/1000000))*0.970873786407767</f>
        <v>9.7087378640776691</v>
      </c>
      <c r="I83" s="1244"/>
      <c r="J83" s="1250">
        <v>0</v>
      </c>
      <c r="K83" s="1250">
        <v>646.84020322431377</v>
      </c>
      <c r="L83" s="1250">
        <v>419.45657550418093</v>
      </c>
      <c r="M83" s="1250">
        <v>273.05874553884206</v>
      </c>
      <c r="N83" s="1250">
        <v>25.5015</v>
      </c>
      <c r="O83" s="1250">
        <f>(((+[8]Septiembre!$S$120)/1000000))*0.970873786407767</f>
        <v>9.7087378640776691</v>
      </c>
      <c r="P83" s="1244"/>
      <c r="Q83" s="1245" t="str">
        <f t="shared" si="17"/>
        <v/>
      </c>
      <c r="R83" s="1245">
        <f t="shared" si="17"/>
        <v>-0.35152983161326457</v>
      </c>
      <c r="S83" s="1245">
        <f t="shared" si="17"/>
        <v>-0.34901784478970377</v>
      </c>
      <c r="T83" s="1245">
        <f t="shared" ref="T83:U143" si="47">+IF(M83=0,"",+N83/M83-1)</f>
        <v>-0.90660800865514679</v>
      </c>
      <c r="U83" s="1245">
        <f t="shared" si="47"/>
        <v>-0.61928757664930811</v>
      </c>
      <c r="V83" s="1245" t="str">
        <f t="shared" si="18"/>
        <v/>
      </c>
      <c r="W83" s="1244"/>
      <c r="X83" s="1250">
        <f>+'[10]36 - GASTOS ADMINISTRATIVOS'!$F$247</f>
        <v>9.4259590913375408</v>
      </c>
      <c r="Y83" s="1250">
        <f>+'[10]36 - GASTOS ADMINISTRATIVOS'!$H$247</f>
        <v>9.4259590913375391</v>
      </c>
      <c r="Z83" s="1250">
        <f>+'[10]36 - GASTOS ADMINISTRATIVOS'!$J$247</f>
        <v>9.4259590913375444</v>
      </c>
      <c r="AA83" s="1250">
        <f>+'[10]36 - GASTOS ADMINISTRATIVOS'!$L$247</f>
        <v>9.4259590913375444</v>
      </c>
      <c r="AB83" s="1250"/>
    </row>
    <row r="84" spans="2:28" ht="14.25" customHeight="1">
      <c r="B84" s="1257" t="s">
        <v>2027</v>
      </c>
      <c r="C84" s="1250">
        <f>((+[9]Diciembre!$H$118+[9]Diciembre!$H$121)/1000000)*1.1182</f>
        <v>3.8879814000000001</v>
      </c>
      <c r="D84" s="1250">
        <f>((2878000+1200000)/1000000)*1.09627450980392</f>
        <v>4.4706074509803857</v>
      </c>
      <c r="E84" s="1250">
        <f>((5870000+2000000)/1000000)*1.06252375522615</f>
        <v>8.3620619536297998</v>
      </c>
      <c r="F84" s="1250">
        <f>((3200000+2000000+1000000)/1000000)*1.02436790032979</f>
        <v>6.3510809820446985</v>
      </c>
      <c r="G84" s="1250">
        <f>(+[12]Diciembre!$H$116+[12]Diciembre!$H$120)/1000000</f>
        <v>3.5070000000000001</v>
      </c>
      <c r="H84" s="1250">
        <f>(((+[8]Septiembre!$H$110+[8]Septiembre!$H$112+[8]Septiembre!$H$116)/1000000))*0.970873786407767</f>
        <v>146.03363883495146</v>
      </c>
      <c r="I84" s="1244"/>
      <c r="J84" s="1250">
        <f>((+[9]Diciembre!$N$118+[9]Diciembre!$N$121)/1000000)*1.1182</f>
        <v>3.8833129150000003</v>
      </c>
      <c r="K84" s="1250">
        <v>1.2790377221568625</v>
      </c>
      <c r="L84" s="1250">
        <f>((5869020+1425652)/1000000)*1.06252375522615</f>
        <v>7.7507622865830497</v>
      </c>
      <c r="M84" s="1250">
        <f>((+[14]Diciembre!$N$117+[14]Diciembre!$N$119+[14]Diciembre!$N$121)/1000000)*1.02436790032979</f>
        <v>5.4617647213264879</v>
      </c>
      <c r="N84" s="1250">
        <f>(+[12]Diciembre!$N$116+[12]Diciembre!$N$120)/1000000</f>
        <v>3.41</v>
      </c>
      <c r="O84" s="1250">
        <f>(((+[8]Septiembre!$S$110+[8]Septiembre!$S$112+[8]Septiembre!$S$116)/1000000))*0.970873786407767</f>
        <v>2.5067961165048542</v>
      </c>
      <c r="P84" s="1244"/>
      <c r="Q84" s="1245">
        <f t="shared" ref="Q84:S143" si="48">+IF(J84=0,"",+K84/J84-1)</f>
        <v>-0.67063233116848564</v>
      </c>
      <c r="R84" s="1245">
        <f t="shared" si="48"/>
        <v>5.059838699294037</v>
      </c>
      <c r="S84" s="1245">
        <f t="shared" si="48"/>
        <v>-0.29532547646557672</v>
      </c>
      <c r="T84" s="1245">
        <f t="shared" si="47"/>
        <v>-0.37565966789359972</v>
      </c>
      <c r="U84" s="1245">
        <f t="shared" si="47"/>
        <v>-0.26486917404549737</v>
      </c>
      <c r="V84" s="1245">
        <f t="shared" si="18"/>
        <v>-0.35446970888647689</v>
      </c>
      <c r="W84" s="1244"/>
      <c r="X84" s="1250">
        <f>+'[10]36 - GASTOS ADMINISTRATIVOS'!$E$248</f>
        <v>3.3716655669714379</v>
      </c>
      <c r="Y84" s="1250">
        <f>+'[10]36 - GASTOS ADMINISTRATIVOS'!$G$248</f>
        <v>3.3716655669714375</v>
      </c>
      <c r="Z84" s="1250">
        <f>+'[10]36 - GASTOS ADMINISTRATIVOS'!$I$248</f>
        <v>3.3716653004253252</v>
      </c>
      <c r="AA84" s="1250">
        <f>+'[10]36 - GASTOS ADMINISTRATIVOS'!$K$248</f>
        <v>3.3716651537818318</v>
      </c>
      <c r="AB84" s="1250"/>
    </row>
    <row r="85" spans="2:28" ht="14.25" customHeight="1">
      <c r="B85" s="1233" t="s">
        <v>118</v>
      </c>
      <c r="C85" s="1234">
        <f>+C86+C118</f>
        <v>8407.2362541512011</v>
      </c>
      <c r="D85" s="1234">
        <f t="shared" ref="D85:H85" si="49">+D86+D118</f>
        <v>7795.8351675611757</v>
      </c>
      <c r="E85" s="1234">
        <f t="shared" si="49"/>
        <v>8346.4473935294573</v>
      </c>
      <c r="F85" s="1234">
        <f t="shared" si="49"/>
        <v>7978.2686533904362</v>
      </c>
      <c r="G85" s="1234">
        <f t="shared" si="49"/>
        <v>7218.7269099999994</v>
      </c>
      <c r="H85" s="1234">
        <f t="shared" si="49"/>
        <v>8262.6439029126213</v>
      </c>
      <c r="I85" s="1244"/>
      <c r="J85" s="1234">
        <f t="shared" ref="J85:O85" si="50">+J86+J118</f>
        <v>8346.4554990714005</v>
      </c>
      <c r="K85" s="1234">
        <f t="shared" si="50"/>
        <v>7615.5876497762738</v>
      </c>
      <c r="L85" s="1234">
        <f t="shared" si="50"/>
        <v>7641.2916201079433</v>
      </c>
      <c r="M85" s="1234">
        <f t="shared" si="50"/>
        <v>7389.3241811890812</v>
      </c>
      <c r="N85" s="1234">
        <f t="shared" si="50"/>
        <v>6814.3803630000002</v>
      </c>
      <c r="O85" s="1234">
        <f t="shared" si="50"/>
        <v>8163.6212179611648</v>
      </c>
      <c r="P85" s="1244"/>
      <c r="Q85" s="1235">
        <f t="shared" si="48"/>
        <v>-8.7566254846316527E-2</v>
      </c>
      <c r="R85" s="1235">
        <f t="shared" si="48"/>
        <v>3.3751788455123055E-3</v>
      </c>
      <c r="S85" s="1235">
        <f t="shared" si="48"/>
        <v>-3.2974456603097502E-2</v>
      </c>
      <c r="T85" s="1235">
        <f t="shared" si="47"/>
        <v>-7.7807361551778809E-2</v>
      </c>
      <c r="U85" s="1235">
        <f t="shared" si="47"/>
        <v>0.19799905245781835</v>
      </c>
      <c r="V85" s="1235">
        <f t="shared" si="18"/>
        <v>-2.190561983234407E-2</v>
      </c>
      <c r="W85" s="1244"/>
      <c r="X85" s="1234">
        <f t="shared" ref="X85:AB85" si="51">+X86+X118</f>
        <v>7223.2184448130065</v>
      </c>
      <c r="Y85" s="1234">
        <f t="shared" si="51"/>
        <v>7160.9851271177486</v>
      </c>
      <c r="Z85" s="1234">
        <f t="shared" si="51"/>
        <v>7120.6007689979788</v>
      </c>
      <c r="AA85" s="1234">
        <f t="shared" si="51"/>
        <v>7089.186475564401</v>
      </c>
      <c r="AB85" s="1234">
        <f t="shared" si="51"/>
        <v>0</v>
      </c>
    </row>
    <row r="86" spans="2:28" ht="14.25" customHeight="1">
      <c r="B86" s="1236" t="s">
        <v>383</v>
      </c>
      <c r="C86" s="1256">
        <f>+C87+C102+C105</f>
        <v>7210.3482338920003</v>
      </c>
      <c r="D86" s="1256">
        <f t="shared" ref="D86:H86" si="52">+D87+D102+D105</f>
        <v>6633.187813835686</v>
      </c>
      <c r="E86" s="1256">
        <f t="shared" si="52"/>
        <v>6970.2496253804638</v>
      </c>
      <c r="F86" s="1256">
        <f t="shared" si="52"/>
        <v>6691.8223719686703</v>
      </c>
      <c r="G86" s="1256">
        <f t="shared" si="52"/>
        <v>6150.8844099999997</v>
      </c>
      <c r="H86" s="1256">
        <f t="shared" si="52"/>
        <v>7122.9104029126211</v>
      </c>
      <c r="I86" s="1244"/>
      <c r="J86" s="1256">
        <f t="shared" ref="J86:O86" si="53">+J87+J102+J105</f>
        <v>7161.6615274602009</v>
      </c>
      <c r="K86" s="1256">
        <f t="shared" si="53"/>
        <v>6549.510854513529</v>
      </c>
      <c r="L86" s="1256">
        <f t="shared" si="53"/>
        <v>6719.1335749635118</v>
      </c>
      <c r="M86" s="1256">
        <f t="shared" si="53"/>
        <v>6571.9974223779782</v>
      </c>
      <c r="N86" s="1256">
        <f t="shared" si="53"/>
        <v>6032.1667690000004</v>
      </c>
      <c r="O86" s="1256">
        <f t="shared" si="53"/>
        <v>7137.5973451456312</v>
      </c>
      <c r="P86" s="1244"/>
      <c r="Q86" s="1238">
        <f t="shared" si="48"/>
        <v>-8.547606873062652E-2</v>
      </c>
      <c r="R86" s="1238">
        <f t="shared" si="48"/>
        <v>2.589853261073527E-2</v>
      </c>
      <c r="S86" s="1238">
        <f t="shared" si="48"/>
        <v>-2.1898084171713017E-2</v>
      </c>
      <c r="T86" s="1238">
        <f t="shared" si="47"/>
        <v>-8.2141032426432115E-2</v>
      </c>
      <c r="U86" s="1238">
        <f t="shared" si="47"/>
        <v>0.18325597061184817</v>
      </c>
      <c r="V86" s="1238">
        <f t="shared" si="18"/>
        <v>-3.3601395740778806E-3</v>
      </c>
      <c r="W86" s="1244"/>
      <c r="X86" s="1256">
        <f t="shared" ref="X86:AB86" si="54">+X87+X102+X105</f>
        <v>6076.1843937243084</v>
      </c>
      <c r="Y86" s="1256">
        <f t="shared" si="54"/>
        <v>6054.3990054240412</v>
      </c>
      <c r="Z86" s="1256">
        <f t="shared" si="54"/>
        <v>6032.7193724942945</v>
      </c>
      <c r="AA86" s="1256">
        <f t="shared" si="54"/>
        <v>6011.1449798511212</v>
      </c>
      <c r="AB86" s="1256">
        <f t="shared" si="54"/>
        <v>0</v>
      </c>
    </row>
    <row r="87" spans="2:28" ht="14.25" customHeight="1">
      <c r="B87" s="1239" t="s">
        <v>382</v>
      </c>
      <c r="C87" s="1251">
        <f>SUM(C88:C101)</f>
        <v>1260.0429208060002</v>
      </c>
      <c r="D87" s="1251">
        <f t="shared" ref="D87:H87" si="55">SUM(D88:D101)</f>
        <v>1242.4982196325489</v>
      </c>
      <c r="E87" s="1251">
        <f t="shared" si="55"/>
        <v>1185.6974505648041</v>
      </c>
      <c r="F87" s="1251">
        <f t="shared" si="55"/>
        <v>1071.2725171947602</v>
      </c>
      <c r="G87" s="1251">
        <f t="shared" si="55"/>
        <v>1061.3417480000001</v>
      </c>
      <c r="H87" s="1251">
        <f t="shared" si="55"/>
        <v>1192.8989514563109</v>
      </c>
      <c r="I87" s="1244"/>
      <c r="J87" s="1251">
        <f t="shared" ref="J87:O87" si="56">SUM(J88:J101)</f>
        <v>1244.7281296436001</v>
      </c>
      <c r="K87" s="1251">
        <f t="shared" si="56"/>
        <v>1233.4205064950979</v>
      </c>
      <c r="L87" s="1251">
        <f t="shared" si="56"/>
        <v>1137.0838946940328</v>
      </c>
      <c r="M87" s="1251">
        <f t="shared" si="56"/>
        <v>1056.7086843741297</v>
      </c>
      <c r="N87" s="1251">
        <f t="shared" si="56"/>
        <v>1039.850087</v>
      </c>
      <c r="O87" s="1251">
        <f t="shared" si="56"/>
        <v>1011.739303883495</v>
      </c>
      <c r="P87" s="1244"/>
      <c r="Q87" s="1241">
        <f t="shared" si="48"/>
        <v>-9.0844119926332123E-3</v>
      </c>
      <c r="R87" s="1241">
        <f t="shared" si="48"/>
        <v>-7.8105245772843834E-2</v>
      </c>
      <c r="S87" s="1241">
        <f t="shared" si="48"/>
        <v>-7.0685382754040793E-2</v>
      </c>
      <c r="T87" s="1241">
        <f t="shared" si="47"/>
        <v>-1.5953874159853942E-2</v>
      </c>
      <c r="U87" s="1241">
        <f t="shared" si="47"/>
        <v>-2.7033495950945619E-2</v>
      </c>
      <c r="V87" s="1241">
        <f t="shared" si="18"/>
        <v>-0.18718049364467737</v>
      </c>
      <c r="W87" s="1244"/>
      <c r="X87" s="1251">
        <f t="shared" ref="X87:AB87" si="57">SUM(X88:X101)</f>
        <v>1186.8767876331412</v>
      </c>
      <c r="Y87" s="1251">
        <f t="shared" si="57"/>
        <v>1186.876788072409</v>
      </c>
      <c r="Z87" s="1251">
        <f t="shared" si="57"/>
        <v>1186.8767886410417</v>
      </c>
      <c r="AA87" s="1251">
        <f t="shared" si="57"/>
        <v>1186.8767882442414</v>
      </c>
      <c r="AB87" s="1251">
        <f t="shared" si="57"/>
        <v>0</v>
      </c>
    </row>
    <row r="88" spans="2:28" ht="14.25" customHeight="1">
      <c r="B88" s="1242" t="s">
        <v>2004</v>
      </c>
      <c r="C88" s="1243">
        <f>((+[9]Diciembre!$H$11)/1000000)*1.1182</f>
        <v>855.1988590464</v>
      </c>
      <c r="D88" s="1243">
        <v>854.85884178941171</v>
      </c>
      <c r="E88" s="1243">
        <v>823.74554577575066</v>
      </c>
      <c r="F88" s="1243">
        <v>736.98336970483695</v>
      </c>
      <c r="G88" s="1243">
        <v>732.497748</v>
      </c>
      <c r="H88" s="1243">
        <f>(((+[8]Septiembre!$H$10)/1000000))*0.970873786407767</f>
        <v>845.95526213592234</v>
      </c>
      <c r="I88" s="1244"/>
      <c r="J88" s="1243">
        <f>((+[9]Diciembre!$N$11)/1000000)*1.1182</f>
        <v>852.41056584540013</v>
      </c>
      <c r="K88" s="1243">
        <v>854.13467354392151</v>
      </c>
      <c r="L88" s="1243">
        <v>790.57109227004946</v>
      </c>
      <c r="M88" s="1243">
        <v>735.08343256101136</v>
      </c>
      <c r="N88" s="1243">
        <v>719.28142300000002</v>
      </c>
      <c r="O88" s="1243">
        <f>(((+[8]Septiembre!$S$10)/1000000))*0.970873786407767</f>
        <v>698.75909417475725</v>
      </c>
      <c r="P88" s="1244"/>
      <c r="Q88" s="1245">
        <f t="shared" si="48"/>
        <v>2.0226259124456192E-3</v>
      </c>
      <c r="R88" s="1245">
        <f t="shared" si="48"/>
        <v>-7.4418687406914485E-2</v>
      </c>
      <c r="S88" s="1245">
        <f t="shared" si="48"/>
        <v>-7.0186805780755979E-2</v>
      </c>
      <c r="T88" s="1245">
        <f t="shared" si="47"/>
        <v>-2.1496892544506929E-2</v>
      </c>
      <c r="U88" s="1245">
        <f t="shared" si="47"/>
        <v>-2.853170979954911E-2</v>
      </c>
      <c r="V88" s="1245">
        <f t="shared" si="18"/>
        <v>-0.18025524064011933</v>
      </c>
      <c r="W88" s="1244"/>
      <c r="X88" s="1243">
        <f>+'[10]36 -COSTOS OPERATIVOS'!$E$150</f>
        <v>841.35600339334496</v>
      </c>
      <c r="Y88" s="1243">
        <f>+'[10]36 -COSTOS OPERATIVOS'!$G$150</f>
        <v>841.35600383261283</v>
      </c>
      <c r="Z88" s="1243">
        <f>+'[10]36 -COSTOS OPERATIVOS'!$I$150</f>
        <v>841.35600413469888</v>
      </c>
      <c r="AA88" s="1243">
        <f>+'[10]36 -COSTOS OPERATIVOS'!$K$150</f>
        <v>841.35600426409019</v>
      </c>
      <c r="AB88" s="1243"/>
    </row>
    <row r="89" spans="2:28" ht="14.25" customHeight="1">
      <c r="B89" s="1246" t="s">
        <v>230</v>
      </c>
      <c r="C89" s="1247">
        <f>((+[9]Diciembre!$H$13)/1000000)*1.1182</f>
        <v>87.882692600000013</v>
      </c>
      <c r="D89" s="1247">
        <v>92.404978431372555</v>
      </c>
      <c r="E89" s="1247">
        <v>91.360042569365248</v>
      </c>
      <c r="F89" s="1247">
        <v>82.51488310736535</v>
      </c>
      <c r="G89" s="1247">
        <v>77.869</v>
      </c>
      <c r="H89" s="1247">
        <f>(((+[8]Septiembre!$H$11)/1000000))*0.970873786407767</f>
        <v>73.035922330097094</v>
      </c>
      <c r="I89" s="1244"/>
      <c r="J89" s="1247">
        <f>((+[9]Diciembre!$N$13)/1000000)*1.1182</f>
        <v>87.538167352599999</v>
      </c>
      <c r="K89" s="1247">
        <v>92.404214328039217</v>
      </c>
      <c r="L89" s="1247">
        <v>88.248743508931966</v>
      </c>
      <c r="M89" s="1247">
        <v>79.245833192561378</v>
      </c>
      <c r="N89" s="1247">
        <v>77.831693999999999</v>
      </c>
      <c r="O89" s="1247">
        <f>(((+[8]Septiembre!$S$11)/1000000))*0.970873786407767</f>
        <v>72.638468932038833</v>
      </c>
      <c r="P89" s="1244"/>
      <c r="Q89" s="1248">
        <f t="shared" si="48"/>
        <v>5.55877181645692E-2</v>
      </c>
      <c r="R89" s="1248">
        <f t="shared" si="48"/>
        <v>-4.4970576821909192E-2</v>
      </c>
      <c r="S89" s="1248">
        <f t="shared" si="48"/>
        <v>-0.10201743343189207</v>
      </c>
      <c r="T89" s="1248">
        <f t="shared" si="47"/>
        <v>-1.7844965919219136E-2</v>
      </c>
      <c r="U89" s="1248">
        <f t="shared" si="47"/>
        <v>-6.672378308971616E-2</v>
      </c>
      <c r="V89" s="1248">
        <f t="shared" si="18"/>
        <v>-0.17020802321055928</v>
      </c>
      <c r="W89" s="1244"/>
      <c r="X89" s="1247">
        <f>+'[10]36 -COSTOS OPERATIVOS'!$E$160</f>
        <v>72.639268545574481</v>
      </c>
      <c r="Y89" s="1247">
        <f>+'[10]36 -COSTOS OPERATIVOS'!$G$160</f>
        <v>72.639268545574467</v>
      </c>
      <c r="Z89" s="1247">
        <f>+'[10]36 -COSTOS OPERATIVOS'!$I$160</f>
        <v>72.639268812120633</v>
      </c>
      <c r="AA89" s="1247">
        <f>+'[10]36 -COSTOS OPERATIVOS'!$K$160</f>
        <v>72.639268717233662</v>
      </c>
      <c r="AB89" s="1247"/>
    </row>
    <row r="90" spans="2:28" ht="14.25" customHeight="1">
      <c r="B90" s="1242" t="s">
        <v>231</v>
      </c>
      <c r="C90" s="1243">
        <v>3.5446939999999993</v>
      </c>
      <c r="D90" s="1243">
        <v>2.4655213725490195</v>
      </c>
      <c r="E90" s="1243">
        <v>1.588473014063094</v>
      </c>
      <c r="F90" s="1243">
        <v>1.5590879443019423</v>
      </c>
      <c r="G90" s="1243">
        <v>1.58</v>
      </c>
      <c r="H90" s="1243">
        <f>(((+[8]Septiembre!$H$24)/1000000))*0.970873786407767</f>
        <v>1.6281553398058253</v>
      </c>
      <c r="I90" s="1244"/>
      <c r="J90" s="1243">
        <v>3.2636534393999996</v>
      </c>
      <c r="K90" s="1243">
        <v>2.3680505096078432</v>
      </c>
      <c r="L90" s="1243">
        <v>1.5636099581908021</v>
      </c>
      <c r="M90" s="1243">
        <v>1.4137506266031514</v>
      </c>
      <c r="N90" s="1243">
        <v>1.5164599999999999</v>
      </c>
      <c r="O90" s="1243">
        <f>(((+[8]Septiembre!$S$24)/1000000))*0.970873786407767</f>
        <v>1.5948058252427184</v>
      </c>
      <c r="P90" s="1244"/>
      <c r="Q90" s="1245">
        <f t="shared" si="48"/>
        <v>-0.2744172892195339</v>
      </c>
      <c r="R90" s="1245">
        <f t="shared" si="48"/>
        <v>-0.33970582475044386</v>
      </c>
      <c r="S90" s="1245">
        <f t="shared" si="48"/>
        <v>-9.5841888702888234E-2</v>
      </c>
      <c r="T90" s="1245">
        <f t="shared" si="47"/>
        <v>7.2650276126582813E-2</v>
      </c>
      <c r="U90" s="1245">
        <f t="shared" si="47"/>
        <v>5.1663627951095581E-2</v>
      </c>
      <c r="V90" s="1245">
        <f t="shared" si="18"/>
        <v>-0.51134339020508479</v>
      </c>
      <c r="W90" s="1244"/>
      <c r="X90" s="1243">
        <f>+'[10]36 -COSTOS OPERATIVOS'!$E$153</f>
        <v>1.6429446696201333</v>
      </c>
      <c r="Y90" s="1243">
        <f>+'[10]36 -COSTOS OPERATIVOS'!$G$153</f>
        <v>1.6429446696201329</v>
      </c>
      <c r="Z90" s="1243">
        <f>+'[10]36 -COSTOS OPERATIVOS'!$I$153</f>
        <v>1.6429449361662483</v>
      </c>
      <c r="AA90" s="1243">
        <f>+'[10]36 -COSTOS OPERATIVOS'!$K$153</f>
        <v>1.6429445307401196</v>
      </c>
      <c r="AB90" s="1243"/>
    </row>
    <row r="91" spans="2:28" ht="14.25" customHeight="1">
      <c r="B91" s="1242" t="s">
        <v>381</v>
      </c>
      <c r="C91" s="1243">
        <v>3.4697745999999996</v>
      </c>
      <c r="D91" s="1243">
        <v>2.8448323529411765</v>
      </c>
      <c r="E91" s="1243">
        <v>2.1112347016343596</v>
      </c>
      <c r="F91" s="1243">
        <v>2.0886861487724442</v>
      </c>
      <c r="G91" s="1243">
        <v>2.1080000000000001</v>
      </c>
      <c r="H91" s="1243">
        <f>(((+[8]Septiembre!$H$25)/1000000))*0.970873786407767</f>
        <v>2.1436893203883498</v>
      </c>
      <c r="I91" s="1244"/>
      <c r="J91" s="1243">
        <v>3.2136866723999993</v>
      </c>
      <c r="K91" s="1243">
        <v>2.4567314435294114</v>
      </c>
      <c r="L91" s="1243">
        <v>2.0078447651083238</v>
      </c>
      <c r="M91" s="1243">
        <v>1.9271330872114327</v>
      </c>
      <c r="N91" s="1243">
        <v>1.91733</v>
      </c>
      <c r="O91" s="1243">
        <f>(((+[8]Septiembre!$S$25)/1000000))*0.970873786407767</f>
        <v>2.0563601941747573</v>
      </c>
      <c r="P91" s="1244"/>
      <c r="Q91" s="1245">
        <f t="shared" si="48"/>
        <v>-0.23554107977343341</v>
      </c>
      <c r="R91" s="1245">
        <f t="shared" si="48"/>
        <v>-0.18271703225982405</v>
      </c>
      <c r="S91" s="1245">
        <f t="shared" si="48"/>
        <v>-4.0198166361997911E-2</v>
      </c>
      <c r="T91" s="1245">
        <f t="shared" si="47"/>
        <v>-5.0868760836948468E-3</v>
      </c>
      <c r="U91" s="1245">
        <f t="shared" si="47"/>
        <v>7.2512397018122732E-2</v>
      </c>
      <c r="V91" s="1245">
        <f t="shared" si="18"/>
        <v>-0.3601242424050457</v>
      </c>
      <c r="W91" s="1244"/>
      <c r="X91" s="1243">
        <f>+'[10]36 -COSTOS OPERATIVOS'!$E$154</f>
        <v>2.1528890564614942</v>
      </c>
      <c r="Y91" s="1243">
        <f>+'[10]36 -COSTOS OPERATIVOS'!$G$154</f>
        <v>2.1528890564614938</v>
      </c>
      <c r="Z91" s="1243">
        <f>+'[10]36 -COSTOS OPERATIVOS'!$I$154</f>
        <v>2.1528894118563144</v>
      </c>
      <c r="AA91" s="1243">
        <f>+'[10]36 -COSTOS OPERATIVOS'!$K$154</f>
        <v>2.1528895153693681</v>
      </c>
      <c r="AB91" s="1243"/>
    </row>
    <row r="92" spans="2:28" ht="14.25" customHeight="1">
      <c r="B92" s="1242" t="s">
        <v>226</v>
      </c>
      <c r="C92" s="1243">
        <v>25.421158799999997</v>
      </c>
      <c r="D92" s="1243">
        <v>25.731755294117647</v>
      </c>
      <c r="E92" s="1243">
        <v>25.442131318890155</v>
      </c>
      <c r="F92" s="1243">
        <v>21.44616636130451</v>
      </c>
      <c r="G92" s="1243">
        <v>22.565000000000001</v>
      </c>
      <c r="H92" s="1243">
        <f>(((+[8]Septiembre!$H$26)/1000000))*0.970873786407767</f>
        <v>26.288349514563109</v>
      </c>
      <c r="I92" s="1244"/>
      <c r="J92" s="1243">
        <v>25.058147470199998</v>
      </c>
      <c r="K92" s="1243">
        <v>25.718590133529407</v>
      </c>
      <c r="L92" s="1243">
        <v>23.279429029076397</v>
      </c>
      <c r="M92" s="1243">
        <v>20.139302378893369</v>
      </c>
      <c r="N92" s="1243">
        <v>21.637007000000001</v>
      </c>
      <c r="O92" s="1243">
        <f>(((+[8]Septiembre!$S$26)/1000000))*0.970873786407767</f>
        <v>21.641068932038834</v>
      </c>
      <c r="P92" s="1244"/>
      <c r="Q92" s="1245">
        <f t="shared" si="48"/>
        <v>2.635640420405494E-2</v>
      </c>
      <c r="R92" s="1245">
        <f t="shared" si="48"/>
        <v>-9.4840389453272111E-2</v>
      </c>
      <c r="S92" s="1245">
        <f t="shared" si="48"/>
        <v>-0.13488847369327472</v>
      </c>
      <c r="T92" s="1245">
        <f t="shared" si="47"/>
        <v>7.4367254283657536E-2</v>
      </c>
      <c r="U92" s="1245">
        <f t="shared" si="47"/>
        <v>1.8773077250622272E-4</v>
      </c>
      <c r="V92" s="1245">
        <f t="shared" si="18"/>
        <v>-0.13636596808382861</v>
      </c>
      <c r="W92" s="1244"/>
      <c r="X92" s="1243">
        <f>+'[10]36 -COSTOS OPERATIVOS'!$E$155</f>
        <v>26.264492412102921</v>
      </c>
      <c r="Y92" s="1243">
        <f>+'[10]36 -COSTOS OPERATIVOS'!$G$155</f>
        <v>26.264492412102914</v>
      </c>
      <c r="Z92" s="1243">
        <f>+'[10]36 -COSTOS OPERATIVOS'!$I$155</f>
        <v>26.264492767497753</v>
      </c>
      <c r="AA92" s="1243">
        <f>+'[10]36 -COSTOS OPERATIVOS'!$K$155</f>
        <v>26.264493164297789</v>
      </c>
      <c r="AB92" s="1243"/>
    </row>
    <row r="93" spans="2:28" ht="14.25" customHeight="1">
      <c r="B93" s="1246" t="s">
        <v>2005</v>
      </c>
      <c r="C93" s="1247">
        <v>4.7825413999999995</v>
      </c>
      <c r="D93" s="1247">
        <v>4.8367631372549011</v>
      </c>
      <c r="E93" s="1247">
        <v>4.4689749144811861</v>
      </c>
      <c r="F93" s="1247">
        <v>4.5010725540491023</v>
      </c>
      <c r="G93" s="1247">
        <v>4.5549999999999997</v>
      </c>
      <c r="H93" s="1247">
        <f>(((+[8]Septiembre!$H$27)/1000000))*0.970873786407767</f>
        <v>4.6330097087378643</v>
      </c>
      <c r="I93" s="1244"/>
      <c r="J93" s="1247">
        <v>4.7073368589999989</v>
      </c>
      <c r="K93" s="1247">
        <v>4.8129158778431362</v>
      </c>
      <c r="L93" s="1247">
        <v>4.2557402096161159</v>
      </c>
      <c r="M93" s="1247">
        <v>3.9739738072554052</v>
      </c>
      <c r="N93" s="1247">
        <v>3.9367429999999999</v>
      </c>
      <c r="O93" s="1247">
        <f>(((+[8]Septiembre!$S$27)/1000000))*0.970873786407767</f>
        <v>3.8460999999999999</v>
      </c>
      <c r="P93" s="1244"/>
      <c r="Q93" s="1248">
        <f t="shared" si="48"/>
        <v>2.2428609212718609E-2</v>
      </c>
      <c r="R93" s="1248">
        <f t="shared" si="48"/>
        <v>-0.11576675810854054</v>
      </c>
      <c r="S93" s="1248">
        <f t="shared" si="48"/>
        <v>-6.6208553267429582E-2</v>
      </c>
      <c r="T93" s="1248">
        <f t="shared" si="47"/>
        <v>-9.3686594479892582E-3</v>
      </c>
      <c r="U93" s="1248">
        <f t="shared" si="47"/>
        <v>-2.3024871067275687E-2</v>
      </c>
      <c r="V93" s="1248">
        <f t="shared" si="18"/>
        <v>-0.18295628394500651</v>
      </c>
      <c r="W93" s="1244"/>
      <c r="X93" s="1247">
        <f>+'[10]36 -COSTOS OPERATIVOS'!$E$162</f>
        <v>4.6074088038457894</v>
      </c>
      <c r="Y93" s="1247">
        <f>+'[10]36 -COSTOS OPERATIVOS'!$G$162</f>
        <v>4.6074088038457885</v>
      </c>
      <c r="Z93" s="1247">
        <f>+'[10]36 -COSTOS OPERATIVOS'!$I$162</f>
        <v>4.6074086261483824</v>
      </c>
      <c r="AA93" s="1247">
        <f>+'[10]36 -COSTOS OPERATIVOS'!$K$162</f>
        <v>4.6074083069831318</v>
      </c>
      <c r="AB93" s="1247"/>
    </row>
    <row r="94" spans="2:28" ht="14.25" customHeight="1">
      <c r="B94" s="1246" t="s">
        <v>228</v>
      </c>
      <c r="C94" s="1247">
        <v>43.5639538</v>
      </c>
      <c r="D94" s="1247">
        <v>43.480439607843131</v>
      </c>
      <c r="E94" s="1247">
        <v>39.405818510072216</v>
      </c>
      <c r="F94" s="1247">
        <v>35.568102235251011</v>
      </c>
      <c r="G94" s="1247">
        <v>35.305999999999997</v>
      </c>
      <c r="H94" s="1247">
        <f>(((+[8]Septiembre!$H$28)/1000000))*0.970873786407767</f>
        <v>40.184466019417478</v>
      </c>
      <c r="I94" s="1244"/>
      <c r="J94" s="1247">
        <v>42.435542397599995</v>
      </c>
      <c r="K94" s="1247">
        <v>43.201564912941173</v>
      </c>
      <c r="L94" s="1247">
        <v>38.962004462561765</v>
      </c>
      <c r="M94" s="1247">
        <v>35.30386858409674</v>
      </c>
      <c r="N94" s="1247">
        <v>35.248156999999999</v>
      </c>
      <c r="O94" s="1247">
        <f>(((+[8]Septiembre!$S$28)/1000000))*0.970873786407767</f>
        <v>33.86217961165049</v>
      </c>
      <c r="P94" s="1244"/>
      <c r="Q94" s="1248">
        <f t="shared" si="48"/>
        <v>1.8051436886653338E-2</v>
      </c>
      <c r="R94" s="1248">
        <f t="shared" si="48"/>
        <v>-9.8134418485137598E-2</v>
      </c>
      <c r="S94" s="1248">
        <f t="shared" si="48"/>
        <v>-9.3889827510802104E-2</v>
      </c>
      <c r="T94" s="1248">
        <f t="shared" si="47"/>
        <v>-1.5780589020727431E-3</v>
      </c>
      <c r="U94" s="1248">
        <f t="shared" si="47"/>
        <v>-3.9320563294969135E-2</v>
      </c>
      <c r="V94" s="1248">
        <f t="shared" si="18"/>
        <v>-0.20203259582784039</v>
      </c>
      <c r="W94" s="1244"/>
      <c r="X94" s="1247">
        <f>+'[10]36 -COSTOS OPERATIVOS'!$E$157</f>
        <v>40.077292864548951</v>
      </c>
      <c r="Y94" s="1247">
        <f>+'[10]36 -COSTOS OPERATIVOS'!$G$157</f>
        <v>40.077292864548944</v>
      </c>
      <c r="Z94" s="1247">
        <f>+'[10]36 -COSTOS OPERATIVOS'!$I$157</f>
        <v>40.077292686851564</v>
      </c>
      <c r="AA94" s="1247">
        <f>+'[10]36 -COSTOS OPERATIVOS'!$K$157</f>
        <v>40.077292359060223</v>
      </c>
      <c r="AB94" s="1247"/>
    </row>
    <row r="95" spans="2:28" ht="14.25" customHeight="1">
      <c r="B95" s="1246" t="s">
        <v>229</v>
      </c>
      <c r="C95" s="1247">
        <v>47.018073599999994</v>
      </c>
      <c r="D95" s="1247">
        <v>47.070738627450972</v>
      </c>
      <c r="E95" s="1247">
        <v>41.753996009122005</v>
      </c>
      <c r="F95" s="1247">
        <v>39.881715463539763</v>
      </c>
      <c r="G95" s="1247">
        <v>38.887999999999998</v>
      </c>
      <c r="H95" s="1247">
        <f>(((+[8]Septiembre!$H$29)/1000000))*0.970873786407767</f>
        <v>42.594174757281557</v>
      </c>
      <c r="I95" s="1244"/>
      <c r="J95" s="1247">
        <v>45.828673333199994</v>
      </c>
      <c r="K95" s="1247">
        <v>45.756585040196079</v>
      </c>
      <c r="L95" s="1247">
        <v>40.632564874382368</v>
      </c>
      <c r="M95" s="1247">
        <v>37.331487040491027</v>
      </c>
      <c r="N95" s="1247">
        <v>37.028768999999997</v>
      </c>
      <c r="O95" s="1247">
        <f>(((+[8]Septiembre!$S$29)/1000000))*0.970873786407767</f>
        <v>36.726564077669906</v>
      </c>
      <c r="P95" s="1244"/>
      <c r="Q95" s="1248">
        <f t="shared" si="48"/>
        <v>-1.5729954144600988E-3</v>
      </c>
      <c r="R95" s="1248">
        <f t="shared" si="48"/>
        <v>-0.11198432228524879</v>
      </c>
      <c r="S95" s="1248">
        <f t="shared" si="48"/>
        <v>-8.1242172235417298E-2</v>
      </c>
      <c r="T95" s="1248">
        <f t="shared" si="47"/>
        <v>-8.1089199624619912E-3</v>
      </c>
      <c r="U95" s="1248">
        <f t="shared" si="47"/>
        <v>-8.1613548192782659E-3</v>
      </c>
      <c r="V95" s="1248">
        <f t="shared" si="18"/>
        <v>-0.19861166805664832</v>
      </c>
      <c r="W95" s="1244"/>
      <c r="X95" s="1247">
        <f>+'[10]36 -COSTOS OPERATIVOS'!$E$159</f>
        <v>42.509190310114036</v>
      </c>
      <c r="Y95" s="1247">
        <f>+'[10]36 -COSTOS OPERATIVOS'!$G$159</f>
        <v>42.509190310114036</v>
      </c>
      <c r="Z95" s="1247">
        <f>+'[10]36 -COSTOS OPERATIVOS'!$I$159</f>
        <v>42.509190132416649</v>
      </c>
      <c r="AA95" s="1247">
        <f>+'[10]36 -COSTOS OPERATIVOS'!$K$159</f>
        <v>42.509190097912288</v>
      </c>
      <c r="AB95" s="1247"/>
    </row>
    <row r="96" spans="2:28" ht="14.25" customHeight="1">
      <c r="B96" s="1242" t="s">
        <v>227</v>
      </c>
      <c r="C96" s="1243">
        <v>87.872628799999987</v>
      </c>
      <c r="D96" s="1243">
        <v>86.179235490196078</v>
      </c>
      <c r="E96" s="1243">
        <v>82.583596351197272</v>
      </c>
      <c r="F96" s="1243">
        <v>75.787859105899599</v>
      </c>
      <c r="G96" s="1243">
        <v>74.411000000000001</v>
      </c>
      <c r="H96" s="1243">
        <f>(((+[8]Septiembre!$H$30)/1000000))*0.970873786407767</f>
        <v>84.768932038834947</v>
      </c>
      <c r="I96" s="1244"/>
      <c r="J96" s="1243">
        <v>86.133672370200003</v>
      </c>
      <c r="K96" s="1243">
        <v>84.091850988039212</v>
      </c>
      <c r="L96" s="1243">
        <v>78.811809148992765</v>
      </c>
      <c r="M96" s="1243">
        <v>73.713976097654836</v>
      </c>
      <c r="N96" s="1243">
        <v>73.112593000000004</v>
      </c>
      <c r="O96" s="1243">
        <f>(((+[8]Septiembre!$S$30)/1000000))*0.970873786407767</f>
        <v>71.120408737864068</v>
      </c>
      <c r="P96" s="1244"/>
      <c r="Q96" s="1245">
        <f t="shared" si="48"/>
        <v>-2.3705263295695778E-2</v>
      </c>
      <c r="R96" s="1245">
        <f t="shared" si="48"/>
        <v>-6.2788983439042823E-2</v>
      </c>
      <c r="S96" s="1245">
        <f t="shared" si="48"/>
        <v>-6.468361919849519E-2</v>
      </c>
      <c r="T96" s="1245">
        <f t="shared" si="47"/>
        <v>-8.1583321032382417E-3</v>
      </c>
      <c r="U96" s="1245">
        <f t="shared" si="47"/>
        <v>-2.7248168617627022E-2</v>
      </c>
      <c r="V96" s="1245">
        <f t="shared" si="18"/>
        <v>-0.17430191026581765</v>
      </c>
      <c r="W96" s="1244"/>
      <c r="X96" s="1243">
        <f>+'[10]36 -COSTOS OPERATIVOS'!$E$158</f>
        <v>84.446224903383893</v>
      </c>
      <c r="Y96" s="1243">
        <f>+'[10]36 -COSTOS OPERATIVOS'!$G$158</f>
        <v>84.446224903383865</v>
      </c>
      <c r="Z96" s="1243">
        <f>+'[10]36 -COSTOS OPERATIVOS'!$I$158</f>
        <v>84.446224814535228</v>
      </c>
      <c r="AA96" s="1243">
        <f>+'[10]36 -COSTOS OPERATIVOS'!$K$158</f>
        <v>84.446224728274345</v>
      </c>
      <c r="AB96" s="1243"/>
    </row>
    <row r="97" spans="2:28" ht="14.25" customHeight="1">
      <c r="B97" s="1242" t="s">
        <v>380</v>
      </c>
      <c r="C97" s="1243">
        <v>1.6840091999999998</v>
      </c>
      <c r="D97" s="1243">
        <v>1.7068994117647056</v>
      </c>
      <c r="E97" s="1243">
        <v>1.4248443557582668</v>
      </c>
      <c r="F97" s="1243">
        <v>1.3747017222425799</v>
      </c>
      <c r="G97" s="1243">
        <v>2.9649999999999999</v>
      </c>
      <c r="H97" s="1243">
        <f>(((+[8]Septiembre!$H$31)/1000000))*0.970873786407767</f>
        <v>1.4077669902912622</v>
      </c>
      <c r="I97" s="1244"/>
      <c r="J97" s="1243">
        <v>1.5875543861999997</v>
      </c>
      <c r="K97" s="1243">
        <v>1.5593101670588234</v>
      </c>
      <c r="L97" s="1243">
        <v>1.3818631448118586</v>
      </c>
      <c r="M97" s="1243">
        <v>1.2038392052033713</v>
      </c>
      <c r="N97" s="1243">
        <v>1.3942460000000001</v>
      </c>
      <c r="O97" s="1243">
        <f>(((+[8]Septiembre!$S$31)/1000000))*0.970873786407767</f>
        <v>1.3866621359223301</v>
      </c>
      <c r="P97" s="1244"/>
      <c r="Q97" s="1245">
        <f t="shared" si="48"/>
        <v>-1.7791024601545913E-2</v>
      </c>
      <c r="R97" s="1245">
        <f t="shared" si="48"/>
        <v>-0.11379841291079762</v>
      </c>
      <c r="S97" s="1245">
        <f t="shared" si="48"/>
        <v>-0.1288289222249468</v>
      </c>
      <c r="T97" s="1245">
        <f t="shared" si="47"/>
        <v>0.15816630159047063</v>
      </c>
      <c r="U97" s="1245">
        <f t="shared" si="47"/>
        <v>-5.4394017107955994E-3</v>
      </c>
      <c r="V97" s="1245">
        <f t="shared" ref="V97:V143" si="58">+IF(J97=0,"",+O97/J97-1)</f>
        <v>-0.12654196418336827</v>
      </c>
      <c r="W97" s="1244"/>
      <c r="X97" s="1243">
        <f>+'[10]36 -COSTOS OPERATIVOS'!$E$161</f>
        <v>1.3997549250636248</v>
      </c>
      <c r="Y97" s="1243">
        <f>+'[10]36 -COSTOS OPERATIVOS'!$G$161</f>
        <v>1.3997549250636243</v>
      </c>
      <c r="Z97" s="1243">
        <f>+'[10]36 -COSTOS OPERATIVOS'!$I$161</f>
        <v>1.3997553693071494</v>
      </c>
      <c r="AA97" s="1243">
        <f>+'[10]36 -COSTOS OPERATIVOS'!$K$161</f>
        <v>1.3997552744201829</v>
      </c>
      <c r="AB97" s="1243"/>
    </row>
    <row r="98" spans="2:28" ht="14.25" customHeight="1">
      <c r="B98" s="1242" t="s">
        <v>2006</v>
      </c>
      <c r="C98" s="1243">
        <v>64.561513399999995</v>
      </c>
      <c r="D98" s="1243">
        <v>65.834573137254893</v>
      </c>
      <c r="E98" s="1243">
        <v>60.750858228810337</v>
      </c>
      <c r="F98" s="1243">
        <v>57.925956027849033</v>
      </c>
      <c r="G98" s="1243">
        <v>58.287999999999997</v>
      </c>
      <c r="H98" s="1243">
        <f>(((+[8]Septiembre!$H$32)/1000000))*0.970873786407767</f>
        <v>58.57961165048544</v>
      </c>
      <c r="I98" s="1244"/>
      <c r="J98" s="1243">
        <v>60.671120042599995</v>
      </c>
      <c r="K98" s="1243">
        <v>63.538546766666663</v>
      </c>
      <c r="L98" s="1243">
        <v>58.707554920942613</v>
      </c>
      <c r="M98" s="1243">
        <v>57.814029493587398</v>
      </c>
      <c r="N98" s="1243">
        <v>58.280203999999998</v>
      </c>
      <c r="O98" s="1243">
        <f>(((+[8]Septiembre!$S$32)/1000000))*0.970873786407767</f>
        <v>58.320584466019419</v>
      </c>
      <c r="P98" s="1244"/>
      <c r="Q98" s="1245">
        <f t="shared" si="48"/>
        <v>4.7261806310042065E-2</v>
      </c>
      <c r="R98" s="1245">
        <f t="shared" si="48"/>
        <v>-7.6032457328068181E-2</v>
      </c>
      <c r="S98" s="1245">
        <f t="shared" si="48"/>
        <v>-1.5219939385287984E-2</v>
      </c>
      <c r="T98" s="1245">
        <f t="shared" si="47"/>
        <v>8.0633457051164648E-3</v>
      </c>
      <c r="U98" s="1245">
        <f t="shared" si="47"/>
        <v>6.9286761623921223E-4</v>
      </c>
      <c r="V98" s="1245">
        <f t="shared" si="58"/>
        <v>-3.8742247958009624E-2</v>
      </c>
      <c r="W98" s="1244"/>
      <c r="X98" s="1243">
        <f>+'[10]36 -COSTOS OPERATIVOS'!$E$163</f>
        <v>58.268451314921272</v>
      </c>
      <c r="Y98" s="1243">
        <f>+'[10]36 -COSTOS OPERATIVOS'!$G$163</f>
        <v>58.268451314921258</v>
      </c>
      <c r="Z98" s="1243">
        <f>+'[10]36 -COSTOS OPERATIVOS'!$I$163</f>
        <v>58.268451048375184</v>
      </c>
      <c r="AA98" s="1243">
        <f>+'[10]36 -COSTOS OPERATIVOS'!$K$163</f>
        <v>58.268451350288252</v>
      </c>
      <c r="AB98" s="1243"/>
    </row>
    <row r="99" spans="2:28" ht="14.25" customHeight="1">
      <c r="B99" s="1242" t="s">
        <v>2007</v>
      </c>
      <c r="C99" s="1243">
        <v>6.0505801999999989</v>
      </c>
      <c r="D99" s="1243">
        <v>5.8091586274509801</v>
      </c>
      <c r="E99" s="1243">
        <v>5.706815089319651</v>
      </c>
      <c r="F99" s="1243">
        <v>6.0478680835470868</v>
      </c>
      <c r="G99" s="1243">
        <v>5.2690000000000001</v>
      </c>
      <c r="H99" s="1243">
        <f>(((+[8]Septiembre!$H$33)/1000000))*0.970873786407767</f>
        <v>6.6388349514563112</v>
      </c>
      <c r="I99" s="1244"/>
      <c r="J99" s="1243">
        <v>5.5153593609999998</v>
      </c>
      <c r="K99" s="1243">
        <v>5.5454530829411759</v>
      </c>
      <c r="L99" s="1243">
        <v>5.211741708285822</v>
      </c>
      <c r="M99" s="1243">
        <v>4.4290410520337122</v>
      </c>
      <c r="N99" s="1243">
        <v>4.0715899999999996</v>
      </c>
      <c r="O99" s="1243">
        <f>(((+[8]Septiembre!$S$33)/1000000))*0.970873786407767</f>
        <v>4.8864728155339803</v>
      </c>
      <c r="P99" s="1244"/>
      <c r="Q99" s="1245">
        <f t="shared" si="48"/>
        <v>5.4563483485725595E-3</v>
      </c>
      <c r="R99" s="1245">
        <f t="shared" si="48"/>
        <v>-6.0177476874145985E-2</v>
      </c>
      <c r="S99" s="1245">
        <f t="shared" si="48"/>
        <v>-0.15018024684679654</v>
      </c>
      <c r="T99" s="1245">
        <f t="shared" si="47"/>
        <v>-8.0706195276645576E-2</v>
      </c>
      <c r="U99" s="1245">
        <f t="shared" si="47"/>
        <v>0.20013872112221032</v>
      </c>
      <c r="V99" s="1245">
        <f t="shared" si="58"/>
        <v>-0.11402458195434706</v>
      </c>
      <c r="W99" s="1244"/>
      <c r="X99" s="1243">
        <f>+'[10]36 -COSTOS OPERATIVOS'!$E$164</f>
        <v>6.6151380903006851</v>
      </c>
      <c r="Y99" s="1243">
        <f>+'[10]36 -COSTOS OPERATIVOS'!$G$164</f>
        <v>6.6151380903006842</v>
      </c>
      <c r="Z99" s="1243">
        <f>+'[10]36 -COSTOS OPERATIVOS'!$I$164</f>
        <v>6.615137912603279</v>
      </c>
      <c r="AA99" s="1243">
        <f>+'[10]36 -COSTOS OPERATIVOS'!$K$164</f>
        <v>6.6151380161163331</v>
      </c>
      <c r="AB99" s="1243"/>
    </row>
    <row r="100" spans="2:28" ht="14.25" customHeight="1">
      <c r="B100" s="1249" t="s">
        <v>2008</v>
      </c>
      <c r="C100" s="1250">
        <v>28.992441359599997</v>
      </c>
      <c r="D100" s="1250">
        <v>9.2744823529411775</v>
      </c>
      <c r="E100" s="1250">
        <v>5.3551197263397947</v>
      </c>
      <c r="F100" s="1250">
        <v>5.59304873580066</v>
      </c>
      <c r="G100" s="1250">
        <v>5.04</v>
      </c>
      <c r="H100" s="1250">
        <f>(((+[8]Septiembre!$H$38)/1000000))*0.970873786407767</f>
        <v>5.0407766990291263</v>
      </c>
      <c r="I100" s="1244"/>
      <c r="J100" s="1250">
        <v>26.364650113799996</v>
      </c>
      <c r="K100" s="1250">
        <v>7.8320197007843131</v>
      </c>
      <c r="L100" s="1250">
        <v>3.4498966930824779</v>
      </c>
      <c r="M100" s="1250">
        <v>5.1290172475265665</v>
      </c>
      <c r="N100" s="1250">
        <v>4.593871</v>
      </c>
      <c r="O100" s="1250">
        <f>(((+[8]Septiembre!$S$38)/1000000))*0.970873786407767</f>
        <v>4.9005339805825248</v>
      </c>
      <c r="P100" s="1244"/>
      <c r="Q100" s="1245">
        <f t="shared" si="48"/>
        <v>-0.70293481358643883</v>
      </c>
      <c r="R100" s="1245">
        <f t="shared" si="48"/>
        <v>-0.55951378764573345</v>
      </c>
      <c r="S100" s="1245">
        <f t="shared" si="48"/>
        <v>0.48671618422979401</v>
      </c>
      <c r="T100" s="1245">
        <f t="shared" si="47"/>
        <v>-0.10433699512019323</v>
      </c>
      <c r="U100" s="1245">
        <f t="shared" si="47"/>
        <v>6.6754808870890026E-2</v>
      </c>
      <c r="V100" s="1245">
        <f t="shared" si="58"/>
        <v>-0.81412482398097719</v>
      </c>
      <c r="W100" s="1244"/>
      <c r="X100" s="1250">
        <f>+'[10]36 -COSTOS OPERATIVOS'!$E$152</f>
        <v>4.8977283438589856</v>
      </c>
      <c r="Y100" s="1250">
        <f>+'[10]36 -COSTOS OPERATIVOS'!$G$152</f>
        <v>4.8977283438589856</v>
      </c>
      <c r="Z100" s="1250">
        <f>+'[10]36 -COSTOS OPERATIVOS'!$I$152</f>
        <v>4.8977279884641689</v>
      </c>
      <c r="AA100" s="1250">
        <f>+'[10]36 -COSTOS OPERATIVOS'!$K$152</f>
        <v>4.8977279194554653</v>
      </c>
      <c r="AB100" s="1250"/>
    </row>
    <row r="101" spans="2:28" ht="14.25" customHeight="1">
      <c r="B101" s="1249" t="s">
        <v>2009</v>
      </c>
      <c r="C101" s="1250">
        <v>0</v>
      </c>
      <c r="D101" s="1250">
        <v>0</v>
      </c>
      <c r="E101" s="1250">
        <v>0</v>
      </c>
      <c r="F101" s="1250">
        <v>0</v>
      </c>
      <c r="G101" s="1250">
        <v>0</v>
      </c>
      <c r="H101" s="1250">
        <v>0</v>
      </c>
      <c r="I101" s="1244"/>
      <c r="J101" s="1250">
        <v>0</v>
      </c>
      <c r="K101" s="1250">
        <v>0</v>
      </c>
      <c r="L101" s="1250">
        <v>0</v>
      </c>
      <c r="M101" s="1250">
        <v>0</v>
      </c>
      <c r="N101" s="1250">
        <v>0</v>
      </c>
      <c r="O101" s="1250">
        <v>0</v>
      </c>
      <c r="P101" s="1244"/>
      <c r="Q101" s="1245" t="str">
        <f t="shared" si="48"/>
        <v/>
      </c>
      <c r="R101" s="1245" t="str">
        <f t="shared" si="48"/>
        <v/>
      </c>
      <c r="S101" s="1245" t="str">
        <f t="shared" si="48"/>
        <v/>
      </c>
      <c r="T101" s="1245" t="str">
        <f t="shared" si="47"/>
        <v/>
      </c>
      <c r="U101" s="1245" t="str">
        <f t="shared" si="47"/>
        <v/>
      </c>
      <c r="V101" s="1245" t="str">
        <f t="shared" si="58"/>
        <v/>
      </c>
      <c r="W101" s="1244"/>
      <c r="X101" s="1250">
        <v>0</v>
      </c>
      <c r="Y101" s="1250">
        <v>0</v>
      </c>
      <c r="Z101" s="1250">
        <v>0</v>
      </c>
      <c r="AA101" s="1250">
        <v>0</v>
      </c>
      <c r="AB101" s="1250"/>
    </row>
    <row r="102" spans="2:28" ht="14.25" customHeight="1">
      <c r="B102" s="1239" t="s">
        <v>379</v>
      </c>
      <c r="C102" s="1251">
        <f>SUM(C103:C104)</f>
        <v>5473.7103023359996</v>
      </c>
      <c r="D102" s="1251">
        <f t="shared" ref="D102:H102" si="59">SUM(D103:D104)</f>
        <v>4978.8335124384312</v>
      </c>
      <c r="E102" s="1251">
        <f t="shared" si="59"/>
        <v>5379.7582496921323</v>
      </c>
      <c r="F102" s="1251">
        <f t="shared" si="59"/>
        <v>5221.218467452547</v>
      </c>
      <c r="G102" s="1251">
        <f t="shared" si="59"/>
        <v>4698.3376619999999</v>
      </c>
      <c r="H102" s="1251">
        <f t="shared" si="59"/>
        <v>5525.3968883495145</v>
      </c>
      <c r="I102" s="1244"/>
      <c r="J102" s="1251">
        <f t="shared" ref="J102:O102" si="60">SUM(J103:J104)</f>
        <v>5466.5316987490005</v>
      </c>
      <c r="K102" s="1251">
        <f t="shared" si="60"/>
        <v>4906.0072173009794</v>
      </c>
      <c r="L102" s="1251">
        <f t="shared" si="60"/>
        <v>5200.0831759443172</v>
      </c>
      <c r="M102" s="1251">
        <f t="shared" si="60"/>
        <v>5152.5267530773181</v>
      </c>
      <c r="N102" s="1251">
        <f t="shared" si="60"/>
        <v>4628.0989550000004</v>
      </c>
      <c r="O102" s="1251">
        <f t="shared" si="60"/>
        <v>5772.6298980582524</v>
      </c>
      <c r="P102" s="1244"/>
      <c r="Q102" s="1241">
        <f t="shared" si="48"/>
        <v>-0.10253749769278675</v>
      </c>
      <c r="R102" s="1241">
        <f t="shared" si="48"/>
        <v>5.99420150884169E-2</v>
      </c>
      <c r="S102" s="1241">
        <f t="shared" si="48"/>
        <v>-9.145319653154016E-3</v>
      </c>
      <c r="T102" s="1241">
        <f t="shared" si="47"/>
        <v>-0.10178070356725588</v>
      </c>
      <c r="U102" s="1241">
        <f t="shared" si="47"/>
        <v>0.24730044758912295</v>
      </c>
      <c r="V102" s="1241">
        <f t="shared" si="58"/>
        <v>5.5994955518011924E-2</v>
      </c>
      <c r="W102" s="1244"/>
      <c r="X102" s="1251">
        <f t="shared" ref="X102:AB102" si="61">SUM(X103:X104)</f>
        <v>4487.7900266774623</v>
      </c>
      <c r="Y102" s="1251">
        <f t="shared" si="61"/>
        <v>4466.0046379379273</v>
      </c>
      <c r="Z102" s="1251">
        <f t="shared" si="61"/>
        <v>4444.3250035510609</v>
      </c>
      <c r="AA102" s="1251">
        <f t="shared" si="61"/>
        <v>4422.7506106318524</v>
      </c>
      <c r="AB102" s="1251">
        <f t="shared" si="61"/>
        <v>0</v>
      </c>
    </row>
    <row r="103" spans="2:28" ht="14.25" customHeight="1">
      <c r="B103" s="1252" t="s">
        <v>2010</v>
      </c>
      <c r="C103" s="1247">
        <f>((+[9]Diciembre!$H$43)/1000000)*1.1182</f>
        <v>4242.573220536</v>
      </c>
      <c r="D103" s="1247">
        <v>3816.41440745098</v>
      </c>
      <c r="E103" s="1247">
        <v>3892.7728211235271</v>
      </c>
      <c r="F103" s="1247">
        <v>0</v>
      </c>
      <c r="G103" s="1247">
        <v>0</v>
      </c>
      <c r="H103" s="1247">
        <v>0</v>
      </c>
      <c r="I103" s="1244"/>
      <c r="J103" s="1247">
        <f>((+[9]Diciembre!$N$43)/1000000)*1.1182</f>
        <v>4236.9905365894001</v>
      </c>
      <c r="K103" s="1247">
        <v>3757.3880213243133</v>
      </c>
      <c r="L103" s="1247">
        <v>3763.7602984941086</v>
      </c>
      <c r="M103" s="1247">
        <v>0</v>
      </c>
      <c r="N103" s="1247">
        <v>0</v>
      </c>
      <c r="O103" s="1247">
        <v>0</v>
      </c>
      <c r="P103" s="1244"/>
      <c r="Q103" s="1248">
        <f t="shared" si="48"/>
        <v>-0.11319414360815327</v>
      </c>
      <c r="R103" s="1248">
        <f t="shared" si="48"/>
        <v>1.6959326887802106E-3</v>
      </c>
      <c r="S103" s="1248">
        <f t="shared" si="48"/>
        <v>-1</v>
      </c>
      <c r="T103" s="1248" t="str">
        <f t="shared" si="47"/>
        <v/>
      </c>
      <c r="U103" s="1248" t="str">
        <f t="shared" si="47"/>
        <v/>
      </c>
      <c r="V103" s="1248">
        <f t="shared" si="58"/>
        <v>-1</v>
      </c>
      <c r="W103" s="1244"/>
      <c r="X103" s="1247">
        <v>0</v>
      </c>
      <c r="Y103" s="1247">
        <v>0</v>
      </c>
      <c r="Z103" s="1247">
        <v>0</v>
      </c>
      <c r="AA103" s="1247">
        <v>0</v>
      </c>
      <c r="AB103" s="1247"/>
    </row>
    <row r="104" spans="2:28" ht="14.25" customHeight="1">
      <c r="B104" s="1246" t="s">
        <v>2011</v>
      </c>
      <c r="C104" s="1247">
        <f>((+[9]Diciembre!$H$46)/1000000)*1.1182</f>
        <v>1231.1370818</v>
      </c>
      <c r="D104" s="1247">
        <v>1162.419104987451</v>
      </c>
      <c r="E104" s="1247">
        <v>1486.9854285686051</v>
      </c>
      <c r="F104" s="1247">
        <v>5221.218467452547</v>
      </c>
      <c r="G104" s="1247">
        <v>4698.3376619999999</v>
      </c>
      <c r="H104" s="1247">
        <f>(((+[8]Septiembre!$H$43)/1000000))*0.970873786407767</f>
        <v>5525.3968883495145</v>
      </c>
      <c r="I104" s="1244"/>
      <c r="J104" s="1247">
        <f>((+[9]Diciembre!$N$46)/1000000)*1.1182</f>
        <v>1229.5411621596002</v>
      </c>
      <c r="K104" s="1247">
        <v>1148.6191959766666</v>
      </c>
      <c r="L104" s="1247">
        <v>1436.322877450209</v>
      </c>
      <c r="M104" s="1247">
        <v>5152.5267530773181</v>
      </c>
      <c r="N104" s="1247">
        <v>4628.0989550000004</v>
      </c>
      <c r="O104" s="1247">
        <f>(((5945808795)/1000000))*0.970873786407767</f>
        <v>5772.6298980582524</v>
      </c>
      <c r="P104" s="1244"/>
      <c r="Q104" s="1248">
        <f t="shared" si="48"/>
        <v>-6.5814767877148572E-2</v>
      </c>
      <c r="R104" s="1248">
        <f t="shared" si="48"/>
        <v>0.25047786288205742</v>
      </c>
      <c r="S104" s="1248">
        <f t="shared" si="48"/>
        <v>2.587303964846813</v>
      </c>
      <c r="T104" s="1248">
        <f t="shared" si="47"/>
        <v>-0.10178070356725588</v>
      </c>
      <c r="U104" s="1248">
        <f t="shared" si="47"/>
        <v>0.24730044758912295</v>
      </c>
      <c r="V104" s="1248">
        <f t="shared" si="58"/>
        <v>3.6949464367008629</v>
      </c>
      <c r="W104" s="1244"/>
      <c r="X104" s="1247">
        <f>+'[10]36 -COSTOS OPERATIVOS'!$F$182</f>
        <v>4487.7900266774623</v>
      </c>
      <c r="Y104" s="1247">
        <f>+'[10]36 -COSTOS OPERATIVOS'!$H$182</f>
        <v>4466.0046379379273</v>
      </c>
      <c r="Z104" s="1247">
        <f>+'[10]36 -COSTOS OPERATIVOS'!$J$182</f>
        <v>4444.3250035510609</v>
      </c>
      <c r="AA104" s="1247">
        <f>+'[10]36 -COSTOS OPERATIVOS'!$L$182</f>
        <v>4422.7506106318524</v>
      </c>
      <c r="AB104" s="1247"/>
    </row>
    <row r="105" spans="2:28" ht="14.25" customHeight="1">
      <c r="B105" s="1239" t="s">
        <v>494</v>
      </c>
      <c r="C105" s="1251">
        <f>+C106+C112</f>
        <v>476.59501074999997</v>
      </c>
      <c r="D105" s="1251">
        <f t="shared" ref="D105:H105" si="62">+D106+D112</f>
        <v>411.85608176470589</v>
      </c>
      <c r="E105" s="1251">
        <f t="shared" si="62"/>
        <v>404.79392512352717</v>
      </c>
      <c r="F105" s="1251">
        <f t="shared" si="62"/>
        <v>399.33138732136314</v>
      </c>
      <c r="G105" s="1251">
        <f t="shared" si="62"/>
        <v>391.20500000000004</v>
      </c>
      <c r="H105" s="1251">
        <f t="shared" si="62"/>
        <v>404.61456310679614</v>
      </c>
      <c r="I105" s="1244"/>
      <c r="J105" s="1251">
        <f t="shared" ref="J105:M105" si="63">+J106+J112</f>
        <v>450.40169906760002</v>
      </c>
      <c r="K105" s="1251">
        <f t="shared" si="63"/>
        <v>410.08313071745101</v>
      </c>
      <c r="L105" s="1251">
        <f t="shared" si="63"/>
        <v>381.96650432516157</v>
      </c>
      <c r="M105" s="1251">
        <f t="shared" si="63"/>
        <v>362.76198492652986</v>
      </c>
      <c r="N105" s="1251">
        <f>+N106+N112</f>
        <v>364.21772700000002</v>
      </c>
      <c r="O105" s="1251">
        <f t="shared" ref="O105" si="64">+O106+O112</f>
        <v>353.22814320388352</v>
      </c>
      <c r="P105" s="1244"/>
      <c r="Q105" s="1241">
        <f t="shared" si="48"/>
        <v>-8.9516909979723835E-2</v>
      </c>
      <c r="R105" s="1241">
        <f t="shared" si="48"/>
        <v>-6.8563235808063339E-2</v>
      </c>
      <c r="S105" s="1241">
        <f t="shared" si="48"/>
        <v>-5.0278019619969694E-2</v>
      </c>
      <c r="T105" s="1241">
        <f t="shared" si="47"/>
        <v>4.0129399825756806E-3</v>
      </c>
      <c r="U105" s="1241">
        <f t="shared" si="47"/>
        <v>-3.0173116192437566E-2</v>
      </c>
      <c r="V105" s="1241">
        <f t="shared" si="58"/>
        <v>-0.21574864407678862</v>
      </c>
      <c r="W105" s="1244"/>
      <c r="X105" s="1251">
        <f t="shared" ref="X105:AB105" si="65">+X106+X112</f>
        <v>401.51757941370522</v>
      </c>
      <c r="Y105" s="1251">
        <f t="shared" si="65"/>
        <v>401.51757941370511</v>
      </c>
      <c r="Z105" s="1251">
        <f t="shared" si="65"/>
        <v>401.51758030219241</v>
      </c>
      <c r="AA105" s="1251">
        <f t="shared" si="65"/>
        <v>401.51758097502722</v>
      </c>
      <c r="AB105" s="1251">
        <f t="shared" si="65"/>
        <v>0</v>
      </c>
    </row>
    <row r="106" spans="2:28" ht="14.25" customHeight="1">
      <c r="B106" s="1253" t="s">
        <v>493</v>
      </c>
      <c r="C106" s="1254">
        <f>SUM(C107:C111)</f>
        <v>314.79035254999997</v>
      </c>
      <c r="D106" s="1254">
        <f t="shared" ref="D106:H106" si="66">SUM(D107:D111)</f>
        <v>249.85630862745097</v>
      </c>
      <c r="E106" s="1254">
        <f t="shared" si="66"/>
        <v>251.20717882934244</v>
      </c>
      <c r="F106" s="1254">
        <f t="shared" si="66"/>
        <v>173.73586899963357</v>
      </c>
      <c r="G106" s="1254">
        <f t="shared" si="66"/>
        <v>224.16899999999998</v>
      </c>
      <c r="H106" s="1254">
        <f t="shared" si="66"/>
        <v>258.76504854368932</v>
      </c>
      <c r="I106" s="1244"/>
      <c r="J106" s="1254">
        <f t="shared" ref="J106:O106" si="67">SUM(J107:J111)</f>
        <v>298.9541324274</v>
      </c>
      <c r="K106" s="1254">
        <f t="shared" si="67"/>
        <v>249.13452587529412</v>
      </c>
      <c r="L106" s="1254">
        <f t="shared" si="67"/>
        <v>237.84762033238314</v>
      </c>
      <c r="M106" s="1254">
        <f t="shared" si="67"/>
        <v>164.69239679296447</v>
      </c>
      <c r="N106" s="1254">
        <f t="shared" si="67"/>
        <v>214.97968300000002</v>
      </c>
      <c r="O106" s="1254">
        <f t="shared" si="67"/>
        <v>228.85757378640778</v>
      </c>
      <c r="P106" s="1244"/>
      <c r="Q106" s="1255">
        <f t="shared" si="48"/>
        <v>-0.16664632178718719</v>
      </c>
      <c r="R106" s="1255">
        <f t="shared" si="48"/>
        <v>-4.5304461528390072E-2</v>
      </c>
      <c r="S106" s="1255">
        <f t="shared" si="48"/>
        <v>-0.30757181189026395</v>
      </c>
      <c r="T106" s="1255">
        <f t="shared" si="47"/>
        <v>0.30534066651693648</v>
      </c>
      <c r="U106" s="1255">
        <f t="shared" si="47"/>
        <v>6.455442948256529E-2</v>
      </c>
      <c r="V106" s="1255">
        <f t="shared" si="58"/>
        <v>-0.23447261983580348</v>
      </c>
      <c r="W106" s="1244"/>
      <c r="X106" s="1254">
        <f t="shared" ref="X106:AB106" si="68">SUM(X107:X111)</f>
        <v>252.06051465736627</v>
      </c>
      <c r="Y106" s="1254">
        <f t="shared" si="68"/>
        <v>252.06051465736627</v>
      </c>
      <c r="Z106" s="1254">
        <f t="shared" si="68"/>
        <v>252.06051474621512</v>
      </c>
      <c r="AA106" s="1254">
        <f t="shared" si="68"/>
        <v>252.06051569508475</v>
      </c>
      <c r="AB106" s="1254">
        <f t="shared" si="68"/>
        <v>0</v>
      </c>
    </row>
    <row r="107" spans="2:28" ht="14.25" customHeight="1">
      <c r="B107" s="1252" t="s">
        <v>2012</v>
      </c>
      <c r="C107" s="1247">
        <v>49.964810149999998</v>
      </c>
      <c r="D107" s="1247">
        <v>50.900025490196072</v>
      </c>
      <c r="E107" s="1247">
        <v>52.354795515013301</v>
      </c>
      <c r="F107" s="1247">
        <v>49.067222425796999</v>
      </c>
      <c r="G107" s="1247">
        <v>50.712000000000003</v>
      </c>
      <c r="H107" s="1243">
        <f>(((+[8]Septiembre!$H$52)/1000000))*0.970873786407767</f>
        <v>79.572815533980574</v>
      </c>
      <c r="I107" s="1244"/>
      <c r="J107" s="1247">
        <v>45.066798945199992</v>
      </c>
      <c r="K107" s="1247">
        <v>50.873189786470583</v>
      </c>
      <c r="L107" s="1247">
        <v>48.216960378943369</v>
      </c>
      <c r="M107" s="1247">
        <v>47.850541744595098</v>
      </c>
      <c r="N107" s="1247">
        <v>48.294989999999999</v>
      </c>
      <c r="O107" s="1243">
        <f>(((+[8]Septiembre!$S$52)/1000000))*0.970873786407767</f>
        <v>66.665991262135918</v>
      </c>
      <c r="P107" s="1244"/>
      <c r="Q107" s="1248">
        <f t="shared" si="48"/>
        <v>0.12883965529326824</v>
      </c>
      <c r="R107" s="1248">
        <f t="shared" si="48"/>
        <v>-5.2212755258244536E-2</v>
      </c>
      <c r="S107" s="1248">
        <f t="shared" si="48"/>
        <v>-7.5993723260142643E-3</v>
      </c>
      <c r="T107" s="1248">
        <f t="shared" si="47"/>
        <v>9.2882596351189228E-3</v>
      </c>
      <c r="U107" s="1248">
        <f t="shared" si="47"/>
        <v>0.38039144975774764</v>
      </c>
      <c r="V107" s="1248">
        <f t="shared" si="58"/>
        <v>0.47927061212401534</v>
      </c>
      <c r="W107" s="1244"/>
      <c r="X107" s="1247">
        <f>((+'[11]2013'!$AF$154)/1000000)*0.942595909133754</f>
        <v>78.96408709586197</v>
      </c>
      <c r="Y107" s="1247">
        <f>((+'[11]2013'!$AG$154)/1000000)*0.915141659353159</f>
        <v>78.96408709586197</v>
      </c>
      <c r="Z107" s="1247">
        <f>((+'[11]2013'!$AH$154)/1000000)*0.888487047915689</f>
        <v>78.964087362408122</v>
      </c>
      <c r="AA107" s="1247">
        <f>((+'[11]2013'!$AI$154)/1000000)*0.862608784384164</f>
        <v>78.964087120877664</v>
      </c>
      <c r="AB107" s="1247"/>
    </row>
    <row r="108" spans="2:28" ht="14.25" customHeight="1">
      <c r="B108" s="1242" t="s">
        <v>2013</v>
      </c>
      <c r="C108" s="1243">
        <v>51.025702399999993</v>
      </c>
      <c r="D108" s="1243">
        <v>47.590372745098037</v>
      </c>
      <c r="E108" s="1243">
        <v>51.285896617255794</v>
      </c>
      <c r="F108" s="1243">
        <v>18.498035544155368</v>
      </c>
      <c r="G108" s="1243">
        <v>33.11</v>
      </c>
      <c r="H108" s="1243">
        <f>(((+[8]Septiembre!$H$53)/1000000))*0.970873786407767</f>
        <v>33.18349514563107</v>
      </c>
      <c r="I108" s="1244"/>
      <c r="J108" s="1243">
        <v>45.026102056199996</v>
      </c>
      <c r="K108" s="1243">
        <v>47.563971166078424</v>
      </c>
      <c r="L108" s="1243">
        <v>46.065692969783349</v>
      </c>
      <c r="M108" s="1243">
        <v>18.409980879443019</v>
      </c>
      <c r="N108" s="1243">
        <v>30.789231000000001</v>
      </c>
      <c r="O108" s="1243">
        <f>(((+[8]Septiembre!$S$53)/1000000))*0.970873786407767</f>
        <v>26.498027184466018</v>
      </c>
      <c r="P108" s="1244"/>
      <c r="Q108" s="1245">
        <f t="shared" si="48"/>
        <v>5.6364397404659927E-2</v>
      </c>
      <c r="R108" s="1245">
        <f t="shared" si="48"/>
        <v>-3.15002755144973E-2</v>
      </c>
      <c r="S108" s="1245">
        <f t="shared" si="48"/>
        <v>-0.60035376236456517</v>
      </c>
      <c r="T108" s="1245">
        <f t="shared" si="47"/>
        <v>0.67242058542167849</v>
      </c>
      <c r="U108" s="1245">
        <f t="shared" si="47"/>
        <v>-0.1393735301649458</v>
      </c>
      <c r="V108" s="1245">
        <f t="shared" si="58"/>
        <v>-0.41149631048692348</v>
      </c>
      <c r="W108" s="1244"/>
      <c r="X108" s="1243">
        <f>((+'[11]2013'!$AF$155)/1000000)*0.942595909133754</f>
        <v>33.102083136959173</v>
      </c>
      <c r="Y108" s="1243">
        <f>((+'[11]2013'!$AG$155)/1000000)*0.915141659353159</f>
        <v>33.102083136959166</v>
      </c>
      <c r="Z108" s="1243">
        <f>((+'[11]2013'!$AH$155)/1000000)*0.888487047915689</f>
        <v>33.102082959261779</v>
      </c>
      <c r="AA108" s="1243">
        <f>((+'[11]2013'!$AI$155)/1000000)*0.862608784384164</f>
        <v>33.102083321557465</v>
      </c>
      <c r="AB108" s="1243"/>
    </row>
    <row r="109" spans="2:28" ht="14.25" customHeight="1">
      <c r="B109" s="1242" t="s">
        <v>2014</v>
      </c>
      <c r="C109" s="1243">
        <v>146.5199824</v>
      </c>
      <c r="D109" s="1243">
        <v>86.754779607843133</v>
      </c>
      <c r="E109" s="1243">
        <v>84.854209616115554</v>
      </c>
      <c r="F109" s="1243">
        <v>45.339547636496889</v>
      </c>
      <c r="G109" s="1243">
        <v>81.995000000000005</v>
      </c>
      <c r="H109" s="1247">
        <f>(((+[8]Septiembre!$H$54)/1000000))*0.970873786407767</f>
        <v>82.363106796116512</v>
      </c>
      <c r="I109" s="1244"/>
      <c r="J109" s="1243">
        <v>146.5199824</v>
      </c>
      <c r="K109" s="1243">
        <v>86.754779607843133</v>
      </c>
      <c r="L109" s="1243">
        <v>84.854209616115554</v>
      </c>
      <c r="M109" s="1243">
        <v>43.453686331989744</v>
      </c>
      <c r="N109" s="1243">
        <v>81.995000000000005</v>
      </c>
      <c r="O109" s="1247">
        <f>(((+[8]Septiembre!$S$54)/1000000))*0.970873786407767</f>
        <v>82.363106796116512</v>
      </c>
      <c r="P109" s="1244"/>
      <c r="Q109" s="1245">
        <f t="shared" si="48"/>
        <v>-0.40789796595114025</v>
      </c>
      <c r="R109" s="1245">
        <f t="shared" si="48"/>
        <v>-2.1907380784306207E-2</v>
      </c>
      <c r="S109" s="1245">
        <f t="shared" si="48"/>
        <v>-0.48790181973792146</v>
      </c>
      <c r="T109" s="1245">
        <f t="shared" si="47"/>
        <v>0.88695153211056588</v>
      </c>
      <c r="U109" s="1245">
        <f t="shared" si="47"/>
        <v>4.4893810124582156E-3</v>
      </c>
      <c r="V109" s="1245">
        <f t="shared" si="58"/>
        <v>-0.43787116646475577</v>
      </c>
      <c r="W109" s="1244"/>
      <c r="X109" s="1243">
        <f>((+'[11]2013'!$AF$156)/1000000)*0.942595909133754</f>
        <v>76.727307003487581</v>
      </c>
      <c r="Y109" s="1243">
        <f>((+'[11]2013'!$AG$156)/1000000)*0.915141659353159</f>
        <v>76.727307003487567</v>
      </c>
      <c r="Z109" s="1243">
        <f>((+'[11]2013'!$AH$156)/1000000)*0.888487047915689</f>
        <v>76.72730700348761</v>
      </c>
      <c r="AA109" s="1243">
        <f>((+'[11]2013'!$AI$156)/1000000)*0.862608784384164</f>
        <v>76.727307176009361</v>
      </c>
      <c r="AB109" s="1243"/>
    </row>
    <row r="110" spans="2:28" ht="14.25" customHeight="1">
      <c r="B110" s="1246" t="s">
        <v>2015</v>
      </c>
      <c r="C110" s="1247">
        <v>23.658875599999998</v>
      </c>
      <c r="D110" s="1247">
        <v>23.017379607843136</v>
      </c>
      <c r="E110" s="1247">
        <v>22.986638920562523</v>
      </c>
      <c r="F110" s="1247">
        <v>22.903841883473802</v>
      </c>
      <c r="G110" s="1247">
        <v>22.64</v>
      </c>
      <c r="H110" s="1247">
        <f>(((+[8]Septiembre!$H$55)/1000000))*0.970873786407767</f>
        <v>22.80388349514563</v>
      </c>
      <c r="I110" s="1244"/>
      <c r="J110" s="1247">
        <v>21.647248336599997</v>
      </c>
      <c r="K110" s="1247">
        <v>23.016570557254902</v>
      </c>
      <c r="L110" s="1247">
        <v>21.019991389015583</v>
      </c>
      <c r="M110" s="1247">
        <v>20.094963638695493</v>
      </c>
      <c r="N110" s="1247">
        <v>19.580777999999999</v>
      </c>
      <c r="O110" s="1247">
        <f>(((+[8]Septiembre!$S$55)/1000000))*0.970873786407767</f>
        <v>19.106064077669902</v>
      </c>
      <c r="P110" s="1244"/>
      <c r="Q110" s="1248">
        <f t="shared" si="48"/>
        <v>6.3256179231783838E-2</v>
      </c>
      <c r="R110" s="1248">
        <f t="shared" si="48"/>
        <v>-8.6745293495081088E-2</v>
      </c>
      <c r="S110" s="1248">
        <f t="shared" si="48"/>
        <v>-4.4007047062991744E-2</v>
      </c>
      <c r="T110" s="1248">
        <f t="shared" si="47"/>
        <v>-2.5587786469310259E-2</v>
      </c>
      <c r="U110" s="1248">
        <f t="shared" si="47"/>
        <v>-2.4243874392023468E-2</v>
      </c>
      <c r="V110" s="1248">
        <f t="shared" si="58"/>
        <v>-0.11739063641791359</v>
      </c>
      <c r="W110" s="1244"/>
      <c r="X110" s="1247">
        <f>((+'[11]2013'!$AF$157)/1000000)*0.942595909133754</f>
        <v>22.635498161937967</v>
      </c>
      <c r="Y110" s="1247">
        <f>((+'[11]2013'!$AG$157)/1000000)*0.915141659353159</f>
        <v>22.635498161937964</v>
      </c>
      <c r="Z110" s="1247">
        <f>((+'[11]2013'!$AH$157)/1000000)*0.888487047915689</f>
        <v>22.635498517332799</v>
      </c>
      <c r="AA110" s="1247">
        <f>((+'[11]2013'!$AI$157)/1000000)*0.862608784384164</f>
        <v>22.635498871002397</v>
      </c>
      <c r="AB110" s="1247"/>
    </row>
    <row r="111" spans="2:28" ht="14.25" customHeight="1">
      <c r="B111" s="1246" t="s">
        <v>2016</v>
      </c>
      <c r="C111" s="1247">
        <f>((+[9]Diciembre!$H$63)/1000000)*1.1182</f>
        <v>43.620981999999998</v>
      </c>
      <c r="D111" s="1247">
        <v>41.59375117647059</v>
      </c>
      <c r="E111" s="1247">
        <v>39.725638160395285</v>
      </c>
      <c r="F111" s="1247">
        <v>37.92722150971052</v>
      </c>
      <c r="G111" s="1247">
        <v>35.712000000000003</v>
      </c>
      <c r="H111" s="1247">
        <f>(((+[8]Septiembre!$H$60)/1000000))*0.970873786407767</f>
        <v>40.841747572815535</v>
      </c>
      <c r="I111" s="1244"/>
      <c r="J111" s="1247">
        <f>((+[9]Diciembre!$N$63)/1000000)*1.1182</f>
        <v>40.694000689400006</v>
      </c>
      <c r="K111" s="1247">
        <v>40.92601475764706</v>
      </c>
      <c r="L111" s="1247">
        <v>37.690765978525278</v>
      </c>
      <c r="M111" s="1247">
        <v>34.883224198241109</v>
      </c>
      <c r="N111" s="1247">
        <v>34.319684000000002</v>
      </c>
      <c r="O111" s="1247">
        <f>(((+[8]Septiembre!$S$60)/1000000))*0.970873786407767</f>
        <v>34.224384466019423</v>
      </c>
      <c r="P111" s="1244"/>
      <c r="Q111" s="1248">
        <f t="shared" si="48"/>
        <v>5.7014317667589687E-3</v>
      </c>
      <c r="R111" s="1248">
        <f t="shared" si="48"/>
        <v>-7.9051156050254701E-2</v>
      </c>
      <c r="S111" s="1248">
        <f t="shared" si="48"/>
        <v>-7.4488849122456013E-2</v>
      </c>
      <c r="T111" s="1248">
        <f t="shared" si="47"/>
        <v>-1.6155049058496185E-2</v>
      </c>
      <c r="U111" s="1248">
        <f t="shared" si="47"/>
        <v>-2.7768185155953029E-3</v>
      </c>
      <c r="V111" s="1248">
        <f t="shared" si="58"/>
        <v>-0.15898206403347781</v>
      </c>
      <c r="W111" s="1244"/>
      <c r="X111" s="1247">
        <f>((+'[11]2013'!$AF$165)/1000000)*0.942595909133754</f>
        <v>40.631539259119599</v>
      </c>
      <c r="Y111" s="1247">
        <f>((+'[11]2013'!$AG$165)/1000000)*0.915141659353159</f>
        <v>40.631539259119592</v>
      </c>
      <c r="Z111" s="1247">
        <f>((+'[11]2013'!$AH$165)/1000000)*0.888487047915689</f>
        <v>40.631538903724802</v>
      </c>
      <c r="AA111" s="1247">
        <f>((+'[11]2013'!$AI$165)/1000000)*0.862608784384164</f>
        <v>40.631539205637871</v>
      </c>
      <c r="AB111" s="1247"/>
    </row>
    <row r="112" spans="2:28" ht="14.25" customHeight="1">
      <c r="B112" s="1253" t="s">
        <v>492</v>
      </c>
      <c r="C112" s="1254">
        <f>SUM(C113:C117)</f>
        <v>161.80465820000001</v>
      </c>
      <c r="D112" s="1254">
        <f t="shared" ref="D112:H112" si="69">SUM(D113:D117)</f>
        <v>161.99977313725492</v>
      </c>
      <c r="E112" s="1254">
        <f t="shared" si="69"/>
        <v>153.58674629418474</v>
      </c>
      <c r="F112" s="1254">
        <f t="shared" si="69"/>
        <v>225.59551832172957</v>
      </c>
      <c r="G112" s="1254">
        <f t="shared" si="69"/>
        <v>167.03600000000003</v>
      </c>
      <c r="H112" s="1254">
        <f t="shared" si="69"/>
        <v>145.84951456310682</v>
      </c>
      <c r="I112" s="1244"/>
      <c r="J112" s="1254">
        <f t="shared" ref="J112:O112" si="70">SUM(J113:J117)</f>
        <v>151.44756664019999</v>
      </c>
      <c r="K112" s="1254">
        <f t="shared" si="70"/>
        <v>160.94860484215687</v>
      </c>
      <c r="L112" s="1254">
        <f t="shared" si="70"/>
        <v>144.11888399277842</v>
      </c>
      <c r="M112" s="1254">
        <f t="shared" si="70"/>
        <v>198.06958813356542</v>
      </c>
      <c r="N112" s="1254">
        <f t="shared" si="70"/>
        <v>149.238044</v>
      </c>
      <c r="O112" s="1254">
        <f t="shared" si="70"/>
        <v>124.37056941747574</v>
      </c>
      <c r="P112" s="1244"/>
      <c r="Q112" s="1255">
        <f t="shared" si="48"/>
        <v>6.2734835644661535E-2</v>
      </c>
      <c r="R112" s="1255">
        <f t="shared" si="48"/>
        <v>-0.10456580761220913</v>
      </c>
      <c r="S112" s="1255">
        <f t="shared" si="48"/>
        <v>0.37434861168846112</v>
      </c>
      <c r="T112" s="1255">
        <f t="shared" si="47"/>
        <v>-0.24653731344479068</v>
      </c>
      <c r="U112" s="1255">
        <f t="shared" si="47"/>
        <v>-0.16662959333964644</v>
      </c>
      <c r="V112" s="1255">
        <f t="shared" si="58"/>
        <v>-0.1787879318460901</v>
      </c>
      <c r="W112" s="1244"/>
      <c r="X112" s="1254">
        <f t="shared" ref="X112:AB112" si="71">SUM(X113:X117)</f>
        <v>149.45706475633892</v>
      </c>
      <c r="Y112" s="1254">
        <f t="shared" si="71"/>
        <v>149.45706475633887</v>
      </c>
      <c r="Z112" s="1254">
        <f t="shared" si="71"/>
        <v>149.45706555597732</v>
      </c>
      <c r="AA112" s="1254">
        <f t="shared" si="71"/>
        <v>149.45706527994247</v>
      </c>
      <c r="AB112" s="1254">
        <f t="shared" si="71"/>
        <v>0</v>
      </c>
    </row>
    <row r="113" spans="2:28" ht="14.25" customHeight="1">
      <c r="B113" s="1252" t="s">
        <v>2012</v>
      </c>
      <c r="C113" s="1247">
        <v>32.636903399999994</v>
      </c>
      <c r="D113" s="1247">
        <v>29.315476666666665</v>
      </c>
      <c r="E113" s="1247">
        <v>27.754183010262256</v>
      </c>
      <c r="F113" s="1247">
        <v>30.734110113594724</v>
      </c>
      <c r="G113" s="1247">
        <v>28.289000000000001</v>
      </c>
      <c r="H113" s="1247">
        <v>0</v>
      </c>
      <c r="I113" s="1244"/>
      <c r="J113" s="1247">
        <v>29.248537114599998</v>
      </c>
      <c r="K113" s="1247">
        <v>29.151167043137253</v>
      </c>
      <c r="L113" s="1247">
        <v>25.365450041999242</v>
      </c>
      <c r="M113" s="1247">
        <v>23.368184779589594</v>
      </c>
      <c r="N113" s="1247">
        <v>21.158185</v>
      </c>
      <c r="O113" s="1247">
        <v>0</v>
      </c>
      <c r="P113" s="1244"/>
      <c r="Q113" s="1248">
        <f t="shared" si="48"/>
        <v>-3.3290578288149852E-3</v>
      </c>
      <c r="R113" s="1248">
        <f t="shared" si="48"/>
        <v>-0.12986502377541143</v>
      </c>
      <c r="S113" s="1248">
        <f t="shared" si="48"/>
        <v>-7.8739594964908788E-2</v>
      </c>
      <c r="T113" s="1248">
        <f t="shared" si="47"/>
        <v>-9.457301884739755E-2</v>
      </c>
      <c r="U113" s="1248">
        <f t="shared" si="47"/>
        <v>-1</v>
      </c>
      <c r="V113" s="1248">
        <f t="shared" si="58"/>
        <v>-1</v>
      </c>
      <c r="W113" s="1244"/>
      <c r="X113" s="1247">
        <v>0</v>
      </c>
      <c r="Y113" s="1247">
        <v>0</v>
      </c>
      <c r="Z113" s="1247">
        <v>0</v>
      </c>
      <c r="AA113" s="1247">
        <v>0</v>
      </c>
      <c r="AB113" s="1247"/>
    </row>
    <row r="114" spans="2:28" ht="14.25" customHeight="1">
      <c r="B114" s="1242" t="s">
        <v>2013</v>
      </c>
      <c r="C114" s="1243">
        <v>69.876317999999998</v>
      </c>
      <c r="D114" s="1243">
        <v>71.318138235294114</v>
      </c>
      <c r="E114" s="1243">
        <v>67.870829912580774</v>
      </c>
      <c r="F114" s="1243">
        <v>100.01313558079883</v>
      </c>
      <c r="G114" s="1243">
        <v>84.227000000000004</v>
      </c>
      <c r="H114" s="1243">
        <f>(((+[8]Septiembre!$H$73)/1000000))*0.970873786407767</f>
        <v>84.973786407766994</v>
      </c>
      <c r="I114" s="1244"/>
      <c r="J114" s="1243">
        <v>66.565757188799992</v>
      </c>
      <c r="K114" s="1243">
        <v>71.266771196862749</v>
      </c>
      <c r="L114" s="1243">
        <v>63.33529107240593</v>
      </c>
      <c r="M114" s="1243">
        <v>82.622251204470501</v>
      </c>
      <c r="N114" s="1243">
        <v>75.376700999999997</v>
      </c>
      <c r="O114" s="1243">
        <f>(((+[8]Septiembre!$S$73)/1000000))*0.970873786407767</f>
        <v>71.765566019417477</v>
      </c>
      <c r="P114" s="1244"/>
      <c r="Q114" s="1245">
        <f t="shared" si="48"/>
        <v>7.062210671966529E-2</v>
      </c>
      <c r="R114" s="1245">
        <f t="shared" si="48"/>
        <v>-0.11129282260518591</v>
      </c>
      <c r="S114" s="1245">
        <f t="shared" si="48"/>
        <v>0.30452153618454836</v>
      </c>
      <c r="T114" s="1245">
        <f t="shared" si="47"/>
        <v>-8.7694901783049728E-2</v>
      </c>
      <c r="U114" s="1245">
        <f t="shared" si="47"/>
        <v>-4.7907840654667577E-2</v>
      </c>
      <c r="V114" s="1245">
        <f t="shared" si="58"/>
        <v>7.8115371179047877E-2</v>
      </c>
      <c r="W114" s="1244"/>
      <c r="X114" s="1243">
        <f>((+'[11]2013'!$AF$176)/1000000)*0.942595909133754</f>
        <v>83.911773022905052</v>
      </c>
      <c r="Y114" s="1243">
        <f>((+'[11]2013'!$AG$176)/1000000)*0.915141659353159</f>
        <v>83.911773022905038</v>
      </c>
      <c r="Z114" s="1243">
        <f>((+'[11]2013'!$AH$176)/1000000)*0.888487047915689</f>
        <v>83.911773200602497</v>
      </c>
      <c r="AA114" s="1243">
        <f>((+'[11]2013'!$AI$176)/1000000)*0.862608784384164</f>
        <v>83.911773028080731</v>
      </c>
      <c r="AB114" s="1243"/>
    </row>
    <row r="115" spans="2:28" ht="14.25" customHeight="1">
      <c r="B115" s="1242" t="s">
        <v>2014</v>
      </c>
      <c r="C115" s="1243">
        <v>4.7657683999999989</v>
      </c>
      <c r="D115" s="1243">
        <v>9.3731470588235304</v>
      </c>
      <c r="E115" s="1243">
        <v>8.3046856708475865</v>
      </c>
      <c r="F115" s="1243">
        <v>47.439501832172958</v>
      </c>
      <c r="G115" s="1243">
        <v>9.8040000000000003</v>
      </c>
      <c r="H115" s="1243">
        <f>(((+[8]Septiembre!$H$74)/1000000))*0.970873786407767</f>
        <v>9.8233009708737864</v>
      </c>
      <c r="I115" s="1244"/>
      <c r="J115" s="1243">
        <v>4.7657683999999989</v>
      </c>
      <c r="K115" s="1243">
        <v>9.3731470588235304</v>
      </c>
      <c r="L115" s="1243">
        <v>8.3046856708475865</v>
      </c>
      <c r="M115" s="1243">
        <v>47.439501832172958</v>
      </c>
      <c r="N115" s="1243">
        <v>9.8040000000000003</v>
      </c>
      <c r="O115" s="1243">
        <f>(((+[8]Septiembre!$S$74)/1000000))*0.970873786407767</f>
        <v>9.8233009708737864</v>
      </c>
      <c r="P115" s="1244"/>
      <c r="Q115" s="1245">
        <f t="shared" si="48"/>
        <v>0.96676511993816838</v>
      </c>
      <c r="R115" s="1245">
        <f t="shared" si="48"/>
        <v>-0.11399174485053387</v>
      </c>
      <c r="S115" s="1245">
        <f t="shared" si="48"/>
        <v>4.712377772310222</v>
      </c>
      <c r="T115" s="1245">
        <f t="shared" si="47"/>
        <v>-0.79333678429668852</v>
      </c>
      <c r="U115" s="1245">
        <f t="shared" si="47"/>
        <v>1.9686832796599329E-3</v>
      </c>
      <c r="V115" s="1245">
        <f t="shared" si="58"/>
        <v>1.0612208035274624</v>
      </c>
      <c r="W115" s="1244"/>
      <c r="X115" s="1243">
        <f>((+'[11]2013'!$AF$177)/1000000)*0.942595909133754</f>
        <v>14.756338957488918</v>
      </c>
      <c r="Y115" s="1243">
        <f>((+'[11]2013'!$AG$177)/1000000)*0.915141659353159</f>
        <v>14.756338957488916</v>
      </c>
      <c r="Z115" s="1243">
        <f>((+'[11]2013'!$AH$177)/1000000)*0.888487047915689</f>
        <v>14.756339401732451</v>
      </c>
      <c r="AA115" s="1243">
        <f>((+'[11]2013'!$AI$177)/1000000)*0.862608784384164</f>
        <v>14.756339660515085</v>
      </c>
      <c r="AB115" s="1243"/>
    </row>
    <row r="116" spans="2:28" ht="14.25" customHeight="1">
      <c r="B116" s="1246" t="s">
        <v>110</v>
      </c>
      <c r="C116" s="1247">
        <f>((+[9]Diciembre!$H$76)/1000000)*1.1182</f>
        <v>32.715177400000002</v>
      </c>
      <c r="D116" s="1247">
        <v>31.195587450980391</v>
      </c>
      <c r="E116" s="1247">
        <v>29.794228620296465</v>
      </c>
      <c r="F116" s="1247">
        <v>28.445672224257969</v>
      </c>
      <c r="G116" s="1247">
        <v>26.809000000000001</v>
      </c>
      <c r="H116" s="1247">
        <f>(((+[8]Septiembre!$H$63)/1000000))*0.970873786407767</f>
        <v>30.631067961165051</v>
      </c>
      <c r="I116" s="1244"/>
      <c r="J116" s="1247">
        <f>((+[9]Diciembre!$N$76)/1000000)*1.1182</f>
        <v>30.520503033000004</v>
      </c>
      <c r="K116" s="1247">
        <v>30.694514357058821</v>
      </c>
      <c r="L116" s="1247">
        <v>28.268074749524896</v>
      </c>
      <c r="M116" s="1247">
        <v>26.648614397398315</v>
      </c>
      <c r="N116" s="1247">
        <v>25.739495000000002</v>
      </c>
      <c r="O116" s="1247">
        <f>(((+[8]Septiembre!$S$63)/1000000))*0.970873786407767</f>
        <v>25.66901990291262</v>
      </c>
      <c r="P116" s="1244"/>
      <c r="Q116" s="1248">
        <f t="shared" si="48"/>
        <v>5.7014566198554384E-3</v>
      </c>
      <c r="R116" s="1248">
        <f t="shared" si="48"/>
        <v>-7.905124607309244E-2</v>
      </c>
      <c r="S116" s="1248">
        <f t="shared" si="48"/>
        <v>-5.7289375611043303E-2</v>
      </c>
      <c r="T116" s="1248">
        <f t="shared" si="47"/>
        <v>-3.4115071944868958E-2</v>
      </c>
      <c r="U116" s="1248">
        <f t="shared" si="47"/>
        <v>-2.7380139776395085E-3</v>
      </c>
      <c r="V116" s="1248">
        <f t="shared" si="58"/>
        <v>-0.15895816411812624</v>
      </c>
      <c r="W116" s="1244"/>
      <c r="X116" s="1247">
        <f>((+'[11]2013'!$AF$168)/1000000)*0.942595909133754</f>
        <v>30.473183146385136</v>
      </c>
      <c r="Y116" s="1247">
        <f>((+'[11]2013'!$AG$168)/1000000)*0.915141659353159</f>
        <v>30.473183146385129</v>
      </c>
      <c r="Z116" s="1247">
        <f>((+'[11]2013'!$AH$168)/1000000)*0.888487047915689</f>
        <v>30.473183057536438</v>
      </c>
      <c r="AA116" s="1247">
        <f>((+'[11]2013'!$AI$168)/1000000)*0.862608784384164</f>
        <v>30.473182988527739</v>
      </c>
      <c r="AB116" s="1247"/>
    </row>
    <row r="117" spans="2:28" ht="14.25" customHeight="1">
      <c r="B117" s="1246" t="s">
        <v>111</v>
      </c>
      <c r="C117" s="1247">
        <f>((+[9]Diciembre!$H$79)/1000000)*1.1182</f>
        <v>21.810490999999999</v>
      </c>
      <c r="D117" s="1247">
        <v>20.797423725490194</v>
      </c>
      <c r="E117" s="1247">
        <v>19.862819080197642</v>
      </c>
      <c r="F117" s="1247">
        <v>18.963098570905096</v>
      </c>
      <c r="G117" s="1247">
        <v>17.907</v>
      </c>
      <c r="H117" s="1247">
        <f>(((+[8]Septiembre!$H$66)/1000000))*0.970873786407767</f>
        <v>20.421359223300971</v>
      </c>
      <c r="I117" s="1244"/>
      <c r="J117" s="1247">
        <f>((+[9]Diciembre!$N$79)/1000000)*1.1182</f>
        <v>20.347000903800001</v>
      </c>
      <c r="K117" s="1247">
        <v>20.463005186274508</v>
      </c>
      <c r="L117" s="1247">
        <v>18.84538245800076</v>
      </c>
      <c r="M117" s="1247">
        <v>17.991035919934045</v>
      </c>
      <c r="N117" s="1247">
        <v>17.159662999999998</v>
      </c>
      <c r="O117" s="1247">
        <f>(((+[8]Septiembre!$S$66)/1000000))*0.970873786407767</f>
        <v>17.112682524271843</v>
      </c>
      <c r="P117" s="1244"/>
      <c r="Q117" s="1248">
        <f t="shared" si="48"/>
        <v>5.7012963739948574E-3</v>
      </c>
      <c r="R117" s="1248">
        <f t="shared" si="48"/>
        <v>-7.9051083335440975E-2</v>
      </c>
      <c r="S117" s="1248">
        <f t="shared" si="48"/>
        <v>-4.5334529026976766E-2</v>
      </c>
      <c r="T117" s="1248">
        <f t="shared" si="47"/>
        <v>-4.6210397424246485E-2</v>
      </c>
      <c r="U117" s="1248">
        <f t="shared" si="47"/>
        <v>-2.7378437285251467E-3</v>
      </c>
      <c r="V117" s="1248">
        <f t="shared" si="58"/>
        <v>-0.15895799065522809</v>
      </c>
      <c r="W117" s="1244"/>
      <c r="X117" s="1247">
        <f>((+'[11]2013'!$AF$170)/1000000)*0.942595909133754</f>
        <v>20.315769629559799</v>
      </c>
      <c r="Y117" s="1247">
        <f>((+'[11]2013'!$AG$170)/1000000)*0.915141659353159</f>
        <v>20.315769629559796</v>
      </c>
      <c r="Z117" s="1247">
        <f>((+'[11]2013'!$AH$170)/1000000)*0.888487047915689</f>
        <v>20.315769896105923</v>
      </c>
      <c r="AA117" s="1247">
        <f>((+'[11]2013'!$AI$170)/1000000)*0.862608784384164</f>
        <v>20.315769602818936</v>
      </c>
      <c r="AB117" s="1247"/>
    </row>
    <row r="118" spans="2:28" ht="14.25" customHeight="1">
      <c r="B118" s="1236" t="s">
        <v>112</v>
      </c>
      <c r="C118" s="1256">
        <f>SUM(C119:C132)</f>
        <v>1196.8880202591999</v>
      </c>
      <c r="D118" s="1256">
        <f t="shared" ref="D118:H118" si="72">SUM(D119:D132)</f>
        <v>1162.6473537254899</v>
      </c>
      <c r="E118" s="1256">
        <f t="shared" si="72"/>
        <v>1376.1977681489927</v>
      </c>
      <c r="F118" s="1256">
        <f t="shared" si="72"/>
        <v>1286.4462814217657</v>
      </c>
      <c r="G118" s="1256">
        <f t="shared" si="72"/>
        <v>1067.8425</v>
      </c>
      <c r="H118" s="1256">
        <f t="shared" si="72"/>
        <v>1139.7335</v>
      </c>
      <c r="I118" s="1244"/>
      <c r="J118" s="1256">
        <f t="shared" ref="J118:O118" si="73">SUM(J119:J132)</f>
        <v>1184.7939716112</v>
      </c>
      <c r="K118" s="1256">
        <f t="shared" si="73"/>
        <v>1066.0767952627448</v>
      </c>
      <c r="L118" s="1256">
        <f t="shared" si="73"/>
        <v>922.15804514443175</v>
      </c>
      <c r="M118" s="1256">
        <f t="shared" si="73"/>
        <v>817.32675881110288</v>
      </c>
      <c r="N118" s="1256">
        <f t="shared" si="73"/>
        <v>782.21359399999994</v>
      </c>
      <c r="O118" s="1256">
        <f t="shared" si="73"/>
        <v>1026.0238728155341</v>
      </c>
      <c r="P118" s="1244"/>
      <c r="Q118" s="1238">
        <f t="shared" si="48"/>
        <v>-0.10020069243516816</v>
      </c>
      <c r="R118" s="1238">
        <f t="shared" si="48"/>
        <v>-0.13499848299656769</v>
      </c>
      <c r="S118" s="1238">
        <f t="shared" si="48"/>
        <v>-0.11368039012977416</v>
      </c>
      <c r="T118" s="1238">
        <f t="shared" si="47"/>
        <v>-4.2960987674230955E-2</v>
      </c>
      <c r="U118" s="1238">
        <f t="shared" si="47"/>
        <v>0.31169271498947415</v>
      </c>
      <c r="V118" s="1238">
        <f t="shared" si="58"/>
        <v>-0.13400650459062913</v>
      </c>
      <c r="W118" s="1244"/>
      <c r="X118" s="1256">
        <f t="shared" ref="X118:AB118" si="74">SUM(X119:X132)</f>
        <v>1147.0340510886979</v>
      </c>
      <c r="Y118" s="1256">
        <f t="shared" si="74"/>
        <v>1106.5861216937071</v>
      </c>
      <c r="Z118" s="1256">
        <f t="shared" si="74"/>
        <v>1087.8813965036845</v>
      </c>
      <c r="AA118" s="1256">
        <f t="shared" si="74"/>
        <v>1078.04149571328</v>
      </c>
      <c r="AB118" s="1256">
        <f t="shared" si="74"/>
        <v>0</v>
      </c>
    </row>
    <row r="119" spans="2:28" ht="14.25" customHeight="1">
      <c r="B119" s="1242" t="s">
        <v>2017</v>
      </c>
      <c r="C119" s="1243">
        <v>0</v>
      </c>
      <c r="D119" s="1243">
        <v>0</v>
      </c>
      <c r="E119" s="1243">
        <v>0</v>
      </c>
      <c r="F119" s="1243">
        <v>0</v>
      </c>
      <c r="G119" s="1243">
        <v>0</v>
      </c>
      <c r="H119" s="1243">
        <v>0</v>
      </c>
      <c r="I119" s="1244"/>
      <c r="J119" s="1243">
        <v>0</v>
      </c>
      <c r="K119" s="1243">
        <v>0</v>
      </c>
      <c r="L119" s="1243">
        <v>0</v>
      </c>
      <c r="M119" s="1243">
        <v>0</v>
      </c>
      <c r="N119" s="1243">
        <v>0</v>
      </c>
      <c r="O119" s="1243">
        <v>0</v>
      </c>
      <c r="P119" s="1244"/>
      <c r="Q119" s="1245" t="str">
        <f t="shared" si="48"/>
        <v/>
      </c>
      <c r="R119" s="1245" t="str">
        <f t="shared" si="48"/>
        <v/>
      </c>
      <c r="S119" s="1245" t="str">
        <f t="shared" si="48"/>
        <v/>
      </c>
      <c r="T119" s="1245" t="str">
        <f t="shared" si="47"/>
        <v/>
      </c>
      <c r="U119" s="1245" t="str">
        <f t="shared" si="47"/>
        <v/>
      </c>
      <c r="V119" s="1245" t="str">
        <f t="shared" si="58"/>
        <v/>
      </c>
      <c r="W119" s="1244"/>
      <c r="X119" s="1243">
        <v>0</v>
      </c>
      <c r="Y119" s="1243">
        <v>0</v>
      </c>
      <c r="Z119" s="1243">
        <v>0</v>
      </c>
      <c r="AA119" s="1243">
        <v>0</v>
      </c>
      <c r="AB119" s="1243"/>
    </row>
    <row r="120" spans="2:28" ht="14.25" customHeight="1">
      <c r="B120" s="1242" t="s">
        <v>2018</v>
      </c>
      <c r="C120" s="1243">
        <f>((+[9]Diciembre!$H$84)/1000000)*1.1182</f>
        <v>153.7525</v>
      </c>
      <c r="D120" s="1243">
        <v>131.55294117647057</v>
      </c>
      <c r="E120" s="1243">
        <v>0</v>
      </c>
      <c r="F120" s="1243">
        <v>19.462990106266034</v>
      </c>
      <c r="G120" s="1243">
        <v>16</v>
      </c>
      <c r="H120" s="1243">
        <f>(((+[8]Septiembre!$H$78)/1000000))*0.970873786407767</f>
        <v>12.815533980582524</v>
      </c>
      <c r="I120" s="1244"/>
      <c r="J120" s="1243">
        <f>((+[9]Diciembre!$N$84)/1000000)*1.1182</f>
        <v>153.7525</v>
      </c>
      <c r="K120" s="1243">
        <v>131.26183534686274</v>
      </c>
      <c r="L120" s="1243">
        <v>0</v>
      </c>
      <c r="M120" s="1243">
        <v>18.498035544155368</v>
      </c>
      <c r="N120" s="1243">
        <v>14.957176</v>
      </c>
      <c r="O120" s="1243">
        <f>(((+[8]Septiembre!$S$78)/1000000))*0.970873786407767</f>
        <v>8.2524271844660202</v>
      </c>
      <c r="P120" s="1244"/>
      <c r="Q120" s="1245">
        <f t="shared" si="48"/>
        <v>-0.14627836720142606</v>
      </c>
      <c r="R120" s="1245">
        <f t="shared" si="48"/>
        <v>-1</v>
      </c>
      <c r="S120" s="1245" t="str">
        <f t="shared" si="48"/>
        <v/>
      </c>
      <c r="T120" s="1245">
        <f t="shared" si="47"/>
        <v>-0.19141813927772111</v>
      </c>
      <c r="U120" s="1245">
        <f t="shared" si="47"/>
        <v>-0.44826301539367996</v>
      </c>
      <c r="V120" s="1245">
        <f t="shared" si="58"/>
        <v>-0.94632654958803264</v>
      </c>
      <c r="W120" s="1244"/>
      <c r="X120" s="1243">
        <f>+'[10]36 -COSTOS OPERATIVOS'!$F$209</f>
        <v>0</v>
      </c>
      <c r="Y120" s="1243">
        <f>+'[10]36 -COSTOS OPERATIVOS'!$F$209</f>
        <v>0</v>
      </c>
      <c r="Z120" s="1243">
        <f>+'[10]36 -COSTOS OPERATIVOS'!$F$209</f>
        <v>0</v>
      </c>
      <c r="AA120" s="1243">
        <f>+'[10]36 -COSTOS OPERATIVOS'!$F$209</f>
        <v>0</v>
      </c>
      <c r="AB120" s="1243"/>
    </row>
    <row r="121" spans="2:28" ht="14.25" customHeight="1">
      <c r="B121" s="1242" t="s">
        <v>115</v>
      </c>
      <c r="C121" s="1243">
        <f>((+[9]Diciembre!$H$87)/1000000)*1.1182</f>
        <v>197.86884460000002</v>
      </c>
      <c r="D121" s="1243">
        <v>184.45695647058824</v>
      </c>
      <c r="E121" s="1243">
        <v>193.97646180159637</v>
      </c>
      <c r="F121" s="1243">
        <v>140.5760556980579</v>
      </c>
      <c r="G121" s="1243">
        <v>139.44649999999999</v>
      </c>
      <c r="H121" s="1243">
        <f>(((+[8]Septiembre!$H$82)/1000000))*0.970873786407767</f>
        <v>135.05874271844658</v>
      </c>
      <c r="I121" s="1244"/>
      <c r="J121" s="1243">
        <f>((+[9]Diciembre!$N$87)/1000000)*1.1182</f>
        <v>197.72181471840003</v>
      </c>
      <c r="K121" s="1243">
        <v>183.25501863843138</v>
      </c>
      <c r="L121" s="1243">
        <v>163.56489625427594</v>
      </c>
      <c r="M121" s="1243">
        <v>132.37140046335657</v>
      </c>
      <c r="N121" s="1243">
        <v>136.83479399999999</v>
      </c>
      <c r="O121" s="1243">
        <f>(((+[8]Septiembre!$S$82)/1000000))*0.970873786407767</f>
        <v>159.33058737864076</v>
      </c>
      <c r="P121" s="1244"/>
      <c r="Q121" s="1245">
        <f t="shared" si="48"/>
        <v>-7.3167425155249544E-2</v>
      </c>
      <c r="R121" s="1245">
        <f t="shared" si="48"/>
        <v>-0.10744656561359855</v>
      </c>
      <c r="S121" s="1245">
        <f t="shared" si="48"/>
        <v>-0.19071021047466297</v>
      </c>
      <c r="T121" s="1245">
        <f t="shared" si="47"/>
        <v>3.3718715077574402E-2</v>
      </c>
      <c r="U121" s="1245">
        <f t="shared" si="47"/>
        <v>0.16440111992744155</v>
      </c>
      <c r="V121" s="1245">
        <f t="shared" si="58"/>
        <v>-0.19416788883127001</v>
      </c>
      <c r="W121" s="1244"/>
      <c r="X121" s="1243">
        <f>+'[10]36 -COSTOS OPERATIVOS'!$F$213</f>
        <v>170.00942595909129</v>
      </c>
      <c r="Y121" s="1243">
        <f>+'[10]36 -COSTOS OPERATIVOS'!$H$213</f>
        <v>170.00942595909123</v>
      </c>
      <c r="Z121" s="1243">
        <f>+'[10]36 -COSTOS OPERATIVOS'!$J$213</f>
        <v>170.00942622563747</v>
      </c>
      <c r="AA121" s="1243">
        <f>+'[10]36 -COSTOS OPERATIVOS'!$L$213</f>
        <v>170.00942604448963</v>
      </c>
      <c r="AB121" s="1243"/>
    </row>
    <row r="122" spans="2:28" ht="14.25" customHeight="1">
      <c r="B122" s="1242" t="s">
        <v>1611</v>
      </c>
      <c r="C122" s="1243">
        <f>((+[9]Diciembre!$H$91+[9]Diciembre!$H$94)/1000000)*1.1182</f>
        <v>272.12096545920002</v>
      </c>
      <c r="D122" s="1243">
        <f>((162058000+70168000)/1000000)*1.09627450980392</f>
        <v>254.58344431372512</v>
      </c>
      <c r="E122" s="1243">
        <f>((346069000+140846000)/1000000)*1.06252375522615</f>
        <v>517.35875427594078</v>
      </c>
      <c r="F122" s="1243">
        <f>((345610000+156498000)/1000000)*1.02436790032979</f>
        <v>514.3433176987902</v>
      </c>
      <c r="G122" s="1243">
        <f>(+[12]Diciembre!$H$88+[12]Diciembre!$H$91)/1000000</f>
        <v>413.71300000000002</v>
      </c>
      <c r="H122" s="1243">
        <f>(((+[8]Septiembre!$H$86+[8]Septiembre!$H$89)/1000000))*0.970873786407767</f>
        <v>458.61067961165054</v>
      </c>
      <c r="I122" s="1244"/>
      <c r="J122" s="1243">
        <f>((+[9]Diciembre!$N$91+[9]Diciembre!$N$94)/1000000)*1.1182</f>
        <v>271.08635426379999</v>
      </c>
      <c r="K122" s="1243">
        <f>((110777216+58806612)/1000000)*1.09627450980392</f>
        <v>185.9104279113723</v>
      </c>
      <c r="L122" s="1243">
        <f>((58788081+63091476)/1000000)*1.06252375522615</f>
        <v>129.49992458893959</v>
      </c>
      <c r="M122" s="1243">
        <f>((39425049+74587635)/1000000)*1.02436790032979</f>
        <v>116.79093372004384</v>
      </c>
      <c r="N122" s="1243">
        <f>(+[12]Diciembre!$N$88+[12]Diciembre!$N$91)/1000000</f>
        <v>149.69500199999999</v>
      </c>
      <c r="O122" s="1243">
        <f>(((+[8]Septiembre!$S$86+[8]Septiembre!$S$89)/1000000))*0.970873786407767</f>
        <v>320.87565436893203</v>
      </c>
      <c r="P122" s="1244"/>
      <c r="Q122" s="1245">
        <f t="shared" si="48"/>
        <v>-0.31420219060359322</v>
      </c>
      <c r="R122" s="1245">
        <f t="shared" si="48"/>
        <v>-0.30342839805266253</v>
      </c>
      <c r="S122" s="1245">
        <f t="shared" si="48"/>
        <v>-9.8138982777301265E-2</v>
      </c>
      <c r="T122" s="1245">
        <f t="shared" si="47"/>
        <v>0.28173478224627901</v>
      </c>
      <c r="U122" s="1245">
        <f t="shared" si="47"/>
        <v>1.1435295105506067</v>
      </c>
      <c r="V122" s="1245">
        <f t="shared" si="58"/>
        <v>0.18366582943780707</v>
      </c>
      <c r="W122" s="1244"/>
      <c r="X122" s="1243">
        <f>+'[10]36 -COSTOS OPERATIVOS'!$F$211</f>
        <v>450.82288622867361</v>
      </c>
      <c r="Y122" s="1243">
        <f>+'[10]36 -COSTOS OPERATIVOS'!$H$211</f>
        <v>411.86805121498759</v>
      </c>
      <c r="Z122" s="1243">
        <f>+'[10]36 -COSTOS OPERATIVOS'!$J$211</f>
        <v>394.64917293717144</v>
      </c>
      <c r="AA122" s="1243">
        <f>+'[10]36 -COSTOS OPERATIVOS'!$L$211</f>
        <v>386.28790630930098</v>
      </c>
      <c r="AB122" s="1243"/>
    </row>
    <row r="123" spans="2:28" ht="14.25" customHeight="1">
      <c r="B123" s="1242" t="s">
        <v>2019</v>
      </c>
      <c r="C123" s="1243">
        <v>0</v>
      </c>
      <c r="D123" s="1243">
        <v>0</v>
      </c>
      <c r="E123" s="1243">
        <v>0</v>
      </c>
      <c r="F123" s="1243">
        <v>0</v>
      </c>
      <c r="G123" s="1243">
        <v>0</v>
      </c>
      <c r="H123" s="1243">
        <v>0</v>
      </c>
      <c r="I123" s="1244"/>
      <c r="J123" s="1243">
        <v>0</v>
      </c>
      <c r="K123" s="1243">
        <v>0</v>
      </c>
      <c r="L123" s="1243">
        <v>0</v>
      </c>
      <c r="M123" s="1243">
        <v>0</v>
      </c>
      <c r="N123" s="1243">
        <v>0</v>
      </c>
      <c r="O123" s="1243">
        <v>0</v>
      </c>
      <c r="P123" s="1244"/>
      <c r="Q123" s="1245" t="str">
        <f t="shared" si="48"/>
        <v/>
      </c>
      <c r="R123" s="1245" t="str">
        <f t="shared" si="48"/>
        <v/>
      </c>
      <c r="S123" s="1245" t="str">
        <f t="shared" si="48"/>
        <v/>
      </c>
      <c r="T123" s="1245" t="str">
        <f t="shared" si="47"/>
        <v/>
      </c>
      <c r="U123" s="1245" t="str">
        <f t="shared" si="47"/>
        <v/>
      </c>
      <c r="V123" s="1245" t="str">
        <f t="shared" si="58"/>
        <v/>
      </c>
      <c r="W123" s="1244"/>
      <c r="X123" s="1243">
        <v>0</v>
      </c>
      <c r="Y123" s="1243">
        <v>0</v>
      </c>
      <c r="Z123" s="1243">
        <v>0</v>
      </c>
      <c r="AA123" s="1243">
        <v>0</v>
      </c>
      <c r="AB123" s="1243"/>
    </row>
    <row r="124" spans="2:28" ht="14.25" customHeight="1">
      <c r="B124" s="1242" t="s">
        <v>114</v>
      </c>
      <c r="C124" s="1243">
        <v>0</v>
      </c>
      <c r="D124" s="1243">
        <v>0</v>
      </c>
      <c r="E124" s="1243">
        <v>0</v>
      </c>
      <c r="F124" s="1243">
        <v>0</v>
      </c>
      <c r="G124" s="1243">
        <v>0</v>
      </c>
      <c r="H124" s="1243">
        <v>0</v>
      </c>
      <c r="I124" s="1244"/>
      <c r="J124" s="1243">
        <v>0</v>
      </c>
      <c r="K124" s="1243">
        <v>0</v>
      </c>
      <c r="L124" s="1243">
        <v>0</v>
      </c>
      <c r="M124" s="1243">
        <v>0</v>
      </c>
      <c r="N124" s="1243">
        <v>0</v>
      </c>
      <c r="O124" s="1243">
        <v>0</v>
      </c>
      <c r="P124" s="1244"/>
      <c r="Q124" s="1245" t="str">
        <f t="shared" si="48"/>
        <v/>
      </c>
      <c r="R124" s="1245" t="str">
        <f t="shared" si="48"/>
        <v/>
      </c>
      <c r="S124" s="1245" t="str">
        <f t="shared" si="48"/>
        <v/>
      </c>
      <c r="T124" s="1245" t="str">
        <f t="shared" si="47"/>
        <v/>
      </c>
      <c r="U124" s="1245" t="str">
        <f t="shared" si="47"/>
        <v/>
      </c>
      <c r="V124" s="1245" t="str">
        <f t="shared" si="58"/>
        <v/>
      </c>
      <c r="W124" s="1244"/>
      <c r="X124" s="1243">
        <v>0</v>
      </c>
      <c r="Y124" s="1243">
        <v>0</v>
      </c>
      <c r="Z124" s="1243">
        <v>0</v>
      </c>
      <c r="AA124" s="1243">
        <v>0</v>
      </c>
      <c r="AB124" s="1243"/>
    </row>
    <row r="125" spans="2:28" ht="14.25" customHeight="1">
      <c r="B125" s="1242" t="s">
        <v>117</v>
      </c>
      <c r="C125" s="1243">
        <f>((+[9]Diciembre!$H$101)/1000000)*1.1182</f>
        <v>114.61326360000001</v>
      </c>
      <c r="D125" s="1250">
        <v>111.65884764705881</v>
      </c>
      <c r="E125" s="1250">
        <v>124.36203040668947</v>
      </c>
      <c r="F125" s="1250">
        <v>123.4936965921583</v>
      </c>
      <c r="G125" s="1250">
        <v>48.896999999999998</v>
      </c>
      <c r="H125" s="1250">
        <f>(((+[8]Septiembre!$H$96)/1000000))*0.970873786407767</f>
        <v>98.897087378640776</v>
      </c>
      <c r="I125" s="1244"/>
      <c r="J125" s="1250">
        <f>((+[9]Diciembre!$N$101)/1000000)*1.1182</f>
        <v>113.22231225600001</v>
      </c>
      <c r="K125" s="1250">
        <v>100.05631564882353</v>
      </c>
      <c r="L125" s="1250">
        <v>114.19454190098821</v>
      </c>
      <c r="M125" s="1250">
        <v>78.199948444485159</v>
      </c>
      <c r="N125" s="1250">
        <v>33.028039999999997</v>
      </c>
      <c r="O125" s="1250">
        <f>(((+[8]Septiembre!$S$96)/1000000))*0.970873786407767</f>
        <v>62.136679611650493</v>
      </c>
      <c r="P125" s="1244"/>
      <c r="Q125" s="1245">
        <f t="shared" si="48"/>
        <v>-0.11628447030305877</v>
      </c>
      <c r="R125" s="1245">
        <f t="shared" si="48"/>
        <v>0.1413026869966596</v>
      </c>
      <c r="S125" s="1245">
        <f t="shared" si="48"/>
        <v>-0.315204149491768</v>
      </c>
      <c r="T125" s="1245">
        <f t="shared" si="47"/>
        <v>-0.57764626886618853</v>
      </c>
      <c r="U125" s="1245">
        <f t="shared" si="47"/>
        <v>0.88133112384660128</v>
      </c>
      <c r="V125" s="1245">
        <f t="shared" si="58"/>
        <v>-0.45119757428061469</v>
      </c>
      <c r="W125" s="1244"/>
      <c r="X125" s="1250">
        <f>+'[10]36 -COSTOS OPERATIVOS'!$F$228</f>
        <v>133.84861909699308</v>
      </c>
      <c r="Y125" s="1250">
        <f>+'[10]36 -COSTOS OPERATIVOS'!$H$228</f>
        <v>133.84861909699305</v>
      </c>
      <c r="Z125" s="1250">
        <f>+'[10]36 -COSTOS OPERATIVOS'!$J$228</f>
        <v>133.84861909699313</v>
      </c>
      <c r="AA125" s="1250">
        <f>+'[10]36 -COSTOS OPERATIVOS'!$L$228</f>
        <v>133.84861909699313</v>
      </c>
      <c r="AB125" s="1250"/>
    </row>
    <row r="126" spans="2:28" ht="14.25" customHeight="1">
      <c r="B126" s="1242" t="s">
        <v>116</v>
      </c>
      <c r="C126" s="1243">
        <f>((+[9]Diciembre!$H$104)/1000000)*1.1182</f>
        <v>35.930002399999999</v>
      </c>
      <c r="D126" s="1243">
        <v>11.596391764705881</v>
      </c>
      <c r="E126" s="1243">
        <v>36.125807677689089</v>
      </c>
      <c r="F126" s="1243">
        <v>25.629684866251374</v>
      </c>
      <c r="G126" s="1243">
        <v>28.413</v>
      </c>
      <c r="H126" s="1243">
        <f>(((+[8]Septiembre!$H$99)/1000000))*0.970873786407767</f>
        <v>51.066019417475729</v>
      </c>
      <c r="I126" s="1244"/>
      <c r="J126" s="1243">
        <f>((+[9]Diciembre!$N$104)/1000000)*1.1182</f>
        <v>29.0748728272</v>
      </c>
      <c r="K126" s="1243">
        <v>7.7621201417647061</v>
      </c>
      <c r="L126" s="1243">
        <v>31.296109135879892</v>
      </c>
      <c r="M126" s="1243">
        <v>22.574276096372298</v>
      </c>
      <c r="N126" s="1243">
        <v>28.09751</v>
      </c>
      <c r="O126" s="1243">
        <f>(((+[8]Septiembre!$S$99)/1000000))*0.970873786407767</f>
        <v>48.153330097087377</v>
      </c>
      <c r="P126" s="1244"/>
      <c r="Q126" s="1245">
        <f t="shared" si="48"/>
        <v>-0.73302995380591585</v>
      </c>
      <c r="R126" s="1245">
        <f t="shared" si="48"/>
        <v>3.0319021819165979</v>
      </c>
      <c r="S126" s="1245">
        <f t="shared" si="48"/>
        <v>-0.2786874560553062</v>
      </c>
      <c r="T126" s="1245">
        <f t="shared" si="47"/>
        <v>0.24466936968646746</v>
      </c>
      <c r="U126" s="1245">
        <f t="shared" si="47"/>
        <v>0.71379350330642732</v>
      </c>
      <c r="V126" s="1245">
        <f t="shared" si="58"/>
        <v>0.65618368765620816</v>
      </c>
      <c r="W126" s="1244"/>
      <c r="X126" s="1243">
        <f>+'[10]36 -COSTOS OPERATIVOS'!$E$215</f>
        <v>48.153454614006954</v>
      </c>
      <c r="Y126" s="1243">
        <f>+'[10]36 -COSTOS OPERATIVOS'!$G$215</f>
        <v>48.153454614006947</v>
      </c>
      <c r="Z126" s="1243">
        <f>+'[10]36 -COSTOS OPERATIVOS'!$I$215</f>
        <v>48.153454258612157</v>
      </c>
      <c r="AA126" s="1243">
        <f>+'[10]36 -COSTOS OPERATIVOS'!$K$215</f>
        <v>48.153454163725193</v>
      </c>
      <c r="AB126" s="1243"/>
    </row>
    <row r="127" spans="2:28" ht="14.25" customHeight="1">
      <c r="B127" s="1242" t="s">
        <v>113</v>
      </c>
      <c r="C127" s="1243">
        <v>0</v>
      </c>
      <c r="D127" s="1243">
        <v>0</v>
      </c>
      <c r="E127" s="1243">
        <v>0</v>
      </c>
      <c r="F127" s="1243">
        <v>0</v>
      </c>
      <c r="G127" s="1243">
        <v>12</v>
      </c>
      <c r="H127" s="1243">
        <f>(((+[8]Septiembre!$H$100)/1000000))*0.970873786407767</f>
        <v>30.582524271844662</v>
      </c>
      <c r="I127" s="1244"/>
      <c r="J127" s="1243">
        <v>0</v>
      </c>
      <c r="K127" s="1243">
        <v>0</v>
      </c>
      <c r="L127" s="1243">
        <v>0</v>
      </c>
      <c r="M127" s="1243">
        <v>0</v>
      </c>
      <c r="N127" s="1243">
        <v>12</v>
      </c>
      <c r="O127" s="1243">
        <f>(((+[8]Septiembre!$S$100)/1000000))*0.970873786407767</f>
        <v>29.623737864077672</v>
      </c>
      <c r="P127" s="1244"/>
      <c r="Q127" s="1245" t="str">
        <f t="shared" si="48"/>
        <v/>
      </c>
      <c r="R127" s="1245" t="str">
        <f t="shared" si="48"/>
        <v/>
      </c>
      <c r="S127" s="1245" t="str">
        <f t="shared" si="48"/>
        <v/>
      </c>
      <c r="T127" s="1245" t="str">
        <f t="shared" si="47"/>
        <v/>
      </c>
      <c r="U127" s="1245">
        <f t="shared" si="47"/>
        <v>1.4686448220064725</v>
      </c>
      <c r="V127" s="1245" t="str">
        <f t="shared" si="58"/>
        <v/>
      </c>
      <c r="W127" s="1244"/>
      <c r="X127" s="1243">
        <f>+'[10]36 -COSTOS OPERATIVOS'!$E$201</f>
        <v>34.951456310679596</v>
      </c>
      <c r="Y127" s="1243">
        <f>+'[10]36 -COSTOS OPERATIVOS'!$G$201</f>
        <v>34.951456310679589</v>
      </c>
      <c r="Z127" s="1243">
        <f>+'[10]36 -COSTOS OPERATIVOS'!$I$201</f>
        <v>34.951456310679617</v>
      </c>
      <c r="AA127" s="1243">
        <f>+'[10]36 -COSTOS OPERATIVOS'!$K$201</f>
        <v>34.951456172662212</v>
      </c>
      <c r="AB127" s="1243"/>
    </row>
    <row r="128" spans="2:28" ht="14.25" customHeight="1">
      <c r="B128" s="1242" t="s">
        <v>2020</v>
      </c>
      <c r="C128" s="1243">
        <f>((+[9]Diciembre!$H$109)/1000000)*1.1182</f>
        <v>1.1182000000000001</v>
      </c>
      <c r="D128" s="1243">
        <v>6.577647058823529</v>
      </c>
      <c r="E128" s="1243">
        <v>25.64188578487267</v>
      </c>
      <c r="F128" s="1243">
        <v>10.243679003297911</v>
      </c>
      <c r="G128" s="1243">
        <v>1</v>
      </c>
      <c r="H128" s="1243">
        <f>(((+[8]Septiembre!$H$104)/1000000))*0.970873786407767</f>
        <v>0.970873786407767</v>
      </c>
      <c r="I128" s="1244"/>
      <c r="J128" s="1243">
        <v>0</v>
      </c>
      <c r="K128" s="1243">
        <v>4.9094275005882348</v>
      </c>
      <c r="L128" s="1243">
        <v>8.1430843078677313</v>
      </c>
      <c r="M128" s="1243">
        <v>2.0232075282154636</v>
      </c>
      <c r="N128" s="1243">
        <v>0.96445700000000001</v>
      </c>
      <c r="O128" s="1243">
        <f>(((+[8]Septiembre!$S$104)/1000000)*0.983032967032967)*0.970873786407767</f>
        <v>0</v>
      </c>
      <c r="P128" s="1244"/>
      <c r="Q128" s="1245" t="str">
        <f t="shared" si="48"/>
        <v/>
      </c>
      <c r="R128" s="1245">
        <f t="shared" si="48"/>
        <v>0.6586627069840727</v>
      </c>
      <c r="S128" s="1245">
        <f t="shared" si="48"/>
        <v>-0.75154284891037304</v>
      </c>
      <c r="T128" s="1245">
        <f t="shared" si="47"/>
        <v>-0.52330297977356621</v>
      </c>
      <c r="U128" s="1245">
        <f t="shared" si="47"/>
        <v>-1</v>
      </c>
      <c r="V128" s="1245" t="str">
        <f t="shared" si="58"/>
        <v/>
      </c>
      <c r="W128" s="1244"/>
      <c r="X128" s="1243">
        <f>+'[10]36 -COSTOS OPERATIVOS'!$F$204</f>
        <v>0.94259590913375402</v>
      </c>
      <c r="Y128" s="1243">
        <f>+'[10]36 -COSTOS OPERATIVOS'!$H$204</f>
        <v>0.9425959091337538</v>
      </c>
      <c r="Z128" s="1243">
        <f>+'[10]36 -COSTOS OPERATIVOS'!$J$204</f>
        <v>0.94259590913375446</v>
      </c>
      <c r="AA128" s="1243">
        <f>+'[10]36 -COSTOS OPERATIVOS'!$L$204</f>
        <v>0.94259590913375435</v>
      </c>
      <c r="AB128" s="1243"/>
    </row>
    <row r="129" spans="2:30" ht="14.25" customHeight="1">
      <c r="B129" s="1257" t="s">
        <v>2021</v>
      </c>
      <c r="C129" s="1250">
        <v>0</v>
      </c>
      <c r="D129" s="1250">
        <v>0</v>
      </c>
      <c r="E129" s="1250">
        <v>0</v>
      </c>
      <c r="F129" s="1250">
        <v>0</v>
      </c>
      <c r="G129" s="1250">
        <v>0</v>
      </c>
      <c r="H129" s="1250">
        <v>0</v>
      </c>
      <c r="I129" s="1244"/>
      <c r="J129" s="1250">
        <v>0</v>
      </c>
      <c r="K129" s="1250">
        <v>0</v>
      </c>
      <c r="L129" s="1250">
        <v>0</v>
      </c>
      <c r="M129" s="1250">
        <v>0</v>
      </c>
      <c r="N129" s="1250">
        <v>0</v>
      </c>
      <c r="O129" s="1250">
        <v>0</v>
      </c>
      <c r="P129" s="1244"/>
      <c r="Q129" s="1245" t="str">
        <f t="shared" si="48"/>
        <v/>
      </c>
      <c r="R129" s="1245" t="str">
        <f t="shared" si="48"/>
        <v/>
      </c>
      <c r="S129" s="1245" t="str">
        <f t="shared" si="48"/>
        <v/>
      </c>
      <c r="T129" s="1245" t="str">
        <f t="shared" si="47"/>
        <v/>
      </c>
      <c r="U129" s="1245" t="str">
        <f t="shared" si="47"/>
        <v/>
      </c>
      <c r="V129" s="1245" t="str">
        <f t="shared" si="58"/>
        <v/>
      </c>
      <c r="W129" s="1244"/>
      <c r="X129" s="1250">
        <v>0</v>
      </c>
      <c r="Y129" s="1250">
        <v>0</v>
      </c>
      <c r="Z129" s="1250">
        <v>0</v>
      </c>
      <c r="AA129" s="1250">
        <v>0</v>
      </c>
      <c r="AB129" s="1250"/>
    </row>
    <row r="130" spans="2:30" ht="14.25" customHeight="1">
      <c r="B130" s="1257" t="s">
        <v>2022</v>
      </c>
      <c r="C130" s="1250">
        <v>0</v>
      </c>
      <c r="D130" s="1250">
        <v>2.192549019607843</v>
      </c>
      <c r="E130" s="1250">
        <v>2.2312998859749147</v>
      </c>
      <c r="F130" s="1250">
        <v>1.0243679003297912</v>
      </c>
      <c r="G130" s="1250">
        <v>0</v>
      </c>
      <c r="H130" s="1250">
        <v>0</v>
      </c>
      <c r="I130" s="1244"/>
      <c r="J130" s="1250">
        <v>0</v>
      </c>
      <c r="K130" s="1250">
        <v>0</v>
      </c>
      <c r="L130" s="1250">
        <v>0.15937856328392244</v>
      </c>
      <c r="M130" s="1250">
        <v>0</v>
      </c>
      <c r="N130" s="1250">
        <v>0</v>
      </c>
      <c r="O130" s="1250">
        <v>0</v>
      </c>
      <c r="P130" s="1244"/>
      <c r="Q130" s="1245" t="str">
        <f t="shared" si="48"/>
        <v/>
      </c>
      <c r="R130" s="1245" t="str">
        <f t="shared" si="48"/>
        <v/>
      </c>
      <c r="S130" s="1245">
        <f t="shared" si="48"/>
        <v>-1</v>
      </c>
      <c r="T130" s="1245" t="str">
        <f t="shared" si="47"/>
        <v/>
      </c>
      <c r="U130" s="1245" t="str">
        <f t="shared" si="47"/>
        <v/>
      </c>
      <c r="V130" s="1245" t="str">
        <f t="shared" si="58"/>
        <v/>
      </c>
      <c r="W130" s="1244"/>
      <c r="X130" s="1250">
        <f>+'[10]36 -COSTOS OPERATIVOS'!$E$223</f>
        <v>0.72815533980582492</v>
      </c>
      <c r="Y130" s="1250">
        <f>+'[10]36 -COSTOS OPERATIVOS'!$G$223</f>
        <v>0.72815533980582481</v>
      </c>
      <c r="Z130" s="1250">
        <f>+'[10]36 -COSTOS OPERATIVOS'!$I$223</f>
        <v>0.72815511768406327</v>
      </c>
      <c r="AA130" s="1250">
        <f>+'[10]36 -COSTOS OPERATIVOS'!$K$223</f>
        <v>0.72815481577098873</v>
      </c>
      <c r="AB130" s="1250"/>
    </row>
    <row r="131" spans="2:30" ht="14.25" customHeight="1">
      <c r="B131" s="1257" t="s">
        <v>2023</v>
      </c>
      <c r="C131" s="1250">
        <v>0</v>
      </c>
      <c r="D131" s="1250">
        <v>0</v>
      </c>
      <c r="E131" s="1250">
        <v>0</v>
      </c>
      <c r="F131" s="1250">
        <v>0</v>
      </c>
      <c r="G131" s="1250">
        <v>0</v>
      </c>
      <c r="H131" s="1250">
        <v>0</v>
      </c>
      <c r="I131" s="1244"/>
      <c r="J131" s="1250">
        <v>0</v>
      </c>
      <c r="K131" s="1250">
        <v>0</v>
      </c>
      <c r="L131" s="1250">
        <v>0</v>
      </c>
      <c r="M131" s="1250">
        <v>0</v>
      </c>
      <c r="N131" s="1250">
        <v>0</v>
      </c>
      <c r="O131" s="1250">
        <v>0</v>
      </c>
      <c r="P131" s="1244"/>
      <c r="Q131" s="1245" t="str">
        <f t="shared" si="48"/>
        <v/>
      </c>
      <c r="R131" s="1245" t="str">
        <f t="shared" si="48"/>
        <v/>
      </c>
      <c r="S131" s="1245" t="str">
        <f t="shared" si="48"/>
        <v/>
      </c>
      <c r="T131" s="1245" t="str">
        <f t="shared" si="47"/>
        <v/>
      </c>
      <c r="U131" s="1245" t="str">
        <f t="shared" si="47"/>
        <v/>
      </c>
      <c r="V131" s="1245" t="str">
        <f t="shared" si="58"/>
        <v/>
      </c>
      <c r="W131" s="1244"/>
      <c r="X131" s="1250">
        <v>0</v>
      </c>
      <c r="Y131" s="1250">
        <v>0</v>
      </c>
      <c r="Z131" s="1250">
        <v>0</v>
      </c>
      <c r="AA131" s="1250">
        <v>0</v>
      </c>
      <c r="AB131" s="1250"/>
    </row>
    <row r="132" spans="2:30" ht="14.25" customHeight="1">
      <c r="B132" s="1257" t="s">
        <v>2024</v>
      </c>
      <c r="C132" s="1250">
        <f>((+[9]Diciembre!$H$116)/1000000)*1.1182</f>
        <v>421.48424420000003</v>
      </c>
      <c r="D132" s="1250">
        <v>460.02857627450982</v>
      </c>
      <c r="E132" s="1250">
        <v>476.50152831622955</v>
      </c>
      <c r="F132" s="1250">
        <v>451.67248955661415</v>
      </c>
      <c r="G132" s="1250">
        <v>408.37299999999999</v>
      </c>
      <c r="H132" s="1250">
        <f>(((+[8]Septiembre!$H$107)/1000000))*0.970873786407767</f>
        <v>351.73203883495142</v>
      </c>
      <c r="I132" s="1244"/>
      <c r="J132" s="1250">
        <f>((+[9]Diciembre!$N$116)/1000000)*1.1182</f>
        <v>419.93611754580002</v>
      </c>
      <c r="K132" s="1250">
        <v>452.92165007490195</v>
      </c>
      <c r="L132" s="1250">
        <v>475.30011039319646</v>
      </c>
      <c r="M132" s="1250">
        <v>446.86895701447423</v>
      </c>
      <c r="N132" s="1250">
        <v>406.63661500000001</v>
      </c>
      <c r="O132" s="1250">
        <f>(((409581000)/1000000))*0.970873786407767</f>
        <v>397.65145631067963</v>
      </c>
      <c r="P132" s="1244"/>
      <c r="Q132" s="1245">
        <f t="shared" si="48"/>
        <v>7.8548929589282945E-2</v>
      </c>
      <c r="R132" s="1245">
        <f t="shared" si="48"/>
        <v>4.940912035137579E-2</v>
      </c>
      <c r="S132" s="1245">
        <f t="shared" si="48"/>
        <v>-5.9817266516522194E-2</v>
      </c>
      <c r="T132" s="1245">
        <f t="shared" si="47"/>
        <v>-9.0031633173326631E-2</v>
      </c>
      <c r="U132" s="1245">
        <f t="shared" si="47"/>
        <v>-2.2096285375876379E-2</v>
      </c>
      <c r="V132" s="1245">
        <f t="shared" si="58"/>
        <v>-5.3066788742432758E-2</v>
      </c>
      <c r="W132" s="1244"/>
      <c r="X132" s="1250">
        <f>+'[10]36 -COSTOS OPERATIVOS'!$F$233</f>
        <v>307.57745763031375</v>
      </c>
      <c r="Y132" s="1250">
        <f>+'[10]36 -COSTOS OPERATIVOS'!$H$233</f>
        <v>306.08436324900896</v>
      </c>
      <c r="Z132" s="1250">
        <f>+'[10]36 -COSTOS OPERATIVOS'!$J$233</f>
        <v>304.59851664777284</v>
      </c>
      <c r="AA132" s="1250">
        <f>+'[10]36 -COSTOS OPERATIVOS'!$L$233</f>
        <v>303.11988320120412</v>
      </c>
      <c r="AB132" s="1250"/>
    </row>
    <row r="133" spans="2:30" ht="14.25" customHeight="1">
      <c r="B133" s="1239" t="s">
        <v>2028</v>
      </c>
      <c r="C133" s="1251">
        <f>SUM(C134:C139)</f>
        <v>1596.8601740747999</v>
      </c>
      <c r="D133" s="1251">
        <f t="shared" ref="D133:H133" si="75">SUM(D134:D139)</f>
        <v>1290.9384178</v>
      </c>
      <c r="E133" s="1251">
        <f t="shared" si="75"/>
        <v>1365.6987063551878</v>
      </c>
      <c r="F133" s="1251">
        <f t="shared" si="75"/>
        <v>1050.8585131491386</v>
      </c>
      <c r="G133" s="1251">
        <f t="shared" si="75"/>
        <v>820.52278699999988</v>
      </c>
      <c r="H133" s="1251">
        <f t="shared" si="75"/>
        <v>832.86504854368923</v>
      </c>
      <c r="I133" s="1244"/>
      <c r="J133" s="1251">
        <f t="shared" ref="J133:O133" si="76">SUM(J134:J139)</f>
        <v>1574.1094390137996</v>
      </c>
      <c r="K133" s="1251">
        <f t="shared" si="76"/>
        <v>1250.6066748174508</v>
      </c>
      <c r="L133" s="1251">
        <f t="shared" si="76"/>
        <v>1234.858519614025</v>
      </c>
      <c r="M133" s="1251">
        <f t="shared" si="76"/>
        <v>1003.5265515078784</v>
      </c>
      <c r="N133" s="1251">
        <f t="shared" si="76"/>
        <v>762.13015500000006</v>
      </c>
      <c r="O133" s="1251">
        <f t="shared" si="76"/>
        <v>942.72561650485454</v>
      </c>
      <c r="P133" s="1244"/>
      <c r="Q133" s="1241">
        <f t="shared" si="48"/>
        <v>-0.20551478580741345</v>
      </c>
      <c r="R133" s="1241">
        <f t="shared" si="48"/>
        <v>-1.2592412563066202E-2</v>
      </c>
      <c r="S133" s="1241">
        <f t="shared" si="48"/>
        <v>-0.18733479538891074</v>
      </c>
      <c r="T133" s="1241">
        <f t="shared" si="47"/>
        <v>-0.24054809127387911</v>
      </c>
      <c r="U133" s="1241">
        <f t="shared" si="47"/>
        <v>0.23696144329160473</v>
      </c>
      <c r="V133" s="1241">
        <f t="shared" si="58"/>
        <v>-0.4011054167266257</v>
      </c>
      <c r="W133" s="1244"/>
      <c r="X133" s="1251">
        <f t="shared" ref="X133:AB133" si="77">SUM(X134:X139)</f>
        <v>1080.0263926854552</v>
      </c>
      <c r="Y133" s="1251">
        <f t="shared" si="77"/>
        <v>1080.026392685455</v>
      </c>
      <c r="Z133" s="1251">
        <f t="shared" si="77"/>
        <v>1080.0263926854559</v>
      </c>
      <c r="AA133" s="1251">
        <f t="shared" si="77"/>
        <v>1080.0263921678904</v>
      </c>
      <c r="AB133" s="1251">
        <f t="shared" si="77"/>
        <v>0</v>
      </c>
    </row>
    <row r="134" spans="2:30" s="179" customFormat="1" ht="14.25" customHeight="1">
      <c r="B134" s="1252" t="s">
        <v>2029</v>
      </c>
      <c r="C134" s="1247">
        <v>690.47856367479994</v>
      </c>
      <c r="D134" s="1247">
        <v>517.71365409431371</v>
      </c>
      <c r="E134" s="1247">
        <v>577.59650278297215</v>
      </c>
      <c r="F134" s="1247">
        <v>422.27461410186885</v>
      </c>
      <c r="G134" s="1247">
        <v>293.81799999999998</v>
      </c>
      <c r="H134" s="1247">
        <f>(((+[8]Septiembre!$H$124)/1000000))*0.970873786407767</f>
        <v>281.10873786407763</v>
      </c>
      <c r="I134" s="1262"/>
      <c r="J134" s="1247">
        <v>686.47374491139988</v>
      </c>
      <c r="K134" s="1247">
        <v>515.45768449803916</v>
      </c>
      <c r="L134" s="1247">
        <v>523.75433763930062</v>
      </c>
      <c r="M134" s="1247">
        <v>402.46116929827781</v>
      </c>
      <c r="N134" s="1247">
        <v>280.54113100000001</v>
      </c>
      <c r="O134" s="1247">
        <f>(((+'[11]2013'!$AE$268)/1000000))*0.970873786407767</f>
        <v>334.50679611650486</v>
      </c>
      <c r="P134" s="1262"/>
      <c r="Q134" s="1263">
        <f t="shared" si="48"/>
        <v>-0.2491225071330776</v>
      </c>
      <c r="R134" s="1263">
        <f t="shared" si="48"/>
        <v>1.6095701724460509E-2</v>
      </c>
      <c r="S134" s="1263">
        <f t="shared" si="48"/>
        <v>-0.23158408365212446</v>
      </c>
      <c r="T134" s="1263">
        <f t="shared" si="47"/>
        <v>-0.30293615284886943</v>
      </c>
      <c r="U134" s="1263">
        <f t="shared" si="47"/>
        <v>0.19236275595005292</v>
      </c>
      <c r="V134" s="1263">
        <f t="shared" si="58"/>
        <v>-0.51271727637642117</v>
      </c>
      <c r="W134" s="1262"/>
      <c r="X134" s="1247">
        <f>((+'[11]2013'!$AF$268)/1000000)*0.942595909133754</f>
        <v>346.12121783391444</v>
      </c>
      <c r="Y134" s="1247">
        <f>((+'[11]2013'!$AG$268)/1000000)*0.915141659353159</f>
        <v>346.12121783391439</v>
      </c>
      <c r="Z134" s="1247">
        <f>((+'[11]2013'!$AH$268)/1000000)*0.888487047915689</f>
        <v>346.12121783391461</v>
      </c>
      <c r="AA134" s="1247">
        <f>((+'[11]2013'!$AI$268)/1000000)*0.862608784384164</f>
        <v>346.12121748887108</v>
      </c>
      <c r="AB134" s="1247"/>
    </row>
    <row r="135" spans="2:30" s="179" customFormat="1" ht="14.25" customHeight="1">
      <c r="B135" s="1252" t="s">
        <v>2030</v>
      </c>
      <c r="C135" s="1247">
        <v>13.871270999999998</v>
      </c>
      <c r="D135" s="1247">
        <v>5.8206717023529411</v>
      </c>
      <c r="E135" s="1247">
        <v>230.68417867673887</v>
      </c>
      <c r="F135" s="1247">
        <v>5.1218395016489557</v>
      </c>
      <c r="G135" s="1247">
        <v>2.222</v>
      </c>
      <c r="H135" s="1247">
        <f>(((+[8]Septiembre!$H$125)/1000000))*0.970873786407767</f>
        <v>8.4951456310679614</v>
      </c>
      <c r="I135" s="1262"/>
      <c r="J135" s="1247">
        <v>9.5348366081999991</v>
      </c>
      <c r="K135" s="1247">
        <v>5.8206717023529411</v>
      </c>
      <c r="L135" s="1247">
        <v>0</v>
      </c>
      <c r="M135" s="1247">
        <v>2.1917211696592163</v>
      </c>
      <c r="N135" s="1247">
        <v>0</v>
      </c>
      <c r="O135" s="1247">
        <f>(((+'[11]2013'!$AE$269)/1000000))*0.970873786407767</f>
        <v>0</v>
      </c>
      <c r="P135" s="1262"/>
      <c r="Q135" s="1263">
        <f t="shared" si="48"/>
        <v>-0.38953629290856029</v>
      </c>
      <c r="R135" s="1263">
        <f t="shared" si="48"/>
        <v>-1</v>
      </c>
      <c r="S135" s="1263" t="str">
        <f t="shared" si="48"/>
        <v/>
      </c>
      <c r="T135" s="1263">
        <f t="shared" si="47"/>
        <v>-1</v>
      </c>
      <c r="U135" s="1263" t="str">
        <f t="shared" si="47"/>
        <v/>
      </c>
      <c r="V135" s="1263">
        <f t="shared" si="58"/>
        <v>-1</v>
      </c>
      <c r="W135" s="1262"/>
      <c r="X135" s="1247">
        <v>0</v>
      </c>
      <c r="Y135" s="1247">
        <v>0</v>
      </c>
      <c r="Z135" s="1247">
        <v>0</v>
      </c>
      <c r="AA135" s="1247">
        <v>0</v>
      </c>
      <c r="AB135" s="1247"/>
    </row>
    <row r="136" spans="2:30" s="179" customFormat="1" ht="14.25" customHeight="1">
      <c r="B136" s="1252" t="s">
        <v>2031</v>
      </c>
      <c r="C136" s="1247">
        <v>247.5773074</v>
      </c>
      <c r="D136" s="1247">
        <v>264.17188762725488</v>
      </c>
      <c r="E136" s="1247">
        <v>25.790639110604332</v>
      </c>
      <c r="F136" s="1247">
        <v>153.26490087944302</v>
      </c>
      <c r="G136" s="1247">
        <v>107.623</v>
      </c>
      <c r="H136" s="1247">
        <f>(((+[8]Septiembre!$H$126)/1000000))*0.970873786407767</f>
        <v>152.42233009708738</v>
      </c>
      <c r="I136" s="1262"/>
      <c r="J136" s="1247">
        <v>246.89483751219998</v>
      </c>
      <c r="K136" s="1247">
        <v>234.60070712372547</v>
      </c>
      <c r="L136" s="1247">
        <v>189.64301285461801</v>
      </c>
      <c r="M136" s="1247">
        <v>144.17901471986076</v>
      </c>
      <c r="N136" s="1247">
        <v>73.376457000000002</v>
      </c>
      <c r="O136" s="1247">
        <f>(((+'[11]2013'!$AE$270)/1000000))*0.970873786407767</f>
        <v>148.48678155339806</v>
      </c>
      <c r="P136" s="1262"/>
      <c r="Q136" s="1263">
        <f t="shared" si="48"/>
        <v>-4.9795007916546674E-2</v>
      </c>
      <c r="R136" s="1263">
        <f t="shared" si="48"/>
        <v>-0.19163494782390977</v>
      </c>
      <c r="S136" s="1263">
        <f t="shared" si="48"/>
        <v>-0.23973463324805089</v>
      </c>
      <c r="T136" s="1263">
        <f t="shared" si="47"/>
        <v>-0.49107394621491784</v>
      </c>
      <c r="U136" s="1263">
        <f t="shared" si="47"/>
        <v>1.0236297529791885</v>
      </c>
      <c r="V136" s="1263">
        <f t="shared" si="58"/>
        <v>-0.39858288229270578</v>
      </c>
      <c r="W136" s="1262"/>
      <c r="X136" s="1247">
        <f>((+'[11]2013'!$AF$270)/1000000)*0.942595909133754</f>
        <v>254.50089546611358</v>
      </c>
      <c r="Y136" s="1247">
        <f>((+'[11]2013'!$AG$270)/1000000)*0.915141659353159</f>
        <v>254.50089546611355</v>
      </c>
      <c r="Z136" s="1247">
        <f>((+'[11]2013'!$AH$270)/1000000)*0.888487047915689</f>
        <v>254.50089546611369</v>
      </c>
      <c r="AA136" s="1247">
        <f>((+'[11]2013'!$AI$270)/1000000)*0.862608784384164</f>
        <v>254.50089546611369</v>
      </c>
      <c r="AB136" s="1247"/>
    </row>
    <row r="137" spans="2:30" s="179" customFormat="1" ht="14.25" customHeight="1">
      <c r="B137" s="1252" t="s">
        <v>2032</v>
      </c>
      <c r="C137" s="1247">
        <v>52.909869399999991</v>
      </c>
      <c r="D137" s="1247">
        <v>30.543304117647057</v>
      </c>
      <c r="E137" s="1247">
        <v>104.65540231851007</v>
      </c>
      <c r="F137" s="1247">
        <v>25.322374496152438</v>
      </c>
      <c r="G137" s="1247">
        <v>13.776</v>
      </c>
      <c r="H137" s="1247">
        <f>(((+[8]Septiembre!$H$127)/1000000))*0.970873786407767</f>
        <v>5.0970873786407767</v>
      </c>
      <c r="I137" s="1262"/>
      <c r="J137" s="1247">
        <v>52.226658145599991</v>
      </c>
      <c r="K137" s="1247">
        <v>28.084406435686272</v>
      </c>
      <c r="L137" s="1247">
        <v>6.3555283428354237</v>
      </c>
      <c r="M137" s="1247">
        <v>20.823294337669477</v>
      </c>
      <c r="N137" s="1247">
        <v>10.708424000000001</v>
      </c>
      <c r="O137" s="1247">
        <f>(((+'[11]2013'!$AE$271)/1000000))*0.970873786407767</f>
        <v>0.20388349514563106</v>
      </c>
      <c r="P137" s="1262"/>
      <c r="Q137" s="1263">
        <f t="shared" si="48"/>
        <v>-0.46225917121882065</v>
      </c>
      <c r="R137" s="1263">
        <f t="shared" si="48"/>
        <v>-0.77369903268599671</v>
      </c>
      <c r="S137" s="1263">
        <f t="shared" si="48"/>
        <v>2.2764064943780076</v>
      </c>
      <c r="T137" s="1263">
        <f t="shared" si="47"/>
        <v>-0.48574784439230678</v>
      </c>
      <c r="U137" s="1263">
        <f t="shared" si="47"/>
        <v>-0.98096045737957038</v>
      </c>
      <c r="V137" s="1263">
        <f t="shared" si="58"/>
        <v>-0.99609617956834928</v>
      </c>
      <c r="W137" s="1262"/>
      <c r="X137" s="1247">
        <f>((+'[11]2013'!$AF$271)/1000000)*0.942595909133754</f>
        <v>0.94259590913375402</v>
      </c>
      <c r="Y137" s="1247">
        <f>((+'[11]2013'!$AG$271)/1000000)*0.915141659353159</f>
        <v>0.9425959091337538</v>
      </c>
      <c r="Z137" s="1247">
        <f>((+'[11]2013'!$AH$271)/1000000)*0.888487047915689</f>
        <v>0.94259590913375446</v>
      </c>
      <c r="AA137" s="1247">
        <f>((+'[11]2013'!$AI$271)/1000000)*0.862608784384164</f>
        <v>0.94259590913375435</v>
      </c>
      <c r="AB137" s="1247"/>
    </row>
    <row r="138" spans="2:30" s="179" customFormat="1" ht="14.25" customHeight="1">
      <c r="B138" s="1252" t="s">
        <v>2033</v>
      </c>
      <c r="C138" s="1247">
        <v>70.941962599999982</v>
      </c>
      <c r="D138" s="1247">
        <v>88.992821827058819</v>
      </c>
      <c r="E138" s="1247">
        <v>426.97198346636259</v>
      </c>
      <c r="F138" s="1247">
        <v>103.24808941004032</v>
      </c>
      <c r="G138" s="1247">
        <v>86.164500000000004</v>
      </c>
      <c r="H138" s="1247">
        <f>(((+[8]Septiembre!$H$128)/1000000))*0.970873786407767</f>
        <v>81.553398058252426</v>
      </c>
      <c r="I138" s="1262"/>
      <c r="J138" s="1247">
        <v>70.841313417999984</v>
      </c>
      <c r="K138" s="1247">
        <v>88.344179221372542</v>
      </c>
      <c r="L138" s="1247">
        <v>104.33537547605472</v>
      </c>
      <c r="M138" s="1247">
        <v>97.187245658299744</v>
      </c>
      <c r="N138" s="1247">
        <v>80.958331000000001</v>
      </c>
      <c r="O138" s="1247">
        <f>(((+'[11]2013'!$AE$272)/1000000))*0.970873786407767</f>
        <v>92.233009708737868</v>
      </c>
      <c r="P138" s="1262"/>
      <c r="Q138" s="1263">
        <f t="shared" si="48"/>
        <v>0.24707144685611193</v>
      </c>
      <c r="R138" s="1263">
        <f t="shared" si="48"/>
        <v>0.18101018534126045</v>
      </c>
      <c r="S138" s="1263">
        <f t="shared" si="48"/>
        <v>-6.8511085383456516E-2</v>
      </c>
      <c r="T138" s="1263">
        <f t="shared" si="47"/>
        <v>-0.16698605406885303</v>
      </c>
      <c r="U138" s="1263">
        <f t="shared" si="47"/>
        <v>0.13926520679802379</v>
      </c>
      <c r="V138" s="1263">
        <f t="shared" si="58"/>
        <v>0.30196639868202246</v>
      </c>
      <c r="W138" s="1262"/>
      <c r="X138" s="1247">
        <f>((+'[11]2013'!$AF$272)/1000000)*0.942595909133754</f>
        <v>91.620322367800895</v>
      </c>
      <c r="Y138" s="1247">
        <f>((+'[11]2013'!$AG$272)/1000000)*0.915141659353159</f>
        <v>91.620322367800867</v>
      </c>
      <c r="Z138" s="1247">
        <f>((+'[11]2013'!$AH$272)/1000000)*0.888487047915689</f>
        <v>91.620322367800924</v>
      </c>
      <c r="AA138" s="1247">
        <f>((+'[11]2013'!$AI$272)/1000000)*0.862608784384164</f>
        <v>91.620322022757406</v>
      </c>
      <c r="AB138" s="1247"/>
    </row>
    <row r="139" spans="2:30" s="179" customFormat="1" ht="13.8">
      <c r="B139" s="1252" t="s">
        <v>2034</v>
      </c>
      <c r="C139" s="1247">
        <v>521.08119999999997</v>
      </c>
      <c r="D139" s="1247">
        <v>383.69607843137254</v>
      </c>
      <c r="E139" s="1247">
        <v>0</v>
      </c>
      <c r="F139" s="1247">
        <f>(332.5+1)*1.02436790032979</f>
        <v>341.62669475998501</v>
      </c>
      <c r="G139" s="1247">
        <v>316.919287</v>
      </c>
      <c r="H139" s="1247">
        <f>(((+[8]Septiembre!$H$129)/1000000))*0.970873786407767</f>
        <v>304.18834951456313</v>
      </c>
      <c r="I139" s="1262"/>
      <c r="J139" s="1247">
        <v>508.13804841839993</v>
      </c>
      <c r="K139" s="1247">
        <v>378.2990258362745</v>
      </c>
      <c r="L139" s="1247">
        <v>410.77026530121623</v>
      </c>
      <c r="M139" s="1247">
        <v>336.68410632411138</v>
      </c>
      <c r="N139" s="1247">
        <v>316.54581200000001</v>
      </c>
      <c r="O139" s="1247">
        <f>(((+'[11]2013'!$AE$273)/1000000))*0.970873786407767</f>
        <v>367.29514563106801</v>
      </c>
      <c r="P139" s="1262"/>
      <c r="Q139" s="1263">
        <f t="shared" si="48"/>
        <v>-0.25551919008280255</v>
      </c>
      <c r="R139" s="1263">
        <f t="shared" si="48"/>
        <v>8.5834848221351345E-2</v>
      </c>
      <c r="S139" s="1263">
        <f t="shared" si="48"/>
        <v>-0.18035910881421213</v>
      </c>
      <c r="T139" s="1263">
        <f t="shared" si="47"/>
        <v>-5.981361741122726E-2</v>
      </c>
      <c r="U139" s="1263">
        <f t="shared" si="47"/>
        <v>0.16032223996401496</v>
      </c>
      <c r="V139" s="1263">
        <f t="shared" si="58"/>
        <v>-0.27717448678702783</v>
      </c>
      <c r="W139" s="1262"/>
      <c r="X139" s="1247">
        <f>((+'[11]2013'!$AF$273)/1000000)*0.942595909133754</f>
        <v>386.84136110849261</v>
      </c>
      <c r="Y139" s="1247">
        <f>((+'[11]2013'!$AG$273)/1000000)*0.915141659353159</f>
        <v>386.84136110849255</v>
      </c>
      <c r="Z139" s="1247">
        <f>((+'[11]2013'!$AH$273)/1000000)*0.888487047915689</f>
        <v>386.84136110849283</v>
      </c>
      <c r="AA139" s="1247">
        <f>((+'[11]2013'!$AI$273)/1000000)*0.862608784384164</f>
        <v>386.84136128101454</v>
      </c>
      <c r="AB139" s="1247"/>
    </row>
    <row r="140" spans="2:30" ht="12.75" customHeight="1">
      <c r="B140" s="1239" t="s">
        <v>2035</v>
      </c>
      <c r="C140" s="1251">
        <f>((+[9]Diciembre!$H$139)/1000000)*1.1182</f>
        <v>310.96072329880002</v>
      </c>
      <c r="D140" s="1251">
        <v>734.70378008568628</v>
      </c>
      <c r="E140" s="1251">
        <v>440.82870320353476</v>
      </c>
      <c r="F140" s="1251">
        <v>1205.9347413002934</v>
      </c>
      <c r="G140" s="1251">
        <v>0</v>
      </c>
      <c r="H140" s="1251">
        <v>0</v>
      </c>
      <c r="I140" s="1244"/>
      <c r="J140" s="1251">
        <v>0</v>
      </c>
      <c r="K140" s="1251">
        <v>0</v>
      </c>
      <c r="L140" s="1251">
        <v>0</v>
      </c>
      <c r="M140" s="1251">
        <v>0</v>
      </c>
      <c r="N140" s="1251">
        <v>0</v>
      </c>
      <c r="O140" s="1251">
        <v>0</v>
      </c>
      <c r="P140" s="1244"/>
      <c r="Q140" s="1241" t="str">
        <f t="shared" si="48"/>
        <v/>
      </c>
      <c r="R140" s="1241" t="str">
        <f t="shared" si="48"/>
        <v/>
      </c>
      <c r="S140" s="1241" t="str">
        <f t="shared" si="48"/>
        <v/>
      </c>
      <c r="T140" s="1241" t="str">
        <f t="shared" si="47"/>
        <v/>
      </c>
      <c r="U140" s="1241" t="str">
        <f t="shared" si="47"/>
        <v/>
      </c>
      <c r="V140" s="1241" t="str">
        <f t="shared" si="58"/>
        <v/>
      </c>
      <c r="W140" s="1244"/>
      <c r="X140" s="1251">
        <v>0</v>
      </c>
      <c r="Y140" s="1251"/>
      <c r="Z140" s="1251">
        <v>0</v>
      </c>
      <c r="AA140" s="1251">
        <v>0</v>
      </c>
      <c r="AB140" s="1251"/>
    </row>
    <row r="141" spans="2:30" ht="13.8">
      <c r="B141" s="1239" t="s">
        <v>2036</v>
      </c>
      <c r="C141" s="1251">
        <v>0</v>
      </c>
      <c r="D141" s="1251">
        <v>0</v>
      </c>
      <c r="E141" s="1251">
        <v>0</v>
      </c>
      <c r="F141" s="1251">
        <v>0</v>
      </c>
      <c r="G141" s="1251">
        <v>4500.6865449999996</v>
      </c>
      <c r="H141" s="1251">
        <v>0</v>
      </c>
      <c r="I141" s="1244"/>
      <c r="J141" s="1251">
        <v>0</v>
      </c>
      <c r="K141" s="1251">
        <v>0</v>
      </c>
      <c r="L141" s="1251">
        <v>0</v>
      </c>
      <c r="M141" s="1251">
        <v>0</v>
      </c>
      <c r="N141" s="1251">
        <v>4500.6293740000001</v>
      </c>
      <c r="O141" s="1251">
        <v>0</v>
      </c>
      <c r="P141" s="1244"/>
      <c r="Q141" s="1241" t="str">
        <f t="shared" si="48"/>
        <v/>
      </c>
      <c r="R141" s="1241" t="str">
        <f t="shared" si="48"/>
        <v/>
      </c>
      <c r="S141" s="1241" t="str">
        <f t="shared" si="48"/>
        <v/>
      </c>
      <c r="T141" s="1241" t="str">
        <f t="shared" si="47"/>
        <v/>
      </c>
      <c r="U141" s="1241">
        <f t="shared" si="47"/>
        <v>-1</v>
      </c>
      <c r="V141" s="1241" t="str">
        <f t="shared" si="58"/>
        <v/>
      </c>
      <c r="W141" s="1244"/>
      <c r="X141" s="1251">
        <v>0</v>
      </c>
      <c r="Y141" s="1251"/>
      <c r="Z141" s="1251">
        <v>0</v>
      </c>
      <c r="AA141" s="1251">
        <v>0</v>
      </c>
      <c r="AB141" s="1251"/>
    </row>
    <row r="142" spans="2:30" ht="13.8">
      <c r="B142" s="1239" t="s">
        <v>2037</v>
      </c>
      <c r="C142" s="1251">
        <v>1202.3671611221998</v>
      </c>
      <c r="D142" s="1251">
        <v>1329.1251440331373</v>
      </c>
      <c r="E142" s="1251">
        <v>2171.0596904756744</v>
      </c>
      <c r="F142" s="1251">
        <v>2749.8699385538662</v>
      </c>
      <c r="G142" s="1251">
        <v>2346.0997120000002</v>
      </c>
      <c r="H142" s="1251">
        <f>(((+[8]Septiembre!$H$135)/1000000))*0.970873786407767</f>
        <v>3693.1262582524273</v>
      </c>
      <c r="I142" s="1244"/>
      <c r="J142" s="1251">
        <f>(+[9]Diciembre!$N$141)/1000000*1.1182</f>
        <v>1136.9978522148001</v>
      </c>
      <c r="K142" s="1251">
        <v>1329.1251440331373</v>
      </c>
      <c r="L142" s="1251">
        <v>2065.8529732687189</v>
      </c>
      <c r="M142" s="1251">
        <v>2705.3593094223161</v>
      </c>
      <c r="N142" s="1251">
        <v>2342.299098</v>
      </c>
      <c r="O142" s="1251">
        <f>+'[6]Millones consta 2012 Nov 25'!$C$51</f>
        <v>4056.9692436893201</v>
      </c>
      <c r="P142" s="1244"/>
      <c r="Q142" s="1241">
        <f t="shared" si="48"/>
        <v>0.16897770865977035</v>
      </c>
      <c r="R142" s="1241">
        <f t="shared" si="48"/>
        <v>0.55429530661050652</v>
      </c>
      <c r="S142" s="1241">
        <f t="shared" si="48"/>
        <v>0.30956043069305705</v>
      </c>
      <c r="T142" s="1241">
        <f t="shared" si="47"/>
        <v>-0.13420036671574009</v>
      </c>
      <c r="U142" s="1241">
        <f t="shared" si="47"/>
        <v>0.73204576954045364</v>
      </c>
      <c r="V142" s="1241">
        <f t="shared" si="58"/>
        <v>2.5681415191652297</v>
      </c>
      <c r="W142" s="1244"/>
      <c r="X142" s="1251">
        <f>+'37-FLUJO FINANCIERO PROYECTADO'!E73</f>
        <v>2076</v>
      </c>
      <c r="Y142" s="1251">
        <v>0</v>
      </c>
      <c r="Z142" s="1251"/>
      <c r="AA142" s="1251"/>
      <c r="AB142" s="1251"/>
      <c r="AD142" s="167">
        <v>1000000</v>
      </c>
    </row>
    <row r="143" spans="2:30" s="1222" customFormat="1" ht="25.8" thickBot="1">
      <c r="B143" s="1223" t="s">
        <v>2038</v>
      </c>
      <c r="C143" s="1264">
        <f>+C32+C133+C141+C142+C140</f>
        <v>13355.691787925402</v>
      </c>
      <c r="D143" s="1264">
        <f t="shared" ref="D143:H143" si="78">+D32+D133+D141+D142+D140</f>
        <v>13661.966223142745</v>
      </c>
      <c r="E143" s="1264">
        <f t="shared" si="78"/>
        <v>14924.418513285635</v>
      </c>
      <c r="F143" s="1264">
        <f t="shared" si="78"/>
        <v>14850.427823793514</v>
      </c>
      <c r="G143" s="1264">
        <f t="shared" si="78"/>
        <v>16309.589569999996</v>
      </c>
      <c r="H143" s="1264">
        <f t="shared" si="78"/>
        <v>14895.014557281551</v>
      </c>
      <c r="I143" s="1244"/>
      <c r="J143" s="1264">
        <f t="shared" ref="J143:O143" si="79">+J32+J133+J141+J142+J140</f>
        <v>12792.8900829906</v>
      </c>
      <c r="K143" s="1264">
        <f t="shared" si="79"/>
        <v>12593.681333687842</v>
      </c>
      <c r="L143" s="1264">
        <f t="shared" si="79"/>
        <v>13132.374397972631</v>
      </c>
      <c r="M143" s="1264">
        <f t="shared" si="79"/>
        <v>12774.275214760719</v>
      </c>
      <c r="N143" s="1264">
        <f t="shared" si="79"/>
        <v>15751.365739000001</v>
      </c>
      <c r="O143" s="1264">
        <f t="shared" si="79"/>
        <v>15050.852045711974</v>
      </c>
      <c r="P143" s="1244"/>
      <c r="Q143" s="1265">
        <f t="shared" si="48"/>
        <v>-1.5571833104985777E-2</v>
      </c>
      <c r="R143" s="1265">
        <f t="shared" si="48"/>
        <v>4.2774868603654204E-2</v>
      </c>
      <c r="S143" s="1265">
        <f t="shared" si="48"/>
        <v>-2.7268426284525971E-2</v>
      </c>
      <c r="T143" s="1265">
        <f t="shared" si="47"/>
        <v>0.23305357636253543</v>
      </c>
      <c r="U143" s="1265">
        <f t="shared" si="47"/>
        <v>-4.4473203460292487E-2</v>
      </c>
      <c r="V143" s="1265">
        <f t="shared" si="58"/>
        <v>0.17650131815980785</v>
      </c>
      <c r="W143" s="1244"/>
      <c r="X143" s="1264">
        <f t="shared" ref="X143:AB143" si="80">+X32+X133+X141+X142+X140</f>
        <v>12113.671186650514</v>
      </c>
      <c r="Y143" s="1264">
        <f t="shared" si="80"/>
        <v>9973.6755212807166</v>
      </c>
      <c r="Z143" s="1264">
        <f t="shared" si="80"/>
        <v>9928.5219268963338</v>
      </c>
      <c r="AA143" s="1264">
        <f t="shared" si="80"/>
        <v>9893.8656002686057</v>
      </c>
      <c r="AB143" s="1264">
        <f t="shared" si="80"/>
        <v>0</v>
      </c>
      <c r="AC143" s="167"/>
      <c r="AD143" s="167"/>
    </row>
    <row r="144" spans="2:30" ht="13.8">
      <c r="B144" s="167"/>
      <c r="C144" s="167"/>
      <c r="D144" s="167"/>
      <c r="N144" s="1226"/>
    </row>
    <row r="145" spans="2:28" ht="42" thickBot="1">
      <c r="B145" s="1266" t="s">
        <v>443</v>
      </c>
      <c r="C145" s="1267">
        <f>+C27-C143</f>
        <v>8.9012074597121682E-2</v>
      </c>
      <c r="D145" s="1267">
        <f t="shared" ref="D145:O145" si="81">+D27-D143</f>
        <v>-0.1932819662761176</v>
      </c>
      <c r="E145" s="1267">
        <f t="shared" si="81"/>
        <v>-0.20984737913568097</v>
      </c>
      <c r="F145" s="1267">
        <f t="shared" si="81"/>
        <v>-0.16637271253239305</v>
      </c>
      <c r="G145" s="1267">
        <f t="shared" si="81"/>
        <v>0.41043000000354368</v>
      </c>
      <c r="H145" s="1267">
        <f t="shared" si="81"/>
        <v>0</v>
      </c>
      <c r="J145" s="1264">
        <f t="shared" si="81"/>
        <v>-1310.0586829906006</v>
      </c>
      <c r="K145" s="1264">
        <f t="shared" si="81"/>
        <v>-2697.6113336878425</v>
      </c>
      <c r="L145" s="1264">
        <f t="shared" si="81"/>
        <v>-2706.891311693651</v>
      </c>
      <c r="M145" s="1264">
        <f t="shared" si="81"/>
        <v>-2315.4789523935506</v>
      </c>
      <c r="N145" s="1264">
        <f t="shared" si="81"/>
        <v>-3866.3657390000008</v>
      </c>
      <c r="O145" s="1264">
        <f t="shared" si="81"/>
        <v>-4331.8119040129441</v>
      </c>
      <c r="Q145" s="1265">
        <f t="shared" ref="Q145:U145" si="82">+IF(J145=0,"",+K145/J145-1)</f>
        <v>1.0591530507089484</v>
      </c>
      <c r="R145" s="1265">
        <f t="shared" si="82"/>
        <v>3.4400722928169536E-3</v>
      </c>
      <c r="S145" s="1265">
        <f t="shared" si="82"/>
        <v>-0.14459847634414291</v>
      </c>
      <c r="T145" s="1265">
        <f t="shared" si="82"/>
        <v>0.66979092381870786</v>
      </c>
      <c r="U145" s="1265">
        <f t="shared" si="82"/>
        <v>0.12038337716424286</v>
      </c>
      <c r="V145" s="1265">
        <f t="shared" ref="V145" si="83">+IF(J145=0,"",+O145/J145-1)</f>
        <v>2.306578522211149</v>
      </c>
      <c r="X145" s="1264">
        <f>+X27-X143</f>
        <v>222.48658645533578</v>
      </c>
      <c r="Y145" s="1264">
        <f t="shared" ref="Y145:AB145" si="84">+Y27-Y143</f>
        <v>647.48805241851005</v>
      </c>
      <c r="Z145" s="1264">
        <f t="shared" si="84"/>
        <v>352.84215838974342</v>
      </c>
      <c r="AA145" s="1264">
        <f t="shared" si="84"/>
        <v>200.99504174578215</v>
      </c>
      <c r="AB145" s="1264">
        <f t="shared" si="84"/>
        <v>0</v>
      </c>
    </row>
    <row r="150" spans="2:28">
      <c r="O150" s="1178">
        <v>0.97087378640776689</v>
      </c>
    </row>
  </sheetData>
  <mergeCells count="11">
    <mergeCell ref="Q29:U29"/>
    <mergeCell ref="V29:V30"/>
    <mergeCell ref="X29:AB29"/>
    <mergeCell ref="B4:G4"/>
    <mergeCell ref="C6:H6"/>
    <mergeCell ref="J6:O6"/>
    <mergeCell ref="Q6:U6"/>
    <mergeCell ref="V6:V7"/>
    <mergeCell ref="X6:AB6"/>
    <mergeCell ref="C29:H29"/>
    <mergeCell ref="J29:O29"/>
  </mergeCells>
  <pageMargins left="0.70866141732283472" right="0.70866141732283472" top="0.74803149606299213" bottom="0.74803149606299213" header="0.31496062992125984" footer="0.31496062992125984"/>
  <pageSetup scale="70" orientation="landscape" verticalDpi="300"/>
  <drawing r:id="rId1"/>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sheetPr enableFormatConditionsCalculation="0">
    <tabColor theme="5" tint="-0.249977111117893"/>
  </sheetPr>
  <dimension ref="B7:O103"/>
  <sheetViews>
    <sheetView workbookViewId="0">
      <pane xSplit="1" ySplit="9" topLeftCell="B70" activePane="bottomRight" state="frozen"/>
      <selection pane="topRight" activeCell="C1" sqref="C1"/>
      <selection pane="bottomLeft" activeCell="A10" sqref="A10"/>
      <selection pane="bottomRight" activeCell="B94" sqref="B94"/>
    </sheetView>
  </sheetViews>
  <sheetFormatPr baseColWidth="10" defaultColWidth="10.77734375" defaultRowHeight="10.199999999999999"/>
  <cols>
    <col min="1" max="1" width="4.109375" style="337" customWidth="1"/>
    <col min="2" max="2" width="39.44140625" style="337" customWidth="1"/>
    <col min="3" max="4" width="15.6640625" style="1268" customWidth="1"/>
    <col min="5" max="5" width="12.44140625" style="1268" customWidth="1"/>
    <col min="6" max="6" width="12.6640625" style="1268" customWidth="1"/>
    <col min="7" max="7" width="14" style="1268" customWidth="1"/>
    <col min="8" max="8" width="15.6640625" style="1268" customWidth="1"/>
    <col min="9" max="9" width="13.33203125" style="1268" customWidth="1"/>
    <col min="10" max="10" width="12.77734375" style="1268" customWidth="1"/>
    <col min="11" max="11" width="10.44140625" style="1268" customWidth="1"/>
    <col min="12" max="12" width="15.6640625" style="1519" customWidth="1"/>
    <col min="13" max="13" width="13.33203125" style="1268" customWidth="1"/>
    <col min="14" max="14" width="13.109375" style="1268" customWidth="1"/>
    <col min="15" max="15" width="14.44140625" style="1268" customWidth="1"/>
    <col min="16" max="16384" width="10.77734375" style="337"/>
  </cols>
  <sheetData>
    <row r="7" spans="2:15" ht="14.4">
      <c r="B7" s="3" t="s">
        <v>810</v>
      </c>
    </row>
    <row r="8" spans="2:15" ht="15" customHeight="1" thickBot="1">
      <c r="C8" s="1520"/>
    </row>
    <row r="9" spans="2:15" ht="31.2" thickBot="1">
      <c r="B9" s="350" t="s">
        <v>2039</v>
      </c>
      <c r="C9" s="1521" t="s">
        <v>809</v>
      </c>
      <c r="D9" s="1522" t="s">
        <v>808</v>
      </c>
      <c r="E9" s="1522" t="s">
        <v>807</v>
      </c>
      <c r="F9" s="1522" t="s">
        <v>806</v>
      </c>
      <c r="G9" s="1522" t="s">
        <v>805</v>
      </c>
      <c r="H9" s="1522" t="s">
        <v>804</v>
      </c>
      <c r="I9" s="1522" t="s">
        <v>803</v>
      </c>
      <c r="J9" s="1522" t="s">
        <v>802</v>
      </c>
      <c r="K9" s="1522" t="s">
        <v>801</v>
      </c>
      <c r="L9" s="1523" t="s">
        <v>800</v>
      </c>
      <c r="M9" s="1522" t="s">
        <v>799</v>
      </c>
      <c r="N9" s="1524" t="s">
        <v>798</v>
      </c>
      <c r="O9" s="1269" t="s">
        <v>797</v>
      </c>
    </row>
    <row r="10" spans="2:15">
      <c r="B10" s="349" t="s">
        <v>796</v>
      </c>
      <c r="C10" s="1525">
        <f>+C11+C19+C27+C35+C43</f>
        <v>11917.851527265373</v>
      </c>
      <c r="D10" s="1526">
        <f t="shared" ref="D10:O10" si="0">+D11+D19+D27+D35+D43</f>
        <v>749</v>
      </c>
      <c r="E10" s="1526">
        <f t="shared" si="0"/>
        <v>116</v>
      </c>
      <c r="F10" s="1526">
        <f t="shared" si="0"/>
        <v>2268</v>
      </c>
      <c r="G10" s="1526">
        <f t="shared" si="0"/>
        <v>0</v>
      </c>
      <c r="H10" s="1526">
        <f t="shared" si="0"/>
        <v>0</v>
      </c>
      <c r="I10" s="1526">
        <f t="shared" si="0"/>
        <v>0</v>
      </c>
      <c r="J10" s="1526">
        <f t="shared" si="0"/>
        <v>0</v>
      </c>
      <c r="K10" s="1526">
        <f t="shared" si="0"/>
        <v>0</v>
      </c>
      <c r="L10" s="1527">
        <f t="shared" si="0"/>
        <v>0</v>
      </c>
      <c r="M10" s="1526">
        <f t="shared" si="0"/>
        <v>0</v>
      </c>
      <c r="N10" s="1528">
        <f t="shared" si="0"/>
        <v>0</v>
      </c>
      <c r="O10" s="1270">
        <f t="shared" si="0"/>
        <v>15050.851527265373</v>
      </c>
    </row>
    <row r="11" spans="2:15">
      <c r="B11" s="347" t="s">
        <v>795</v>
      </c>
      <c r="C11" s="1272">
        <f>SUM(C12:C18)</f>
        <v>689.38209085760502</v>
      </c>
      <c r="D11" s="1273">
        <f t="shared" ref="D11:O11" si="1">SUM(D12:D18)</f>
        <v>123</v>
      </c>
      <c r="E11" s="1273">
        <f t="shared" si="1"/>
        <v>0</v>
      </c>
      <c r="F11" s="1273">
        <f t="shared" si="1"/>
        <v>0</v>
      </c>
      <c r="G11" s="1273">
        <f t="shared" si="1"/>
        <v>0</v>
      </c>
      <c r="H11" s="1273">
        <f t="shared" si="1"/>
        <v>0</v>
      </c>
      <c r="I11" s="1273">
        <f t="shared" si="1"/>
        <v>0</v>
      </c>
      <c r="J11" s="1273">
        <f t="shared" si="1"/>
        <v>0</v>
      </c>
      <c r="K11" s="1273">
        <f t="shared" si="1"/>
        <v>0</v>
      </c>
      <c r="L11" s="1274">
        <f t="shared" si="1"/>
        <v>0</v>
      </c>
      <c r="M11" s="1273">
        <f t="shared" si="1"/>
        <v>0</v>
      </c>
      <c r="N11" s="1275">
        <f t="shared" si="1"/>
        <v>0</v>
      </c>
      <c r="O11" s="1270">
        <f t="shared" si="1"/>
        <v>812.38209085760502</v>
      </c>
    </row>
    <row r="12" spans="2:15">
      <c r="B12" s="348" t="s">
        <v>452</v>
      </c>
      <c r="C12" s="1272">
        <f>593.842238106796-D12</f>
        <v>470.842238106796</v>
      </c>
      <c r="D12" s="1273">
        <v>123</v>
      </c>
      <c r="E12" s="1273"/>
      <c r="F12" s="1273"/>
      <c r="G12" s="1273"/>
      <c r="H12" s="1273"/>
      <c r="I12" s="1273"/>
      <c r="J12" s="1273"/>
      <c r="K12" s="1273"/>
      <c r="L12" s="1274"/>
      <c r="M12" s="1273"/>
      <c r="N12" s="1275"/>
      <c r="O12" s="1270">
        <f t="shared" ref="O12:O69" si="2">SUM(C12:N12)</f>
        <v>593.842238106796</v>
      </c>
    </row>
    <row r="13" spans="2:15">
      <c r="B13" s="348" t="s">
        <v>451</v>
      </c>
      <c r="C13" s="1272"/>
      <c r="D13" s="1273"/>
      <c r="E13" s="1273"/>
      <c r="F13" s="1273"/>
      <c r="G13" s="1273"/>
      <c r="H13" s="1273"/>
      <c r="I13" s="1273"/>
      <c r="J13" s="1273"/>
      <c r="K13" s="1273"/>
      <c r="L13" s="1274"/>
      <c r="M13" s="1273"/>
      <c r="N13" s="1275"/>
      <c r="O13" s="1270">
        <f t="shared" si="2"/>
        <v>0</v>
      </c>
    </row>
    <row r="14" spans="2:15">
      <c r="B14" s="348" t="s">
        <v>450</v>
      </c>
      <c r="C14" s="1272">
        <v>30.750943042071199</v>
      </c>
      <c r="D14" s="1273"/>
      <c r="E14" s="1273"/>
      <c r="F14" s="1273"/>
      <c r="G14" s="1273"/>
      <c r="H14" s="1273"/>
      <c r="I14" s="1273"/>
      <c r="J14" s="1273"/>
      <c r="K14" s="1273"/>
      <c r="L14" s="1274"/>
      <c r="M14" s="1273"/>
      <c r="N14" s="1275"/>
      <c r="O14" s="1270">
        <f t="shared" si="2"/>
        <v>30.750943042071199</v>
      </c>
    </row>
    <row r="15" spans="2:15">
      <c r="B15" s="348" t="s">
        <v>449</v>
      </c>
      <c r="C15" s="1272">
        <v>187.78890970873786</v>
      </c>
      <c r="D15" s="1273"/>
      <c r="E15" s="1273"/>
      <c r="F15" s="1273"/>
      <c r="G15" s="1273"/>
      <c r="H15" s="1273"/>
      <c r="I15" s="1273"/>
      <c r="J15" s="1273"/>
      <c r="K15" s="1273"/>
      <c r="L15" s="1274"/>
      <c r="M15" s="1273"/>
      <c r="N15" s="1275"/>
      <c r="O15" s="1270">
        <f t="shared" si="2"/>
        <v>187.78890970873786</v>
      </c>
    </row>
    <row r="16" spans="2:15">
      <c r="B16" s="348" t="s">
        <v>448</v>
      </c>
      <c r="C16" s="1272"/>
      <c r="D16" s="1273"/>
      <c r="E16" s="1273"/>
      <c r="F16" s="1273"/>
      <c r="G16" s="1273"/>
      <c r="H16" s="1273"/>
      <c r="I16" s="1273"/>
      <c r="J16" s="1273"/>
      <c r="K16" s="1273"/>
      <c r="L16" s="1274"/>
      <c r="M16" s="1273"/>
      <c r="N16" s="1275"/>
      <c r="O16" s="1270">
        <f t="shared" si="2"/>
        <v>0</v>
      </c>
    </row>
    <row r="17" spans="2:15">
      <c r="B17" s="348" t="s">
        <v>447</v>
      </c>
      <c r="C17" s="1272"/>
      <c r="D17" s="1273"/>
      <c r="E17" s="1273"/>
      <c r="F17" s="1273"/>
      <c r="G17" s="1273"/>
      <c r="H17" s="1273"/>
      <c r="I17" s="1273"/>
      <c r="J17" s="1273"/>
      <c r="K17" s="1273"/>
      <c r="L17" s="1274"/>
      <c r="M17" s="1273"/>
      <c r="N17" s="1275"/>
      <c r="O17" s="1270">
        <f t="shared" si="2"/>
        <v>0</v>
      </c>
    </row>
    <row r="18" spans="2:15">
      <c r="B18" s="348" t="s">
        <v>446</v>
      </c>
      <c r="C18" s="1272"/>
      <c r="D18" s="1273"/>
      <c r="E18" s="1273"/>
      <c r="F18" s="1273"/>
      <c r="G18" s="1273"/>
      <c r="H18" s="1273"/>
      <c r="I18" s="1273"/>
      <c r="J18" s="1273"/>
      <c r="K18" s="1273"/>
      <c r="L18" s="1274"/>
      <c r="M18" s="1273"/>
      <c r="N18" s="1275"/>
      <c r="O18" s="1270">
        <f t="shared" si="2"/>
        <v>0</v>
      </c>
    </row>
    <row r="19" spans="2:15">
      <c r="B19" s="347" t="s">
        <v>794</v>
      </c>
      <c r="C19" s="1272">
        <f>SUM(C20:C26)</f>
        <v>1075.1538766990291</v>
      </c>
      <c r="D19" s="1273">
        <f t="shared" ref="D19:O19" si="3">SUM(D20:D26)</f>
        <v>0</v>
      </c>
      <c r="E19" s="1273">
        <f t="shared" si="3"/>
        <v>0</v>
      </c>
      <c r="F19" s="1273">
        <f t="shared" si="3"/>
        <v>0</v>
      </c>
      <c r="G19" s="1273">
        <f t="shared" si="3"/>
        <v>0</v>
      </c>
      <c r="H19" s="1273">
        <f t="shared" si="3"/>
        <v>0</v>
      </c>
      <c r="I19" s="1273">
        <f t="shared" si="3"/>
        <v>0</v>
      </c>
      <c r="J19" s="1273">
        <f t="shared" si="3"/>
        <v>0</v>
      </c>
      <c r="K19" s="1273">
        <f t="shared" si="3"/>
        <v>0</v>
      </c>
      <c r="L19" s="1274">
        <f t="shared" si="3"/>
        <v>0</v>
      </c>
      <c r="M19" s="1273">
        <f t="shared" si="3"/>
        <v>0</v>
      </c>
      <c r="N19" s="1275">
        <f t="shared" si="3"/>
        <v>0</v>
      </c>
      <c r="O19" s="1270">
        <f t="shared" si="3"/>
        <v>1075.1538766990291</v>
      </c>
    </row>
    <row r="20" spans="2:15">
      <c r="B20" s="348" t="s">
        <v>452</v>
      </c>
      <c r="C20" s="1272">
        <v>970.31553398058247</v>
      </c>
      <c r="D20" s="1273"/>
      <c r="E20" s="1273"/>
      <c r="F20" s="1273"/>
      <c r="G20" s="1273"/>
      <c r="H20" s="1273"/>
      <c r="I20" s="1273"/>
      <c r="J20" s="1273"/>
      <c r="K20" s="1273"/>
      <c r="L20" s="1274"/>
      <c r="M20" s="1273"/>
      <c r="N20" s="1275"/>
      <c r="O20" s="1270">
        <f t="shared" si="2"/>
        <v>970.31553398058247</v>
      </c>
    </row>
    <row r="21" spans="2:15">
      <c r="B21" s="348" t="s">
        <v>451</v>
      </c>
      <c r="C21" s="1272"/>
      <c r="D21" s="1273"/>
      <c r="E21" s="1273"/>
      <c r="F21" s="1273"/>
      <c r="G21" s="1273"/>
      <c r="H21" s="1273"/>
      <c r="I21" s="1273"/>
      <c r="J21" s="1273"/>
      <c r="K21" s="1273"/>
      <c r="L21" s="1274"/>
      <c r="M21" s="1273"/>
      <c r="N21" s="1275"/>
      <c r="O21" s="1270">
        <f t="shared" si="2"/>
        <v>0</v>
      </c>
    </row>
    <row r="22" spans="2:15">
      <c r="B22" s="348" t="s">
        <v>450</v>
      </c>
      <c r="C22" s="1272">
        <v>95.129604854368935</v>
      </c>
      <c r="D22" s="1273"/>
      <c r="E22" s="1273"/>
      <c r="F22" s="1273"/>
      <c r="G22" s="1273"/>
      <c r="H22" s="1273"/>
      <c r="I22" s="1273"/>
      <c r="J22" s="1273"/>
      <c r="K22" s="1273"/>
      <c r="L22" s="1274"/>
      <c r="M22" s="1273"/>
      <c r="N22" s="1275"/>
      <c r="O22" s="1270">
        <f t="shared" si="2"/>
        <v>95.129604854368935</v>
      </c>
    </row>
    <row r="23" spans="2:15">
      <c r="B23" s="348" t="s">
        <v>449</v>
      </c>
      <c r="C23" s="1272">
        <v>9.7087378640776691</v>
      </c>
      <c r="D23" s="1273"/>
      <c r="E23" s="1273"/>
      <c r="F23" s="1273"/>
      <c r="G23" s="1273"/>
      <c r="H23" s="1273"/>
      <c r="I23" s="1273"/>
      <c r="J23" s="1273"/>
      <c r="K23" s="1273"/>
      <c r="L23" s="1274"/>
      <c r="M23" s="1273"/>
      <c r="N23" s="1275"/>
      <c r="O23" s="1270">
        <f t="shared" si="2"/>
        <v>9.7087378640776691</v>
      </c>
    </row>
    <row r="24" spans="2:15">
      <c r="B24" s="348" t="s">
        <v>448</v>
      </c>
      <c r="C24" s="1272"/>
      <c r="D24" s="1273"/>
      <c r="E24" s="1273"/>
      <c r="F24" s="1273"/>
      <c r="G24" s="1273"/>
      <c r="H24" s="1273"/>
      <c r="I24" s="1273"/>
      <c r="J24" s="1273"/>
      <c r="K24" s="1273"/>
      <c r="L24" s="1274"/>
      <c r="M24" s="1273"/>
      <c r="N24" s="1275"/>
      <c r="O24" s="1270">
        <f t="shared" si="2"/>
        <v>0</v>
      </c>
    </row>
    <row r="25" spans="2:15">
      <c r="B25" s="348" t="s">
        <v>447</v>
      </c>
      <c r="C25" s="1272"/>
      <c r="D25" s="1273"/>
      <c r="E25" s="1273"/>
      <c r="F25" s="1273"/>
      <c r="G25" s="1273"/>
      <c r="H25" s="1273"/>
      <c r="I25" s="1273"/>
      <c r="J25" s="1273"/>
      <c r="K25" s="1273"/>
      <c r="L25" s="1274"/>
      <c r="M25" s="1273"/>
      <c r="N25" s="1275"/>
      <c r="O25" s="1270">
        <f t="shared" si="2"/>
        <v>0</v>
      </c>
    </row>
    <row r="26" spans="2:15">
      <c r="B26" s="348" t="s">
        <v>446</v>
      </c>
      <c r="C26" s="1272"/>
      <c r="D26" s="1273"/>
      <c r="E26" s="1273"/>
      <c r="F26" s="1273"/>
      <c r="G26" s="1273"/>
      <c r="H26" s="1273"/>
      <c r="I26" s="1273"/>
      <c r="J26" s="1273"/>
      <c r="K26" s="1273"/>
      <c r="L26" s="1274"/>
      <c r="M26" s="1273"/>
      <c r="N26" s="1275"/>
      <c r="O26" s="1270">
        <f t="shared" si="2"/>
        <v>0</v>
      </c>
    </row>
    <row r="27" spans="2:15">
      <c r="B27" s="347" t="s">
        <v>793</v>
      </c>
      <c r="C27" s="1272">
        <f>SUM(C28:C34)</f>
        <v>1134.7445150485451</v>
      </c>
      <c r="D27" s="1273">
        <f t="shared" ref="D27:O27" si="4">SUM(D28:D34)</f>
        <v>308</v>
      </c>
      <c r="E27" s="1273">
        <f t="shared" si="4"/>
        <v>0</v>
      </c>
      <c r="F27" s="1273">
        <f t="shared" si="4"/>
        <v>0</v>
      </c>
      <c r="G27" s="1273">
        <f t="shared" si="4"/>
        <v>0</v>
      </c>
      <c r="H27" s="1273">
        <f t="shared" si="4"/>
        <v>0</v>
      </c>
      <c r="I27" s="1273">
        <f t="shared" si="4"/>
        <v>0</v>
      </c>
      <c r="J27" s="1273">
        <f t="shared" si="4"/>
        <v>0</v>
      </c>
      <c r="K27" s="1273">
        <f t="shared" si="4"/>
        <v>0</v>
      </c>
      <c r="L27" s="1274">
        <f t="shared" si="4"/>
        <v>0</v>
      </c>
      <c r="M27" s="1273">
        <f t="shared" si="4"/>
        <v>0</v>
      </c>
      <c r="N27" s="1275">
        <f t="shared" si="4"/>
        <v>0</v>
      </c>
      <c r="O27" s="1270">
        <f t="shared" si="4"/>
        <v>1442.7445150485451</v>
      </c>
    </row>
    <row r="28" spans="2:15">
      <c r="B28" s="348" t="s">
        <v>452</v>
      </c>
      <c r="C28" s="1272">
        <f>1364.96744708738-D28</f>
        <v>1056.9674470873799</v>
      </c>
      <c r="D28" s="1273">
        <v>308</v>
      </c>
      <c r="E28" s="1273"/>
      <c r="F28" s="1273"/>
      <c r="G28" s="1273"/>
      <c r="H28" s="1273"/>
      <c r="I28" s="1273"/>
      <c r="J28" s="1273"/>
      <c r="K28" s="1273"/>
      <c r="L28" s="1274"/>
      <c r="M28" s="1273"/>
      <c r="N28" s="1275"/>
      <c r="O28" s="1270">
        <f t="shared" si="2"/>
        <v>1364.9674470873799</v>
      </c>
    </row>
    <row r="29" spans="2:15">
      <c r="B29" s="348" t="s">
        <v>451</v>
      </c>
      <c r="C29" s="1272"/>
      <c r="D29" s="1273"/>
      <c r="E29" s="1273"/>
      <c r="F29" s="1273"/>
      <c r="G29" s="1273"/>
      <c r="H29" s="1273"/>
      <c r="I29" s="1273"/>
      <c r="J29" s="1273"/>
      <c r="K29" s="1273"/>
      <c r="L29" s="1274"/>
      <c r="M29" s="1273"/>
      <c r="N29" s="1275"/>
      <c r="O29" s="1270">
        <f t="shared" si="2"/>
        <v>0</v>
      </c>
    </row>
    <row r="30" spans="2:15">
      <c r="B30" s="348" t="s">
        <v>450</v>
      </c>
      <c r="C30" s="1272">
        <v>77.777067961165045</v>
      </c>
      <c r="D30" s="1273"/>
      <c r="E30" s="1273"/>
      <c r="F30" s="1273"/>
      <c r="G30" s="1273"/>
      <c r="H30" s="1273"/>
      <c r="I30" s="1273"/>
      <c r="J30" s="1273"/>
      <c r="K30" s="1273"/>
      <c r="L30" s="1274"/>
      <c r="M30" s="1273"/>
      <c r="N30" s="1275"/>
      <c r="O30" s="1270">
        <f t="shared" si="2"/>
        <v>77.777067961165045</v>
      </c>
    </row>
    <row r="31" spans="2:15">
      <c r="B31" s="348" t="s">
        <v>449</v>
      </c>
      <c r="C31" s="1272"/>
      <c r="D31" s="1273"/>
      <c r="E31" s="1273"/>
      <c r="F31" s="1273"/>
      <c r="G31" s="1273"/>
      <c r="H31" s="1273"/>
      <c r="I31" s="1273"/>
      <c r="J31" s="1273"/>
      <c r="K31" s="1273"/>
      <c r="L31" s="1274"/>
      <c r="M31" s="1273"/>
      <c r="N31" s="1275"/>
      <c r="O31" s="1270">
        <f t="shared" si="2"/>
        <v>0</v>
      </c>
    </row>
    <row r="32" spans="2:15">
      <c r="B32" s="348" t="s">
        <v>448</v>
      </c>
      <c r="C32" s="1272"/>
      <c r="D32" s="1273"/>
      <c r="E32" s="1273"/>
      <c r="F32" s="1273"/>
      <c r="G32" s="1273"/>
      <c r="H32" s="1273"/>
      <c r="I32" s="1273"/>
      <c r="J32" s="1273"/>
      <c r="K32" s="1273"/>
      <c r="L32" s="1274"/>
      <c r="M32" s="1273"/>
      <c r="N32" s="1275"/>
      <c r="O32" s="1270">
        <f t="shared" si="2"/>
        <v>0</v>
      </c>
    </row>
    <row r="33" spans="2:15">
      <c r="B33" s="348" t="s">
        <v>447</v>
      </c>
      <c r="C33" s="1272"/>
      <c r="D33" s="1273"/>
      <c r="E33" s="1273"/>
      <c r="F33" s="1273"/>
      <c r="G33" s="1273"/>
      <c r="H33" s="1273"/>
      <c r="I33" s="1273"/>
      <c r="J33" s="1273"/>
      <c r="K33" s="1273"/>
      <c r="L33" s="1274"/>
      <c r="M33" s="1273"/>
      <c r="N33" s="1275"/>
      <c r="O33" s="1270">
        <f t="shared" si="2"/>
        <v>0</v>
      </c>
    </row>
    <row r="34" spans="2:15">
      <c r="B34" s="348" t="s">
        <v>446</v>
      </c>
      <c r="C34" s="1272"/>
      <c r="D34" s="1273"/>
      <c r="E34" s="1273"/>
      <c r="F34" s="1273"/>
      <c r="G34" s="1273"/>
      <c r="H34" s="1273"/>
      <c r="I34" s="1273"/>
      <c r="J34" s="1273"/>
      <c r="K34" s="1273"/>
      <c r="L34" s="1274"/>
      <c r="M34" s="1273"/>
      <c r="N34" s="1275"/>
      <c r="O34" s="1270">
        <f t="shared" si="2"/>
        <v>0</v>
      </c>
    </row>
    <row r="35" spans="2:15">
      <c r="B35" s="347" t="s">
        <v>792</v>
      </c>
      <c r="C35" s="1272">
        <f>SUM(C36:C42)</f>
        <v>7345.6018009708732</v>
      </c>
      <c r="D35" s="1273">
        <f t="shared" ref="D35:O35" si="5">SUM(D36:D42)</f>
        <v>318</v>
      </c>
      <c r="E35" s="1273">
        <f t="shared" si="5"/>
        <v>0</v>
      </c>
      <c r="F35" s="1273">
        <f t="shared" si="5"/>
        <v>0</v>
      </c>
      <c r="G35" s="1273">
        <f t="shared" si="5"/>
        <v>0</v>
      </c>
      <c r="H35" s="1273">
        <f t="shared" si="5"/>
        <v>0</v>
      </c>
      <c r="I35" s="1273">
        <f t="shared" si="5"/>
        <v>0</v>
      </c>
      <c r="J35" s="1273">
        <f t="shared" si="5"/>
        <v>0</v>
      </c>
      <c r="K35" s="1273">
        <f t="shared" si="5"/>
        <v>0</v>
      </c>
      <c r="L35" s="1274">
        <f t="shared" si="5"/>
        <v>0</v>
      </c>
      <c r="M35" s="1273">
        <f t="shared" si="5"/>
        <v>0</v>
      </c>
      <c r="N35" s="1275">
        <f t="shared" si="5"/>
        <v>0</v>
      </c>
      <c r="O35" s="1270">
        <f t="shared" si="5"/>
        <v>7663.6018009708732</v>
      </c>
    </row>
    <row r="36" spans="2:15">
      <c r="B36" s="348" t="s">
        <v>452</v>
      </c>
      <c r="C36" s="1272">
        <v>5772.6298980582524</v>
      </c>
      <c r="D36" s="1273"/>
      <c r="E36" s="1273"/>
      <c r="F36" s="1273"/>
      <c r="G36" s="1273"/>
      <c r="H36" s="1273"/>
      <c r="I36" s="1273"/>
      <c r="J36" s="1273"/>
      <c r="K36" s="1273"/>
      <c r="L36" s="1274"/>
      <c r="M36" s="1273"/>
      <c r="N36" s="1275"/>
      <c r="O36" s="1270">
        <f t="shared" si="2"/>
        <v>5772.6298980582524</v>
      </c>
    </row>
    <row r="37" spans="2:15">
      <c r="B37" s="348" t="s">
        <v>451</v>
      </c>
      <c r="C37" s="1272"/>
      <c r="D37" s="1273"/>
      <c r="E37" s="1273"/>
      <c r="F37" s="1273"/>
      <c r="G37" s="1273"/>
      <c r="H37" s="1273"/>
      <c r="I37" s="1273"/>
      <c r="J37" s="1273"/>
      <c r="K37" s="1273"/>
      <c r="L37" s="1274"/>
      <c r="M37" s="1273"/>
      <c r="N37" s="1275"/>
      <c r="O37" s="1270">
        <f t="shared" si="2"/>
        <v>0</v>
      </c>
    </row>
    <row r="38" spans="2:15">
      <c r="B38" s="348" t="s">
        <v>450</v>
      </c>
      <c r="C38" s="1272">
        <v>948.246286407767</v>
      </c>
      <c r="D38" s="1273"/>
      <c r="E38" s="1273"/>
      <c r="F38" s="1273"/>
      <c r="G38" s="1273"/>
      <c r="H38" s="1273"/>
      <c r="I38" s="1273"/>
      <c r="J38" s="1273"/>
      <c r="K38" s="1273"/>
      <c r="L38" s="1274"/>
      <c r="M38" s="1273"/>
      <c r="N38" s="1275"/>
      <c r="O38" s="1270">
        <f t="shared" si="2"/>
        <v>948.246286407767</v>
      </c>
    </row>
    <row r="39" spans="2:15">
      <c r="B39" s="348" t="s">
        <v>449</v>
      </c>
      <c r="C39" s="1272"/>
      <c r="D39" s="1273"/>
      <c r="E39" s="1273"/>
      <c r="F39" s="1273"/>
      <c r="G39" s="1273"/>
      <c r="H39" s="1273"/>
      <c r="I39" s="1273"/>
      <c r="J39" s="1273"/>
      <c r="K39" s="1273"/>
      <c r="L39" s="1274"/>
      <c r="M39" s="1273"/>
      <c r="N39" s="1275"/>
      <c r="O39" s="1270">
        <f t="shared" si="2"/>
        <v>0</v>
      </c>
    </row>
    <row r="40" spans="2:15">
      <c r="B40" s="348" t="s">
        <v>448</v>
      </c>
      <c r="C40" s="1272">
        <f>942.725616504854-D40</f>
        <v>624.72561650485397</v>
      </c>
      <c r="D40" s="1273">
        <v>318</v>
      </c>
      <c r="E40" s="1273"/>
      <c r="F40" s="1273"/>
      <c r="G40" s="1273"/>
      <c r="H40" s="1273"/>
      <c r="I40" s="1273"/>
      <c r="J40" s="1273"/>
      <c r="K40" s="1273"/>
      <c r="L40" s="1274"/>
      <c r="M40" s="1273"/>
      <c r="N40" s="1275"/>
      <c r="O40" s="1270">
        <f t="shared" si="2"/>
        <v>942.72561650485397</v>
      </c>
    </row>
    <row r="41" spans="2:15">
      <c r="B41" s="348" t="s">
        <v>447</v>
      </c>
      <c r="C41" s="1272"/>
      <c r="D41" s="1273"/>
      <c r="E41" s="1273"/>
      <c r="F41" s="1273"/>
      <c r="G41" s="1273"/>
      <c r="H41" s="1273"/>
      <c r="I41" s="1273"/>
      <c r="J41" s="1273"/>
      <c r="K41" s="1273"/>
      <c r="L41" s="1274"/>
      <c r="M41" s="1273"/>
      <c r="N41" s="1275"/>
      <c r="O41" s="1270">
        <f t="shared" si="2"/>
        <v>0</v>
      </c>
    </row>
    <row r="42" spans="2:15">
      <c r="B42" s="348" t="s">
        <v>446</v>
      </c>
      <c r="C42" s="1272"/>
      <c r="D42" s="1273"/>
      <c r="E42" s="1273"/>
      <c r="F42" s="1273"/>
      <c r="G42" s="1273"/>
      <c r="H42" s="1273"/>
      <c r="I42" s="1273"/>
      <c r="J42" s="1273"/>
      <c r="K42" s="1273"/>
      <c r="L42" s="1274"/>
      <c r="M42" s="1273"/>
      <c r="N42" s="1275"/>
      <c r="O42" s="1270">
        <f t="shared" si="2"/>
        <v>0</v>
      </c>
    </row>
    <row r="43" spans="2:15">
      <c r="B43" s="347" t="s">
        <v>791</v>
      </c>
      <c r="C43" s="1272">
        <f>4056.96924368932-E43-F43</f>
        <v>1672.9692436893201</v>
      </c>
      <c r="D43" s="1273"/>
      <c r="E43" s="1273">
        <v>116</v>
      </c>
      <c r="F43" s="1273">
        <v>2268</v>
      </c>
      <c r="G43" s="1273"/>
      <c r="H43" s="1273"/>
      <c r="I43" s="1273"/>
      <c r="J43" s="1273"/>
      <c r="K43" s="1273"/>
      <c r="L43" s="1274"/>
      <c r="M43" s="1273"/>
      <c r="N43" s="1275"/>
      <c r="O43" s="1270">
        <f t="shared" si="2"/>
        <v>4056.9692436893201</v>
      </c>
    </row>
    <row r="44" spans="2:15">
      <c r="B44" s="1271"/>
      <c r="C44" s="1272"/>
      <c r="D44" s="1273"/>
      <c r="E44" s="1273"/>
      <c r="F44" s="1273"/>
      <c r="G44" s="1273"/>
      <c r="H44" s="1273"/>
      <c r="I44" s="1273"/>
      <c r="J44" s="1273"/>
      <c r="K44" s="1273"/>
      <c r="L44" s="1274"/>
      <c r="M44" s="1273"/>
      <c r="N44" s="1275"/>
      <c r="O44" s="1270">
        <f t="shared" si="2"/>
        <v>0</v>
      </c>
    </row>
    <row r="45" spans="2:15">
      <c r="B45" s="344" t="s">
        <v>790</v>
      </c>
      <c r="C45" s="1272">
        <f>+C46+C51</f>
        <v>0</v>
      </c>
      <c r="D45" s="1273">
        <f t="shared" ref="D45:O45" si="6">+D46+D51</f>
        <v>0</v>
      </c>
      <c r="E45" s="1273">
        <f t="shared" si="6"/>
        <v>0</v>
      </c>
      <c r="F45" s="1273">
        <f t="shared" si="6"/>
        <v>0</v>
      </c>
      <c r="G45" s="1273">
        <f t="shared" si="6"/>
        <v>0</v>
      </c>
      <c r="H45" s="1273">
        <f t="shared" si="6"/>
        <v>0</v>
      </c>
      <c r="I45" s="1273">
        <f t="shared" si="6"/>
        <v>0</v>
      </c>
      <c r="J45" s="1273">
        <f t="shared" si="6"/>
        <v>0</v>
      </c>
      <c r="K45" s="1273">
        <f t="shared" si="6"/>
        <v>0</v>
      </c>
      <c r="L45" s="1274">
        <f t="shared" si="6"/>
        <v>0</v>
      </c>
      <c r="M45" s="1273">
        <f t="shared" si="6"/>
        <v>0</v>
      </c>
      <c r="N45" s="1275">
        <f t="shared" si="6"/>
        <v>0</v>
      </c>
      <c r="O45" s="1270">
        <f t="shared" si="6"/>
        <v>0</v>
      </c>
    </row>
    <row r="46" spans="2:15">
      <c r="B46" s="344" t="s">
        <v>415</v>
      </c>
      <c r="C46" s="1272">
        <f>SUM(C47:C50)</f>
        <v>0</v>
      </c>
      <c r="D46" s="1273">
        <f t="shared" ref="D46:O46" si="7">SUM(D47:D50)</f>
        <v>0</v>
      </c>
      <c r="E46" s="1273">
        <f t="shared" si="7"/>
        <v>0</v>
      </c>
      <c r="F46" s="1273">
        <f t="shared" si="7"/>
        <v>0</v>
      </c>
      <c r="G46" s="1273">
        <f t="shared" si="7"/>
        <v>0</v>
      </c>
      <c r="H46" s="1273">
        <f t="shared" si="7"/>
        <v>0</v>
      </c>
      <c r="I46" s="1273">
        <f t="shared" si="7"/>
        <v>0</v>
      </c>
      <c r="J46" s="1273">
        <f t="shared" si="7"/>
        <v>0</v>
      </c>
      <c r="K46" s="1273">
        <f t="shared" si="7"/>
        <v>0</v>
      </c>
      <c r="L46" s="1274">
        <f t="shared" si="7"/>
        <v>0</v>
      </c>
      <c r="M46" s="1273">
        <f t="shared" si="7"/>
        <v>0</v>
      </c>
      <c r="N46" s="1275">
        <f t="shared" si="7"/>
        <v>0</v>
      </c>
      <c r="O46" s="1270">
        <f t="shared" si="7"/>
        <v>0</v>
      </c>
    </row>
    <row r="47" spans="2:15">
      <c r="B47" s="346" t="s">
        <v>414</v>
      </c>
      <c r="C47" s="1272"/>
      <c r="D47" s="1273"/>
      <c r="E47" s="1273"/>
      <c r="F47" s="1273"/>
      <c r="G47" s="1273"/>
      <c r="H47" s="1273"/>
      <c r="I47" s="1273"/>
      <c r="J47" s="1273"/>
      <c r="K47" s="1273"/>
      <c r="L47" s="1274"/>
      <c r="M47" s="1273"/>
      <c r="N47" s="1275"/>
      <c r="O47" s="1270">
        <f t="shared" si="2"/>
        <v>0</v>
      </c>
    </row>
    <row r="48" spans="2:15">
      <c r="B48" s="346" t="s">
        <v>413</v>
      </c>
      <c r="C48" s="1272"/>
      <c r="D48" s="1273"/>
      <c r="E48" s="1273"/>
      <c r="F48" s="1273"/>
      <c r="G48" s="1273"/>
      <c r="H48" s="1273"/>
      <c r="I48" s="1273"/>
      <c r="J48" s="1273"/>
      <c r="K48" s="1273"/>
      <c r="L48" s="1274"/>
      <c r="M48" s="1273"/>
      <c r="N48" s="1275"/>
      <c r="O48" s="1270">
        <f t="shared" si="2"/>
        <v>0</v>
      </c>
    </row>
    <row r="49" spans="2:15">
      <c r="B49" s="345" t="s">
        <v>412</v>
      </c>
      <c r="C49" s="1272"/>
      <c r="D49" s="1273"/>
      <c r="E49" s="1273"/>
      <c r="F49" s="1273"/>
      <c r="G49" s="1273"/>
      <c r="H49" s="1273"/>
      <c r="I49" s="1273"/>
      <c r="J49" s="1273"/>
      <c r="K49" s="1273"/>
      <c r="L49" s="1274"/>
      <c r="M49" s="1273"/>
      <c r="N49" s="1275"/>
      <c r="O49" s="1270">
        <f t="shared" si="2"/>
        <v>0</v>
      </c>
    </row>
    <row r="50" spans="2:15">
      <c r="B50" s="345" t="s">
        <v>412</v>
      </c>
      <c r="C50" s="1272"/>
      <c r="D50" s="1273"/>
      <c r="E50" s="1273"/>
      <c r="F50" s="1273"/>
      <c r="G50" s="1273"/>
      <c r="H50" s="1273"/>
      <c r="I50" s="1273"/>
      <c r="J50" s="1273"/>
      <c r="K50" s="1273"/>
      <c r="L50" s="1274"/>
      <c r="M50" s="1273"/>
      <c r="N50" s="1275"/>
      <c r="O50" s="1270">
        <f t="shared" si="2"/>
        <v>0</v>
      </c>
    </row>
    <row r="51" spans="2:15">
      <c r="B51" s="344" t="s">
        <v>411</v>
      </c>
      <c r="C51" s="1272">
        <f>+C52+C61+C67+C70+C73+C77</f>
        <v>0</v>
      </c>
      <c r="D51" s="1273">
        <f t="shared" ref="D51:O51" si="8">+D52+D61+D67+D70+D73+D77</f>
        <v>0</v>
      </c>
      <c r="E51" s="1273">
        <f t="shared" si="8"/>
        <v>0</v>
      </c>
      <c r="F51" s="1273">
        <f t="shared" si="8"/>
        <v>0</v>
      </c>
      <c r="G51" s="1273">
        <f t="shared" si="8"/>
        <v>0</v>
      </c>
      <c r="H51" s="1273">
        <f t="shared" si="8"/>
        <v>0</v>
      </c>
      <c r="I51" s="1273">
        <f t="shared" si="8"/>
        <v>0</v>
      </c>
      <c r="J51" s="1273">
        <f t="shared" si="8"/>
        <v>0</v>
      </c>
      <c r="K51" s="1273">
        <f t="shared" si="8"/>
        <v>0</v>
      </c>
      <c r="L51" s="1274">
        <f t="shared" si="8"/>
        <v>0</v>
      </c>
      <c r="M51" s="1273">
        <f t="shared" si="8"/>
        <v>0</v>
      </c>
      <c r="N51" s="1275">
        <f t="shared" si="8"/>
        <v>0</v>
      </c>
      <c r="O51" s="1270">
        <f t="shared" si="8"/>
        <v>0</v>
      </c>
    </row>
    <row r="52" spans="2:15">
      <c r="B52" s="342" t="s">
        <v>410</v>
      </c>
      <c r="C52" s="1272">
        <f>SUM(C53:C60)</f>
        <v>0</v>
      </c>
      <c r="D52" s="1273">
        <f t="shared" ref="D52:O52" si="9">SUM(D53:D60)</f>
        <v>0</v>
      </c>
      <c r="E52" s="1273">
        <f t="shared" si="9"/>
        <v>0</v>
      </c>
      <c r="F52" s="1273">
        <f t="shared" si="9"/>
        <v>0</v>
      </c>
      <c r="G52" s="1273">
        <f t="shared" si="9"/>
        <v>0</v>
      </c>
      <c r="H52" s="1273">
        <f t="shared" si="9"/>
        <v>0</v>
      </c>
      <c r="I52" s="1273">
        <f t="shared" si="9"/>
        <v>0</v>
      </c>
      <c r="J52" s="1273">
        <f t="shared" si="9"/>
        <v>0</v>
      </c>
      <c r="K52" s="1273">
        <f t="shared" si="9"/>
        <v>0</v>
      </c>
      <c r="L52" s="1274">
        <f t="shared" si="9"/>
        <v>0</v>
      </c>
      <c r="M52" s="1273">
        <f t="shared" si="9"/>
        <v>0</v>
      </c>
      <c r="N52" s="1275">
        <f t="shared" si="9"/>
        <v>0</v>
      </c>
      <c r="O52" s="1270">
        <f t="shared" si="9"/>
        <v>0</v>
      </c>
    </row>
    <row r="53" spans="2:15">
      <c r="B53" s="341" t="s">
        <v>409</v>
      </c>
      <c r="C53" s="1272"/>
      <c r="D53" s="1273"/>
      <c r="E53" s="1273"/>
      <c r="F53" s="1273"/>
      <c r="G53" s="1273"/>
      <c r="H53" s="1273"/>
      <c r="I53" s="1273"/>
      <c r="J53" s="1273"/>
      <c r="K53" s="1273"/>
      <c r="L53" s="1274"/>
      <c r="M53" s="1273"/>
      <c r="N53" s="1275"/>
      <c r="O53" s="1270">
        <f t="shared" si="2"/>
        <v>0</v>
      </c>
    </row>
    <row r="54" spans="2:15">
      <c r="B54" s="341" t="s">
        <v>408</v>
      </c>
      <c r="C54" s="1272"/>
      <c r="D54" s="1273"/>
      <c r="E54" s="1273"/>
      <c r="F54" s="1273"/>
      <c r="G54" s="1273"/>
      <c r="H54" s="1273"/>
      <c r="I54" s="1273"/>
      <c r="J54" s="1273"/>
      <c r="K54" s="1273"/>
      <c r="L54" s="1274"/>
      <c r="M54" s="1273"/>
      <c r="N54" s="1275"/>
      <c r="O54" s="1270">
        <f t="shared" si="2"/>
        <v>0</v>
      </c>
    </row>
    <row r="55" spans="2:15">
      <c r="B55" s="341" t="s">
        <v>407</v>
      </c>
      <c r="C55" s="1272"/>
      <c r="D55" s="1273"/>
      <c r="E55" s="1273"/>
      <c r="F55" s="1273"/>
      <c r="G55" s="1273"/>
      <c r="H55" s="1273"/>
      <c r="I55" s="1273"/>
      <c r="J55" s="1273"/>
      <c r="K55" s="1273"/>
      <c r="L55" s="1274"/>
      <c r="M55" s="1273"/>
      <c r="N55" s="1275"/>
      <c r="O55" s="1270">
        <f t="shared" si="2"/>
        <v>0</v>
      </c>
    </row>
    <row r="56" spans="2:15">
      <c r="B56" s="341" t="s">
        <v>406</v>
      </c>
      <c r="C56" s="1272"/>
      <c r="D56" s="1272"/>
      <c r="E56" s="1272"/>
      <c r="F56" s="1273"/>
      <c r="G56" s="1273"/>
      <c r="H56" s="1273"/>
      <c r="I56" s="1273"/>
      <c r="J56" s="1273"/>
      <c r="K56" s="1273"/>
      <c r="L56" s="1274"/>
      <c r="M56" s="1273"/>
      <c r="N56" s="1275"/>
      <c r="O56" s="1270">
        <f t="shared" si="2"/>
        <v>0</v>
      </c>
    </row>
    <row r="57" spans="2:15">
      <c r="B57" s="341" t="s">
        <v>405</v>
      </c>
      <c r="C57" s="1272"/>
      <c r="D57" s="1273"/>
      <c r="E57" s="1273"/>
      <c r="F57" s="1273"/>
      <c r="G57" s="1273"/>
      <c r="H57" s="1273"/>
      <c r="I57" s="1273"/>
      <c r="J57" s="1273"/>
      <c r="K57" s="1273"/>
      <c r="L57" s="1274"/>
      <c r="M57" s="1273"/>
      <c r="N57" s="1275"/>
      <c r="O57" s="1270">
        <f t="shared" si="2"/>
        <v>0</v>
      </c>
    </row>
    <row r="58" spans="2:15">
      <c r="B58" s="341" t="s">
        <v>404</v>
      </c>
      <c r="C58" s="1272"/>
      <c r="D58" s="1273"/>
      <c r="E58" s="1273"/>
      <c r="F58" s="1273"/>
      <c r="G58" s="1273"/>
      <c r="H58" s="1273"/>
      <c r="I58" s="1273"/>
      <c r="J58" s="1273"/>
      <c r="K58" s="1273"/>
      <c r="L58" s="1274"/>
      <c r="M58" s="1273"/>
      <c r="N58" s="1275"/>
      <c r="O58" s="1270">
        <f t="shared" si="2"/>
        <v>0</v>
      </c>
    </row>
    <row r="59" spans="2:15">
      <c r="B59" s="341" t="s">
        <v>403</v>
      </c>
      <c r="C59" s="1272"/>
      <c r="D59" s="1273"/>
      <c r="E59" s="1273"/>
      <c r="F59" s="1273"/>
      <c r="G59" s="1273"/>
      <c r="H59" s="1273"/>
      <c r="I59" s="1273"/>
      <c r="J59" s="1273"/>
      <c r="K59" s="1273"/>
      <c r="L59" s="1274"/>
      <c r="M59" s="1273"/>
      <c r="N59" s="1275"/>
      <c r="O59" s="1270">
        <f t="shared" si="2"/>
        <v>0</v>
      </c>
    </row>
    <row r="60" spans="2:15">
      <c r="B60" s="343" t="s">
        <v>2040</v>
      </c>
      <c r="C60" s="1272"/>
      <c r="D60" s="1273"/>
      <c r="E60" s="1273"/>
      <c r="F60" s="1273"/>
      <c r="G60" s="1273"/>
      <c r="H60" s="1273"/>
      <c r="I60" s="1273"/>
      <c r="J60" s="1273"/>
      <c r="K60" s="1273"/>
      <c r="L60" s="1274"/>
      <c r="M60" s="1273"/>
      <c r="N60" s="1275"/>
      <c r="O60" s="1270">
        <f t="shared" si="2"/>
        <v>0</v>
      </c>
    </row>
    <row r="61" spans="2:15">
      <c r="B61" s="342" t="s">
        <v>402</v>
      </c>
      <c r="C61" s="1272">
        <f>SUM(C62:C66)</f>
        <v>0</v>
      </c>
      <c r="D61" s="1273">
        <f t="shared" ref="D61:O61" si="10">SUM(D62:D66)</f>
        <v>0</v>
      </c>
      <c r="E61" s="1273">
        <f t="shared" si="10"/>
        <v>0</v>
      </c>
      <c r="F61" s="1273">
        <f t="shared" si="10"/>
        <v>0</v>
      </c>
      <c r="G61" s="1273">
        <f t="shared" si="10"/>
        <v>0</v>
      </c>
      <c r="H61" s="1273">
        <f t="shared" si="10"/>
        <v>0</v>
      </c>
      <c r="I61" s="1273">
        <f t="shared" si="10"/>
        <v>0</v>
      </c>
      <c r="J61" s="1273">
        <f t="shared" si="10"/>
        <v>0</v>
      </c>
      <c r="K61" s="1273">
        <f t="shared" si="10"/>
        <v>0</v>
      </c>
      <c r="L61" s="1274">
        <f t="shared" si="10"/>
        <v>0</v>
      </c>
      <c r="M61" s="1273">
        <f t="shared" si="10"/>
        <v>0</v>
      </c>
      <c r="N61" s="1275">
        <f t="shared" si="10"/>
        <v>0</v>
      </c>
      <c r="O61" s="1270">
        <f t="shared" si="10"/>
        <v>0</v>
      </c>
    </row>
    <row r="62" spans="2:15">
      <c r="B62" s="341" t="s">
        <v>401</v>
      </c>
      <c r="C62" s="1272"/>
      <c r="D62" s="1273"/>
      <c r="E62" s="1273"/>
      <c r="F62" s="1273"/>
      <c r="G62" s="1273"/>
      <c r="H62" s="1273"/>
      <c r="I62" s="1273"/>
      <c r="J62" s="1273"/>
      <c r="K62" s="1273"/>
      <c r="L62" s="1274"/>
      <c r="M62" s="1273"/>
      <c r="N62" s="1275"/>
      <c r="O62" s="1270">
        <f t="shared" si="2"/>
        <v>0</v>
      </c>
    </row>
    <row r="63" spans="2:15">
      <c r="B63" s="341" t="s">
        <v>400</v>
      </c>
      <c r="C63" s="1272"/>
      <c r="D63" s="1273"/>
      <c r="E63" s="1273"/>
      <c r="F63" s="1273"/>
      <c r="G63" s="1273"/>
      <c r="H63" s="1273"/>
      <c r="I63" s="1273"/>
      <c r="J63" s="1273"/>
      <c r="K63" s="1273"/>
      <c r="L63" s="1274"/>
      <c r="M63" s="1273"/>
      <c r="N63" s="1275"/>
      <c r="O63" s="1270">
        <f t="shared" si="2"/>
        <v>0</v>
      </c>
    </row>
    <row r="64" spans="2:15">
      <c r="B64" s="343" t="s">
        <v>2041</v>
      </c>
      <c r="C64" s="1272"/>
      <c r="D64" s="1273"/>
      <c r="E64" s="1273"/>
      <c r="F64" s="1273"/>
      <c r="G64" s="1273"/>
      <c r="H64" s="1273"/>
      <c r="I64" s="1273"/>
      <c r="J64" s="1273"/>
      <c r="K64" s="1273"/>
      <c r="L64" s="1274"/>
      <c r="M64" s="1273"/>
      <c r="N64" s="1275"/>
      <c r="O64" s="1270">
        <f t="shared" si="2"/>
        <v>0</v>
      </c>
    </row>
    <row r="65" spans="2:15">
      <c r="B65" s="343" t="s">
        <v>2042</v>
      </c>
      <c r="C65" s="1272"/>
      <c r="D65" s="1273"/>
      <c r="E65" s="1273"/>
      <c r="F65" s="1273"/>
      <c r="G65" s="1273"/>
      <c r="H65" s="1273"/>
      <c r="I65" s="1273"/>
      <c r="J65" s="1273"/>
      <c r="K65" s="1273"/>
      <c r="L65" s="1274"/>
      <c r="M65" s="1273"/>
      <c r="N65" s="1275"/>
      <c r="O65" s="1270">
        <f t="shared" si="2"/>
        <v>0</v>
      </c>
    </row>
    <row r="66" spans="2:15">
      <c r="B66" s="343" t="s">
        <v>2043</v>
      </c>
      <c r="C66" s="1272"/>
      <c r="D66" s="1272"/>
      <c r="E66" s="1273"/>
      <c r="F66" s="1273"/>
      <c r="G66" s="1273"/>
      <c r="H66" s="1273"/>
      <c r="I66" s="1273"/>
      <c r="J66" s="1273"/>
      <c r="K66" s="1273"/>
      <c r="L66" s="1272"/>
      <c r="M66" s="1273"/>
      <c r="N66" s="1275"/>
      <c r="O66" s="1270">
        <f t="shared" si="2"/>
        <v>0</v>
      </c>
    </row>
    <row r="67" spans="2:15">
      <c r="B67" s="342" t="s">
        <v>399</v>
      </c>
      <c r="C67" s="1272">
        <f>SUM(C68:C69)</f>
        <v>0</v>
      </c>
      <c r="D67" s="1273">
        <f t="shared" ref="D67:O67" si="11">SUM(D68:D69)</f>
        <v>0</v>
      </c>
      <c r="E67" s="1273">
        <f t="shared" si="11"/>
        <v>0</v>
      </c>
      <c r="F67" s="1273">
        <f t="shared" si="11"/>
        <v>0</v>
      </c>
      <c r="G67" s="1273">
        <f t="shared" si="11"/>
        <v>0</v>
      </c>
      <c r="H67" s="1273">
        <f t="shared" si="11"/>
        <v>0</v>
      </c>
      <c r="I67" s="1273">
        <f t="shared" si="11"/>
        <v>0</v>
      </c>
      <c r="J67" s="1273">
        <f t="shared" si="11"/>
        <v>0</v>
      </c>
      <c r="K67" s="1273">
        <f t="shared" si="11"/>
        <v>0</v>
      </c>
      <c r="L67" s="1274">
        <f t="shared" si="11"/>
        <v>0</v>
      </c>
      <c r="M67" s="1273">
        <f t="shared" si="11"/>
        <v>0</v>
      </c>
      <c r="N67" s="1275">
        <f t="shared" si="11"/>
        <v>0</v>
      </c>
      <c r="O67" s="1270">
        <f t="shared" si="11"/>
        <v>0</v>
      </c>
    </row>
    <row r="68" spans="2:15">
      <c r="B68" s="341" t="s">
        <v>398</v>
      </c>
      <c r="C68" s="1272"/>
      <c r="D68" s="1272"/>
      <c r="E68" s="1273"/>
      <c r="F68" s="1273"/>
      <c r="G68" s="1273"/>
      <c r="H68" s="1273"/>
      <c r="I68" s="1273"/>
      <c r="J68" s="1273"/>
      <c r="K68" s="1273"/>
      <c r="L68" s="1274"/>
      <c r="M68" s="1273"/>
      <c r="N68" s="1275"/>
      <c r="O68" s="1270">
        <f t="shared" si="2"/>
        <v>0</v>
      </c>
    </row>
    <row r="69" spans="2:15">
      <c r="B69" s="343" t="s">
        <v>2044</v>
      </c>
      <c r="C69" s="1272"/>
      <c r="D69" s="1273"/>
      <c r="E69" s="1273"/>
      <c r="F69" s="1273"/>
      <c r="G69" s="1273"/>
      <c r="H69" s="1273"/>
      <c r="I69" s="1273"/>
      <c r="J69" s="1273"/>
      <c r="K69" s="1273"/>
      <c r="L69" s="1274"/>
      <c r="M69" s="1273"/>
      <c r="N69" s="1275"/>
      <c r="O69" s="1270">
        <f t="shared" si="2"/>
        <v>0</v>
      </c>
    </row>
    <row r="70" spans="2:15">
      <c r="B70" s="342" t="s">
        <v>397</v>
      </c>
      <c r="C70" s="1272">
        <f>SUM(C71:C72)</f>
        <v>0</v>
      </c>
      <c r="D70" s="1273">
        <f t="shared" ref="D70:O70" si="12">SUM(D71:D72)</f>
        <v>0</v>
      </c>
      <c r="E70" s="1273">
        <f t="shared" si="12"/>
        <v>0</v>
      </c>
      <c r="F70" s="1273">
        <f t="shared" si="12"/>
        <v>0</v>
      </c>
      <c r="G70" s="1273">
        <f t="shared" si="12"/>
        <v>0</v>
      </c>
      <c r="H70" s="1273">
        <f t="shared" si="12"/>
        <v>0</v>
      </c>
      <c r="I70" s="1273">
        <f t="shared" si="12"/>
        <v>0</v>
      </c>
      <c r="J70" s="1273">
        <f t="shared" si="12"/>
        <v>0</v>
      </c>
      <c r="K70" s="1273">
        <f t="shared" si="12"/>
        <v>0</v>
      </c>
      <c r="L70" s="1274">
        <f t="shared" si="12"/>
        <v>0</v>
      </c>
      <c r="M70" s="1273">
        <f t="shared" si="12"/>
        <v>0</v>
      </c>
      <c r="N70" s="1275">
        <f t="shared" si="12"/>
        <v>0</v>
      </c>
      <c r="O70" s="1270">
        <f t="shared" si="12"/>
        <v>0</v>
      </c>
    </row>
    <row r="71" spans="2:15">
      <c r="B71" s="341" t="s">
        <v>396</v>
      </c>
      <c r="C71" s="1272"/>
      <c r="D71" s="1273"/>
      <c r="E71" s="1273"/>
      <c r="F71" s="1273"/>
      <c r="G71" s="1273"/>
      <c r="H71" s="1273"/>
      <c r="I71" s="1273"/>
      <c r="J71" s="1273"/>
      <c r="K71" s="1273"/>
      <c r="L71" s="1274"/>
      <c r="M71" s="1273"/>
      <c r="N71" s="1275"/>
      <c r="O71" s="1270">
        <f t="shared" ref="O71:O85" si="13">SUM(C71:N71)</f>
        <v>0</v>
      </c>
    </row>
    <row r="72" spans="2:15">
      <c r="B72" s="341" t="s">
        <v>395</v>
      </c>
      <c r="C72" s="1272"/>
      <c r="D72" s="1273"/>
      <c r="E72" s="1273"/>
      <c r="F72" s="1273"/>
      <c r="G72" s="1273"/>
      <c r="H72" s="1273"/>
      <c r="I72" s="1273"/>
      <c r="J72" s="1273"/>
      <c r="K72" s="1273"/>
      <c r="L72" s="1274"/>
      <c r="M72" s="1273"/>
      <c r="N72" s="1275"/>
      <c r="O72" s="1270">
        <f t="shared" si="13"/>
        <v>0</v>
      </c>
    </row>
    <row r="73" spans="2:15">
      <c r="B73" s="342" t="s">
        <v>394</v>
      </c>
      <c r="C73" s="1272">
        <f>SUM(C74:C76)</f>
        <v>0</v>
      </c>
      <c r="D73" s="1273">
        <f t="shared" ref="D73:O73" si="14">SUM(D74:D76)</f>
        <v>0</v>
      </c>
      <c r="E73" s="1273">
        <f t="shared" si="14"/>
        <v>0</v>
      </c>
      <c r="F73" s="1273">
        <f t="shared" si="14"/>
        <v>0</v>
      </c>
      <c r="G73" s="1273">
        <f t="shared" si="14"/>
        <v>0</v>
      </c>
      <c r="H73" s="1273">
        <f t="shared" si="14"/>
        <v>0</v>
      </c>
      <c r="I73" s="1273">
        <f t="shared" si="14"/>
        <v>0</v>
      </c>
      <c r="J73" s="1273">
        <f t="shared" si="14"/>
        <v>0</v>
      </c>
      <c r="K73" s="1273">
        <f t="shared" si="14"/>
        <v>0</v>
      </c>
      <c r="L73" s="1274">
        <f t="shared" si="14"/>
        <v>0</v>
      </c>
      <c r="M73" s="1273">
        <f t="shared" si="14"/>
        <v>0</v>
      </c>
      <c r="N73" s="1275">
        <f t="shared" si="14"/>
        <v>0</v>
      </c>
      <c r="O73" s="1270">
        <f t="shared" si="14"/>
        <v>0</v>
      </c>
    </row>
    <row r="74" spans="2:15">
      <c r="B74" s="343" t="s">
        <v>116</v>
      </c>
      <c r="C74" s="1272"/>
      <c r="D74" s="1273"/>
      <c r="E74" s="1273"/>
      <c r="F74" s="1273"/>
      <c r="G74" s="1273"/>
      <c r="H74" s="1273"/>
      <c r="I74" s="1273"/>
      <c r="J74" s="1273"/>
      <c r="K74" s="1273"/>
      <c r="L74" s="1274"/>
      <c r="M74" s="1273"/>
      <c r="N74" s="1275"/>
      <c r="O74" s="1270">
        <f t="shared" si="13"/>
        <v>0</v>
      </c>
    </row>
    <row r="75" spans="2:15">
      <c r="B75" s="343" t="s">
        <v>393</v>
      </c>
      <c r="C75" s="1272"/>
      <c r="D75" s="1273"/>
      <c r="E75" s="1273"/>
      <c r="F75" s="1273"/>
      <c r="G75" s="1273"/>
      <c r="H75" s="1273"/>
      <c r="I75" s="1273"/>
      <c r="J75" s="1273"/>
      <c r="K75" s="1273"/>
      <c r="L75" s="1274"/>
      <c r="M75" s="1273"/>
      <c r="N75" s="1275"/>
      <c r="O75" s="1270">
        <f t="shared" si="13"/>
        <v>0</v>
      </c>
    </row>
    <row r="76" spans="2:15">
      <c r="B76" s="343" t="s">
        <v>393</v>
      </c>
      <c r="C76" s="1272"/>
      <c r="D76" s="1273"/>
      <c r="E76" s="1273"/>
      <c r="F76" s="1273"/>
      <c r="G76" s="1273"/>
      <c r="H76" s="1273"/>
      <c r="I76" s="1273"/>
      <c r="J76" s="1273"/>
      <c r="K76" s="1273"/>
      <c r="L76" s="1274"/>
      <c r="M76" s="1273"/>
      <c r="N76" s="1275"/>
      <c r="O76" s="1270">
        <f t="shared" si="13"/>
        <v>0</v>
      </c>
    </row>
    <row r="77" spans="2:15">
      <c r="B77" s="342" t="s">
        <v>392</v>
      </c>
      <c r="C77" s="1272">
        <f>SUM(C78:C84)</f>
        <v>0</v>
      </c>
      <c r="D77" s="1272">
        <f t="shared" ref="D77:O77" si="15">SUM(D78:D84)</f>
        <v>0</v>
      </c>
      <c r="E77" s="1272">
        <f t="shared" si="15"/>
        <v>0</v>
      </c>
      <c r="F77" s="1272">
        <f t="shared" si="15"/>
        <v>0</v>
      </c>
      <c r="G77" s="1272">
        <f t="shared" si="15"/>
        <v>0</v>
      </c>
      <c r="H77" s="1272">
        <f t="shared" si="15"/>
        <v>0</v>
      </c>
      <c r="I77" s="1272">
        <f t="shared" si="15"/>
        <v>0</v>
      </c>
      <c r="J77" s="1272">
        <f t="shared" si="15"/>
        <v>0</v>
      </c>
      <c r="K77" s="1272">
        <f t="shared" si="15"/>
        <v>0</v>
      </c>
      <c r="L77" s="1272">
        <f t="shared" si="15"/>
        <v>0</v>
      </c>
      <c r="M77" s="1272">
        <f t="shared" si="15"/>
        <v>0</v>
      </c>
      <c r="N77" s="1272">
        <f t="shared" si="15"/>
        <v>0</v>
      </c>
      <c r="O77" s="1270">
        <f t="shared" si="15"/>
        <v>0</v>
      </c>
    </row>
    <row r="78" spans="2:15">
      <c r="B78" s="341" t="s">
        <v>391</v>
      </c>
      <c r="C78" s="1272"/>
      <c r="D78" s="1272"/>
      <c r="E78" s="1273"/>
      <c r="F78" s="1273"/>
      <c r="G78" s="1273"/>
      <c r="H78" s="1273"/>
      <c r="I78" s="1273"/>
      <c r="J78" s="1273"/>
      <c r="K78" s="1273"/>
      <c r="L78" s="1272"/>
      <c r="M78" s="1273"/>
      <c r="N78" s="1275"/>
      <c r="O78" s="1270">
        <f t="shared" si="13"/>
        <v>0</v>
      </c>
    </row>
    <row r="79" spans="2:15">
      <c r="B79" s="341" t="s">
        <v>390</v>
      </c>
      <c r="C79" s="1272"/>
      <c r="D79" s="1272"/>
      <c r="E79" s="1273"/>
      <c r="F79" s="1273"/>
      <c r="G79" s="1273"/>
      <c r="H79" s="1273"/>
      <c r="I79" s="1273"/>
      <c r="J79" s="1273"/>
      <c r="K79" s="1273"/>
      <c r="L79" s="1272"/>
      <c r="M79" s="1273"/>
      <c r="N79" s="1275"/>
      <c r="O79" s="1270">
        <f t="shared" si="13"/>
        <v>0</v>
      </c>
    </row>
    <row r="80" spans="2:15">
      <c r="B80" s="341" t="s">
        <v>389</v>
      </c>
      <c r="C80" s="1272"/>
      <c r="D80" s="1273"/>
      <c r="E80" s="1273"/>
      <c r="F80" s="1273"/>
      <c r="G80" s="1273"/>
      <c r="H80" s="1273"/>
      <c r="I80" s="1273"/>
      <c r="J80" s="1273"/>
      <c r="K80" s="1273"/>
      <c r="L80" s="1274"/>
      <c r="M80" s="1273"/>
      <c r="N80" s="1275"/>
      <c r="O80" s="1270">
        <f t="shared" si="13"/>
        <v>0</v>
      </c>
    </row>
    <row r="81" spans="2:15">
      <c r="B81" s="341" t="s">
        <v>388</v>
      </c>
      <c r="C81" s="1272"/>
      <c r="D81" s="1273"/>
      <c r="E81" s="1273"/>
      <c r="F81" s="1273"/>
      <c r="G81" s="1273"/>
      <c r="H81" s="1273"/>
      <c r="I81" s="1273"/>
      <c r="J81" s="1273"/>
      <c r="K81" s="1273"/>
      <c r="L81" s="1274"/>
      <c r="M81" s="1273"/>
      <c r="N81" s="1275"/>
      <c r="O81" s="1270">
        <f t="shared" si="13"/>
        <v>0</v>
      </c>
    </row>
    <row r="82" spans="2:15">
      <c r="B82" s="341" t="s">
        <v>387</v>
      </c>
      <c r="C82" s="1272"/>
      <c r="D82" s="1273"/>
      <c r="E82" s="1273"/>
      <c r="F82" s="1273"/>
      <c r="G82" s="1273"/>
      <c r="H82" s="1273"/>
      <c r="I82" s="1273"/>
      <c r="J82" s="1273"/>
      <c r="K82" s="1273"/>
      <c r="L82" s="1274"/>
      <c r="M82" s="1273"/>
      <c r="N82" s="1275"/>
      <c r="O82" s="1270">
        <f t="shared" si="13"/>
        <v>0</v>
      </c>
    </row>
    <row r="83" spans="2:15" ht="20.399999999999999">
      <c r="B83" s="341" t="s">
        <v>2045</v>
      </c>
      <c r="C83" s="1272"/>
      <c r="D83" s="1273"/>
      <c r="E83" s="1273"/>
      <c r="F83" s="1273"/>
      <c r="G83" s="1273"/>
      <c r="H83" s="1273"/>
      <c r="I83" s="1273"/>
      <c r="J83" s="1273"/>
      <c r="K83" s="1273"/>
      <c r="L83" s="1272"/>
      <c r="M83" s="1273"/>
      <c r="N83" s="1275"/>
      <c r="O83" s="1270">
        <f t="shared" si="13"/>
        <v>0</v>
      </c>
    </row>
    <row r="84" spans="2:15">
      <c r="B84" s="340" t="s">
        <v>2046</v>
      </c>
      <c r="C84" s="1272"/>
      <c r="D84" s="1273"/>
      <c r="E84" s="1273"/>
      <c r="F84" s="1273"/>
      <c r="G84" s="1273"/>
      <c r="H84" s="1273"/>
      <c r="I84" s="1273"/>
      <c r="J84" s="1273"/>
      <c r="K84" s="1273"/>
      <c r="L84" s="1274"/>
      <c r="M84" s="1273"/>
      <c r="N84" s="1275"/>
      <c r="O84" s="1270">
        <f t="shared" si="13"/>
        <v>0</v>
      </c>
    </row>
    <row r="85" spans="2:15" ht="10.8" thickBot="1">
      <c r="B85" s="1276"/>
      <c r="C85" s="1277"/>
      <c r="D85" s="1278"/>
      <c r="E85" s="1278"/>
      <c r="F85" s="1278"/>
      <c r="G85" s="1278"/>
      <c r="H85" s="1278"/>
      <c r="I85" s="1278"/>
      <c r="J85" s="1278"/>
      <c r="K85" s="1278"/>
      <c r="L85" s="1279"/>
      <c r="M85" s="1278"/>
      <c r="N85" s="1280"/>
      <c r="O85" s="1270">
        <f t="shared" si="13"/>
        <v>0</v>
      </c>
    </row>
    <row r="86" spans="2:15" ht="10.8" thickBot="1">
      <c r="B86" s="338" t="s">
        <v>789</v>
      </c>
      <c r="C86" s="1529">
        <f>+C10+C45</f>
        <v>11917.851527265373</v>
      </c>
      <c r="D86" s="1529">
        <f t="shared" ref="D86:O86" si="16">+D10+D45</f>
        <v>749</v>
      </c>
      <c r="E86" s="1529">
        <f t="shared" si="16"/>
        <v>116</v>
      </c>
      <c r="F86" s="1529">
        <f t="shared" si="16"/>
        <v>2268</v>
      </c>
      <c r="G86" s="1529">
        <f t="shared" si="16"/>
        <v>0</v>
      </c>
      <c r="H86" s="1529">
        <f t="shared" si="16"/>
        <v>0</v>
      </c>
      <c r="I86" s="1529">
        <f t="shared" si="16"/>
        <v>0</v>
      </c>
      <c r="J86" s="1529">
        <f t="shared" si="16"/>
        <v>0</v>
      </c>
      <c r="K86" s="1529">
        <f t="shared" si="16"/>
        <v>0</v>
      </c>
      <c r="L86" s="1529">
        <f t="shared" si="16"/>
        <v>0</v>
      </c>
      <c r="M86" s="1529">
        <f t="shared" si="16"/>
        <v>0</v>
      </c>
      <c r="N86" s="1529">
        <f t="shared" si="16"/>
        <v>0</v>
      </c>
      <c r="O86" s="1529">
        <f t="shared" si="16"/>
        <v>15050.851527265373</v>
      </c>
    </row>
    <row r="87" spans="2:15" ht="10.8" thickBot="1"/>
    <row r="88" spans="2:15" ht="30.6">
      <c r="C88" s="1530" t="s">
        <v>809</v>
      </c>
      <c r="D88" s="1531" t="s">
        <v>808</v>
      </c>
      <c r="E88" s="1531" t="s">
        <v>807</v>
      </c>
      <c r="F88" s="1531" t="s">
        <v>806</v>
      </c>
      <c r="G88" s="1531" t="s">
        <v>805</v>
      </c>
      <c r="H88" s="1531" t="s">
        <v>804</v>
      </c>
      <c r="I88" s="1531" t="s">
        <v>803</v>
      </c>
      <c r="J88" s="1531" t="s">
        <v>802</v>
      </c>
      <c r="K88" s="1531" t="s">
        <v>801</v>
      </c>
      <c r="L88" s="1532" t="s">
        <v>800</v>
      </c>
      <c r="M88" s="1531" t="s">
        <v>799</v>
      </c>
      <c r="N88" s="1533" t="s">
        <v>798</v>
      </c>
      <c r="O88" s="1534" t="s">
        <v>797</v>
      </c>
    </row>
    <row r="89" spans="2:15">
      <c r="B89" s="339" t="s">
        <v>2278</v>
      </c>
      <c r="C89" s="1273">
        <v>7585.7720873786411</v>
      </c>
      <c r="D89" s="1273">
        <v>749.12463689320384</v>
      </c>
      <c r="E89" s="1273">
        <v>115.76488431067962</v>
      </c>
      <c r="F89" s="1273">
        <v>2268.113687330097</v>
      </c>
      <c r="G89" s="1273"/>
      <c r="H89" s="1273"/>
      <c r="I89" s="1273"/>
      <c r="J89" s="1273"/>
      <c r="K89" s="1273"/>
      <c r="L89" s="1274"/>
      <c r="M89" s="1273"/>
      <c r="N89" s="1273"/>
      <c r="O89" s="1535">
        <f t="shared" ref="O89" si="17">SUM(C89:N89)</f>
        <v>10718.775295912621</v>
      </c>
    </row>
    <row r="90" spans="2:15">
      <c r="E90" s="1536"/>
    </row>
    <row r="91" spans="2:15">
      <c r="B91" s="339" t="s">
        <v>2279</v>
      </c>
      <c r="C91" s="1537">
        <f>+C89+C90-C86</f>
        <v>-4332.079439886732</v>
      </c>
      <c r="D91" s="1537">
        <f t="shared" ref="D91:F91" si="18">+D89+D90-D86</f>
        <v>0.12463689320384219</v>
      </c>
      <c r="E91" s="1537">
        <f t="shared" si="18"/>
        <v>-0.23511568932038074</v>
      </c>
      <c r="F91" s="1537">
        <f t="shared" si="18"/>
        <v>0.11368733009703647</v>
      </c>
      <c r="G91" s="1273"/>
      <c r="H91" s="1273"/>
      <c r="I91" s="1273"/>
      <c r="J91" s="1273"/>
      <c r="K91" s="1273"/>
      <c r="L91" s="1537"/>
      <c r="M91" s="1537"/>
      <c r="N91" s="1537"/>
      <c r="O91" s="1535">
        <f t="shared" ref="O91" si="19">SUM(C91:N91)</f>
        <v>-4332.0762313527521</v>
      </c>
    </row>
    <row r="92" spans="2:15">
      <c r="E92" s="1536"/>
    </row>
    <row r="94" spans="2:15">
      <c r="B94" s="337" t="s">
        <v>2284</v>
      </c>
    </row>
    <row r="97" s="337" customFormat="1"/>
    <row r="98" s="337" customFormat="1"/>
    <row r="99" s="337" customFormat="1"/>
    <row r="100" s="337" customFormat="1"/>
    <row r="101" s="337" customFormat="1"/>
    <row r="102" s="337" customFormat="1"/>
    <row r="103" s="337" customFormat="1"/>
  </sheetData>
  <pageMargins left="0.70866141732283472" right="0.70866141732283472" top="0.74803149606299213" bottom="0.74803149606299213" header="0.31496062992125984" footer="0.31496062992125984"/>
  <pageSetup scale="75" orientation="landscape" verticalDpi="0"/>
  <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dimension ref="B7:O95"/>
  <sheetViews>
    <sheetView tabSelected="1" topLeftCell="A57" workbookViewId="0">
      <selection activeCell="C94" sqref="C94"/>
    </sheetView>
  </sheetViews>
  <sheetFormatPr baseColWidth="10" defaultColWidth="10.77734375" defaultRowHeight="10.199999999999999"/>
  <cols>
    <col min="1" max="1" width="4.109375" style="337" customWidth="1"/>
    <col min="2" max="2" width="39.44140625" style="337" customWidth="1"/>
    <col min="3" max="4" width="15.6640625" style="1268" customWidth="1"/>
    <col min="5" max="5" width="12.44140625" style="1268" customWidth="1"/>
    <col min="6" max="6" width="12.6640625" style="1268" customWidth="1"/>
    <col min="7" max="7" width="14" style="1268" customWidth="1"/>
    <col min="8" max="8" width="15.6640625" style="1268" customWidth="1"/>
    <col min="9" max="9" width="13.33203125" style="1268" customWidth="1"/>
    <col min="10" max="10" width="12.77734375" style="1268" customWidth="1"/>
    <col min="11" max="11" width="10.44140625" style="1268" customWidth="1"/>
    <col min="12" max="12" width="15.6640625" style="1519" customWidth="1"/>
    <col min="13" max="13" width="13.33203125" style="1268" customWidth="1"/>
    <col min="14" max="14" width="13.109375" style="1268" customWidth="1"/>
    <col min="15" max="15" width="14.44140625" style="1268" customWidth="1"/>
    <col min="16" max="16384" width="10.77734375" style="337"/>
  </cols>
  <sheetData>
    <row r="7" spans="2:15" ht="14.4">
      <c r="B7" s="3" t="s">
        <v>810</v>
      </c>
    </row>
    <row r="8" spans="2:15" ht="15" customHeight="1" thickBot="1">
      <c r="C8" s="1520"/>
    </row>
    <row r="9" spans="2:15" ht="31.2" thickBot="1">
      <c r="B9" s="350" t="s">
        <v>2280</v>
      </c>
      <c r="C9" s="1521" t="s">
        <v>809</v>
      </c>
      <c r="D9" s="1522" t="s">
        <v>808</v>
      </c>
      <c r="E9" s="1522" t="s">
        <v>807</v>
      </c>
      <c r="F9" s="1522" t="s">
        <v>806</v>
      </c>
      <c r="G9" s="1522" t="s">
        <v>805</v>
      </c>
      <c r="H9" s="1522" t="s">
        <v>804</v>
      </c>
      <c r="I9" s="1522" t="s">
        <v>803</v>
      </c>
      <c r="J9" s="1522" t="s">
        <v>802</v>
      </c>
      <c r="K9" s="1522" t="s">
        <v>801</v>
      </c>
      <c r="L9" s="1523" t="s">
        <v>800</v>
      </c>
      <c r="M9" s="1522" t="s">
        <v>799</v>
      </c>
      <c r="N9" s="1524" t="s">
        <v>798</v>
      </c>
      <c r="O9" s="1269" t="s">
        <v>797</v>
      </c>
    </row>
    <row r="10" spans="2:15">
      <c r="B10" s="349" t="s">
        <v>796</v>
      </c>
      <c r="C10" s="1525">
        <f>+C11+C19+C27+C35+C43</f>
        <v>9402.6711866505248</v>
      </c>
      <c r="D10" s="1526">
        <f t="shared" ref="D10:O10" si="0">+D11+D19+D27+D35+D43</f>
        <v>437</v>
      </c>
      <c r="E10" s="1526">
        <f t="shared" si="0"/>
        <v>0</v>
      </c>
      <c r="F10" s="1526">
        <f t="shared" si="0"/>
        <v>2274</v>
      </c>
      <c r="G10" s="1526">
        <f t="shared" si="0"/>
        <v>0</v>
      </c>
      <c r="H10" s="1526">
        <f t="shared" si="0"/>
        <v>0</v>
      </c>
      <c r="I10" s="1526">
        <f t="shared" si="0"/>
        <v>0</v>
      </c>
      <c r="J10" s="1526">
        <f t="shared" si="0"/>
        <v>0</v>
      </c>
      <c r="K10" s="1526">
        <f t="shared" si="0"/>
        <v>0</v>
      </c>
      <c r="L10" s="1527">
        <f t="shared" si="0"/>
        <v>0</v>
      </c>
      <c r="M10" s="1526">
        <f t="shared" si="0"/>
        <v>0</v>
      </c>
      <c r="N10" s="1528">
        <f t="shared" si="0"/>
        <v>0</v>
      </c>
      <c r="O10" s="1270">
        <f t="shared" si="0"/>
        <v>12113.671186650525</v>
      </c>
    </row>
    <row r="11" spans="2:15">
      <c r="B11" s="347" t="s">
        <v>795</v>
      </c>
      <c r="C11" s="1272">
        <f>SUM(C12:C18)</f>
        <v>555.17333961730583</v>
      </c>
      <c r="D11" s="1273">
        <f t="shared" ref="D11:O11" si="1">SUM(D12:D18)</f>
        <v>123</v>
      </c>
      <c r="E11" s="1273">
        <f t="shared" si="1"/>
        <v>0</v>
      </c>
      <c r="F11" s="1273">
        <f t="shared" si="1"/>
        <v>198</v>
      </c>
      <c r="G11" s="1273">
        <f t="shared" si="1"/>
        <v>0</v>
      </c>
      <c r="H11" s="1273">
        <f t="shared" si="1"/>
        <v>0</v>
      </c>
      <c r="I11" s="1273">
        <f t="shared" si="1"/>
        <v>0</v>
      </c>
      <c r="J11" s="1273">
        <f t="shared" si="1"/>
        <v>0</v>
      </c>
      <c r="K11" s="1273">
        <f t="shared" si="1"/>
        <v>0</v>
      </c>
      <c r="L11" s="1274">
        <f t="shared" si="1"/>
        <v>0</v>
      </c>
      <c r="M11" s="1273">
        <f t="shared" si="1"/>
        <v>0</v>
      </c>
      <c r="N11" s="1275">
        <f t="shared" si="1"/>
        <v>0</v>
      </c>
      <c r="O11" s="1270">
        <f t="shared" si="1"/>
        <v>876.17333961730583</v>
      </c>
    </row>
    <row r="12" spans="2:15">
      <c r="B12" s="348" t="s">
        <v>452</v>
      </c>
      <c r="C12" s="1272">
        <f>655.431045338863-D12-F12</f>
        <v>334.43104533886299</v>
      </c>
      <c r="D12" s="1273">
        <v>123</v>
      </c>
      <c r="E12" s="1273"/>
      <c r="F12" s="1273">
        <v>198</v>
      </c>
      <c r="G12" s="1273"/>
      <c r="H12" s="1273"/>
      <c r="I12" s="1273"/>
      <c r="J12" s="1273"/>
      <c r="K12" s="1273"/>
      <c r="L12" s="1274"/>
      <c r="M12" s="1273"/>
      <c r="N12" s="1275"/>
      <c r="O12" s="1270">
        <f t="shared" ref="O12:O18" si="2">SUM(C12:N12)</f>
        <v>655.43104533886299</v>
      </c>
    </row>
    <row r="13" spans="2:15">
      <c r="B13" s="348" t="s">
        <v>451</v>
      </c>
      <c r="C13" s="1272"/>
      <c r="D13" s="1273"/>
      <c r="E13" s="1273"/>
      <c r="F13" s="1273"/>
      <c r="G13" s="1273"/>
      <c r="H13" s="1273"/>
      <c r="I13" s="1273"/>
      <c r="J13" s="1273"/>
      <c r="K13" s="1273"/>
      <c r="L13" s="1274"/>
      <c r="M13" s="1273"/>
      <c r="N13" s="1275"/>
      <c r="O13" s="1270">
        <f t="shared" si="2"/>
        <v>0</v>
      </c>
    </row>
    <row r="14" spans="2:15">
      <c r="B14" s="348" t="s">
        <v>450</v>
      </c>
      <c r="C14" s="1272">
        <v>31.480346875294551</v>
      </c>
      <c r="D14" s="1273"/>
      <c r="E14" s="1273"/>
      <c r="F14" s="1273"/>
      <c r="G14" s="1273"/>
      <c r="H14" s="1273"/>
      <c r="I14" s="1273"/>
      <c r="J14" s="1273"/>
      <c r="K14" s="1273"/>
      <c r="L14" s="1274"/>
      <c r="M14" s="1273"/>
      <c r="N14" s="1275"/>
      <c r="O14" s="1270">
        <f t="shared" si="2"/>
        <v>31.480346875294551</v>
      </c>
    </row>
    <row r="15" spans="2:15">
      <c r="B15" s="348" t="s">
        <v>449</v>
      </c>
      <c r="C15" s="1272">
        <v>189.26194740314821</v>
      </c>
      <c r="D15" s="1273"/>
      <c r="E15" s="1273"/>
      <c r="F15" s="1273"/>
      <c r="G15" s="1273"/>
      <c r="H15" s="1273"/>
      <c r="I15" s="1273"/>
      <c r="J15" s="1273"/>
      <c r="K15" s="1273"/>
      <c r="L15" s="1274"/>
      <c r="M15" s="1273"/>
      <c r="N15" s="1275"/>
      <c r="O15" s="1270">
        <f t="shared" si="2"/>
        <v>189.26194740314821</v>
      </c>
    </row>
    <row r="16" spans="2:15">
      <c r="B16" s="348" t="s">
        <v>448</v>
      </c>
      <c r="C16" s="1272"/>
      <c r="D16" s="1273"/>
      <c r="E16" s="1273"/>
      <c r="F16" s="1273"/>
      <c r="G16" s="1273"/>
      <c r="H16" s="1273"/>
      <c r="I16" s="1273"/>
      <c r="J16" s="1273"/>
      <c r="K16" s="1273"/>
      <c r="L16" s="1274"/>
      <c r="M16" s="1273"/>
      <c r="N16" s="1275"/>
      <c r="O16" s="1270">
        <f t="shared" si="2"/>
        <v>0</v>
      </c>
    </row>
    <row r="17" spans="2:15">
      <c r="B17" s="348" t="s">
        <v>447</v>
      </c>
      <c r="C17" s="1272"/>
      <c r="D17" s="1273"/>
      <c r="E17" s="1273"/>
      <c r="F17" s="1273"/>
      <c r="G17" s="1273"/>
      <c r="H17" s="1273"/>
      <c r="I17" s="1273"/>
      <c r="J17" s="1273"/>
      <c r="K17" s="1273"/>
      <c r="L17" s="1274"/>
      <c r="M17" s="1273"/>
      <c r="N17" s="1275"/>
      <c r="O17" s="1270">
        <f t="shared" si="2"/>
        <v>0</v>
      </c>
    </row>
    <row r="18" spans="2:15">
      <c r="B18" s="348" t="s">
        <v>446</v>
      </c>
      <c r="C18" s="1272"/>
      <c r="D18" s="1273"/>
      <c r="E18" s="1273"/>
      <c r="F18" s="1273"/>
      <c r="G18" s="1273"/>
      <c r="H18" s="1273"/>
      <c r="I18" s="1273"/>
      <c r="J18" s="1273"/>
      <c r="K18" s="1273"/>
      <c r="L18" s="1274"/>
      <c r="M18" s="1273"/>
      <c r="N18" s="1275"/>
      <c r="O18" s="1270">
        <f t="shared" si="2"/>
        <v>0</v>
      </c>
    </row>
    <row r="19" spans="2:15">
      <c r="B19" s="347" t="s">
        <v>794</v>
      </c>
      <c r="C19" s="1272">
        <f>SUM(C20:C26)</f>
        <v>858.25300953474732</v>
      </c>
      <c r="D19" s="1273">
        <f t="shared" ref="D19:O19" si="3">SUM(D20:D26)</f>
        <v>0</v>
      </c>
      <c r="E19" s="1273">
        <f t="shared" si="3"/>
        <v>0</v>
      </c>
      <c r="F19" s="1273">
        <f t="shared" si="3"/>
        <v>0</v>
      </c>
      <c r="G19" s="1273">
        <f t="shared" si="3"/>
        <v>0</v>
      </c>
      <c r="H19" s="1273">
        <f t="shared" si="3"/>
        <v>0</v>
      </c>
      <c r="I19" s="1273">
        <f t="shared" si="3"/>
        <v>0</v>
      </c>
      <c r="J19" s="1273">
        <f t="shared" si="3"/>
        <v>0</v>
      </c>
      <c r="K19" s="1273">
        <f t="shared" si="3"/>
        <v>0</v>
      </c>
      <c r="L19" s="1274">
        <f t="shared" si="3"/>
        <v>0</v>
      </c>
      <c r="M19" s="1273">
        <f t="shared" si="3"/>
        <v>0</v>
      </c>
      <c r="N19" s="1275">
        <f t="shared" si="3"/>
        <v>0</v>
      </c>
      <c r="O19" s="1270">
        <f t="shared" si="3"/>
        <v>858.25300953474732</v>
      </c>
    </row>
    <row r="20" spans="2:15">
      <c r="B20" s="348" t="s">
        <v>452</v>
      </c>
      <c r="C20" s="1272">
        <v>674.39025149911731</v>
      </c>
      <c r="D20" s="1273"/>
      <c r="E20" s="1273"/>
      <c r="F20" s="1273"/>
      <c r="G20" s="1273"/>
      <c r="H20" s="1273"/>
      <c r="I20" s="1273"/>
      <c r="J20" s="1273"/>
      <c r="K20" s="1273"/>
      <c r="L20" s="1274"/>
      <c r="M20" s="1273"/>
      <c r="N20" s="1275"/>
      <c r="O20" s="1270">
        <f t="shared" ref="O20:O26" si="4">SUM(C20:N20)</f>
        <v>674.39025149911731</v>
      </c>
    </row>
    <row r="21" spans="2:15">
      <c r="B21" s="348" t="s">
        <v>451</v>
      </c>
      <c r="C21" s="1272"/>
      <c r="D21" s="1273"/>
      <c r="E21" s="1273"/>
      <c r="F21" s="1273"/>
      <c r="G21" s="1273"/>
      <c r="H21" s="1273"/>
      <c r="I21" s="1273"/>
      <c r="J21" s="1273"/>
      <c r="K21" s="1273"/>
      <c r="L21" s="1274"/>
      <c r="M21" s="1273"/>
      <c r="N21" s="1275"/>
      <c r="O21" s="1270">
        <f t="shared" si="4"/>
        <v>0</v>
      </c>
    </row>
    <row r="22" spans="2:15">
      <c r="B22" s="348" t="s">
        <v>450</v>
      </c>
      <c r="C22" s="1272">
        <v>174.43679894429249</v>
      </c>
      <c r="D22" s="1273"/>
      <c r="E22" s="1273"/>
      <c r="F22" s="1273"/>
      <c r="G22" s="1273"/>
      <c r="H22" s="1273"/>
      <c r="I22" s="1273"/>
      <c r="J22" s="1273"/>
      <c r="K22" s="1273"/>
      <c r="L22" s="1274"/>
      <c r="M22" s="1273"/>
      <c r="N22" s="1275"/>
      <c r="O22" s="1270">
        <f t="shared" si="4"/>
        <v>174.43679894429249</v>
      </c>
    </row>
    <row r="23" spans="2:15">
      <c r="B23" s="348" t="s">
        <v>449</v>
      </c>
      <c r="C23" s="1272">
        <v>9.4259590913375408</v>
      </c>
      <c r="D23" s="1273"/>
      <c r="E23" s="1273"/>
      <c r="F23" s="1273"/>
      <c r="G23" s="1273"/>
      <c r="H23" s="1273"/>
      <c r="I23" s="1273"/>
      <c r="J23" s="1273"/>
      <c r="K23" s="1273"/>
      <c r="L23" s="1274"/>
      <c r="M23" s="1273"/>
      <c r="N23" s="1275"/>
      <c r="O23" s="1270">
        <f t="shared" si="4"/>
        <v>9.4259590913375408</v>
      </c>
    </row>
    <row r="24" spans="2:15">
      <c r="B24" s="348" t="s">
        <v>448</v>
      </c>
      <c r="C24" s="1272"/>
      <c r="D24" s="1273"/>
      <c r="E24" s="1273"/>
      <c r="F24" s="1273"/>
      <c r="G24" s="1273"/>
      <c r="H24" s="1273"/>
      <c r="I24" s="1273"/>
      <c r="J24" s="1273"/>
      <c r="K24" s="1273"/>
      <c r="L24" s="1274"/>
      <c r="M24" s="1273"/>
      <c r="N24" s="1275"/>
      <c r="O24" s="1270">
        <f t="shared" si="4"/>
        <v>0</v>
      </c>
    </row>
    <row r="25" spans="2:15">
      <c r="B25" s="348" t="s">
        <v>447</v>
      </c>
      <c r="C25" s="1272"/>
      <c r="D25" s="1273"/>
      <c r="E25" s="1273"/>
      <c r="F25" s="1273"/>
      <c r="G25" s="1273"/>
      <c r="H25" s="1273"/>
      <c r="I25" s="1273"/>
      <c r="J25" s="1273"/>
      <c r="K25" s="1273"/>
      <c r="L25" s="1274"/>
      <c r="M25" s="1273"/>
      <c r="N25" s="1275"/>
      <c r="O25" s="1270">
        <f t="shared" si="4"/>
        <v>0</v>
      </c>
    </row>
    <row r="26" spans="2:15">
      <c r="B26" s="348" t="s">
        <v>446</v>
      </c>
      <c r="C26" s="1272"/>
      <c r="D26" s="1273"/>
      <c r="E26" s="1273"/>
      <c r="F26" s="1273"/>
      <c r="G26" s="1273"/>
      <c r="H26" s="1273"/>
      <c r="I26" s="1273"/>
      <c r="J26" s="1273"/>
      <c r="K26" s="1273"/>
      <c r="L26" s="1274"/>
      <c r="M26" s="1273"/>
      <c r="N26" s="1275"/>
      <c r="O26" s="1270">
        <f t="shared" si="4"/>
        <v>0</v>
      </c>
    </row>
    <row r="27" spans="2:15">
      <c r="B27" s="347" t="s">
        <v>793</v>
      </c>
      <c r="C27" s="1272">
        <f>SUM(C28:C34)</f>
        <v>1362.2274333113423</v>
      </c>
      <c r="D27" s="1273">
        <f t="shared" ref="D27:O27" si="5">SUM(D28:D34)</f>
        <v>310</v>
      </c>
      <c r="E27" s="1273">
        <f t="shared" si="5"/>
        <v>0</v>
      </c>
      <c r="F27" s="1273">
        <f t="shared" si="5"/>
        <v>0</v>
      </c>
      <c r="G27" s="1273">
        <f t="shared" si="5"/>
        <v>0</v>
      </c>
      <c r="H27" s="1273">
        <f t="shared" si="5"/>
        <v>0</v>
      </c>
      <c r="I27" s="1273">
        <f t="shared" si="5"/>
        <v>0</v>
      </c>
      <c r="J27" s="1273">
        <f t="shared" si="5"/>
        <v>0</v>
      </c>
      <c r="K27" s="1273">
        <f t="shared" si="5"/>
        <v>0</v>
      </c>
      <c r="L27" s="1274">
        <f t="shared" si="5"/>
        <v>0</v>
      </c>
      <c r="M27" s="1273">
        <f t="shared" si="5"/>
        <v>0</v>
      </c>
      <c r="N27" s="1275">
        <f t="shared" si="5"/>
        <v>0</v>
      </c>
      <c r="O27" s="1270">
        <f t="shared" si="5"/>
        <v>1672.2274333113423</v>
      </c>
    </row>
    <row r="28" spans="2:15">
      <c r="B28" s="348" t="s">
        <v>452</v>
      </c>
      <c r="C28" s="1272">
        <f>1588.39436704685-D28</f>
        <v>1278.39436704685</v>
      </c>
      <c r="D28" s="1273">
        <v>310</v>
      </c>
      <c r="E28" s="1273"/>
      <c r="F28" s="1273"/>
      <c r="G28" s="1273"/>
      <c r="H28" s="1273"/>
      <c r="I28" s="1273"/>
      <c r="J28" s="1273"/>
      <c r="K28" s="1273"/>
      <c r="L28" s="1274"/>
      <c r="M28" s="1273"/>
      <c r="N28" s="1275"/>
      <c r="O28" s="1270">
        <f t="shared" ref="O28:O34" si="6">SUM(C28:N28)</f>
        <v>1588.39436704685</v>
      </c>
    </row>
    <row r="29" spans="2:15">
      <c r="B29" s="348" t="s">
        <v>451</v>
      </c>
      <c r="C29" s="1272"/>
      <c r="D29" s="1273"/>
      <c r="E29" s="1273"/>
      <c r="F29" s="1273"/>
      <c r="G29" s="1273"/>
      <c r="H29" s="1273"/>
      <c r="I29" s="1273"/>
      <c r="J29" s="1273"/>
      <c r="K29" s="1273"/>
      <c r="L29" s="1274"/>
      <c r="M29" s="1273"/>
      <c r="N29" s="1275"/>
      <c r="O29" s="1270">
        <f t="shared" si="6"/>
        <v>0</v>
      </c>
    </row>
    <row r="30" spans="2:15">
      <c r="B30" s="348" t="s">
        <v>450</v>
      </c>
      <c r="C30" s="1272">
        <v>83.833066264492373</v>
      </c>
      <c r="D30" s="1273"/>
      <c r="E30" s="1273"/>
      <c r="F30" s="1273"/>
      <c r="G30" s="1273"/>
      <c r="H30" s="1273"/>
      <c r="I30" s="1273"/>
      <c r="J30" s="1273"/>
      <c r="K30" s="1273"/>
      <c r="L30" s="1274"/>
      <c r="M30" s="1273"/>
      <c r="N30" s="1275"/>
      <c r="O30" s="1270">
        <f t="shared" si="6"/>
        <v>83.833066264492373</v>
      </c>
    </row>
    <row r="31" spans="2:15">
      <c r="B31" s="348" t="s">
        <v>449</v>
      </c>
      <c r="C31" s="1272"/>
      <c r="D31" s="1273"/>
      <c r="E31" s="1273"/>
      <c r="F31" s="1273"/>
      <c r="G31" s="1273"/>
      <c r="H31" s="1273"/>
      <c r="I31" s="1273"/>
      <c r="J31" s="1273"/>
      <c r="K31" s="1273"/>
      <c r="L31" s="1274"/>
      <c r="M31" s="1273"/>
      <c r="N31" s="1275"/>
      <c r="O31" s="1270">
        <f t="shared" si="6"/>
        <v>0</v>
      </c>
    </row>
    <row r="32" spans="2:15">
      <c r="B32" s="348" t="s">
        <v>448</v>
      </c>
      <c r="C32" s="1272"/>
      <c r="D32" s="1273"/>
      <c r="E32" s="1273"/>
      <c r="F32" s="1273"/>
      <c r="G32" s="1273"/>
      <c r="H32" s="1273"/>
      <c r="I32" s="1273"/>
      <c r="J32" s="1273"/>
      <c r="K32" s="1273"/>
      <c r="L32" s="1274"/>
      <c r="M32" s="1273"/>
      <c r="N32" s="1275"/>
      <c r="O32" s="1270">
        <f t="shared" si="6"/>
        <v>0</v>
      </c>
    </row>
    <row r="33" spans="2:15">
      <c r="B33" s="348" t="s">
        <v>447</v>
      </c>
      <c r="C33" s="1272"/>
      <c r="D33" s="1273"/>
      <c r="E33" s="1273"/>
      <c r="F33" s="1273"/>
      <c r="G33" s="1273"/>
      <c r="H33" s="1273"/>
      <c r="I33" s="1273"/>
      <c r="J33" s="1273"/>
      <c r="K33" s="1273"/>
      <c r="L33" s="1274"/>
      <c r="M33" s="1273"/>
      <c r="N33" s="1275"/>
      <c r="O33" s="1270">
        <f t="shared" si="6"/>
        <v>0</v>
      </c>
    </row>
    <row r="34" spans="2:15">
      <c r="B34" s="348" t="s">
        <v>446</v>
      </c>
      <c r="C34" s="1272"/>
      <c r="D34" s="1273"/>
      <c r="E34" s="1273"/>
      <c r="F34" s="1273"/>
      <c r="G34" s="1273"/>
      <c r="H34" s="1273"/>
      <c r="I34" s="1273"/>
      <c r="J34" s="1273"/>
      <c r="K34" s="1273"/>
      <c r="L34" s="1274"/>
      <c r="M34" s="1273"/>
      <c r="N34" s="1275"/>
      <c r="O34" s="1270">
        <f t="shared" si="6"/>
        <v>0</v>
      </c>
    </row>
    <row r="35" spans="2:15">
      <c r="B35" s="347" t="s">
        <v>792</v>
      </c>
      <c r="C35" s="1272">
        <f>SUM(C36:C42)</f>
        <v>6627.0174041871287</v>
      </c>
      <c r="D35" s="1273">
        <f t="shared" ref="D35:O35" si="7">SUM(D36:D42)</f>
        <v>4</v>
      </c>
      <c r="E35" s="1273">
        <f t="shared" si="7"/>
        <v>0</v>
      </c>
      <c r="F35" s="1273">
        <f t="shared" si="7"/>
        <v>0</v>
      </c>
      <c r="G35" s="1273">
        <f t="shared" si="7"/>
        <v>0</v>
      </c>
      <c r="H35" s="1273">
        <f t="shared" si="7"/>
        <v>0</v>
      </c>
      <c r="I35" s="1273">
        <f t="shared" si="7"/>
        <v>0</v>
      </c>
      <c r="J35" s="1273">
        <f t="shared" si="7"/>
        <v>0</v>
      </c>
      <c r="K35" s="1273">
        <f t="shared" si="7"/>
        <v>0</v>
      </c>
      <c r="L35" s="1274">
        <f t="shared" si="7"/>
        <v>0</v>
      </c>
      <c r="M35" s="1273">
        <f t="shared" si="7"/>
        <v>0</v>
      </c>
      <c r="N35" s="1275">
        <f t="shared" si="7"/>
        <v>0</v>
      </c>
      <c r="O35" s="1270">
        <f t="shared" si="7"/>
        <v>6631.0174041871287</v>
      </c>
    </row>
    <row r="36" spans="2:15">
      <c r="B36" s="348" t="s">
        <v>452</v>
      </c>
      <c r="C36" s="1272">
        <v>4487.7900266774623</v>
      </c>
      <c r="D36" s="1273"/>
      <c r="E36" s="1273"/>
      <c r="F36" s="1273"/>
      <c r="G36" s="1273"/>
      <c r="H36" s="1273"/>
      <c r="I36" s="1273"/>
      <c r="J36" s="1273"/>
      <c r="K36" s="1273"/>
      <c r="L36" s="1274"/>
      <c r="M36" s="1273"/>
      <c r="N36" s="1275"/>
      <c r="O36" s="1270">
        <f t="shared" ref="O36:O44" si="8">SUM(C36:N36)</f>
        <v>4487.7900266774623</v>
      </c>
    </row>
    <row r="37" spans="2:15">
      <c r="B37" s="348" t="s">
        <v>451</v>
      </c>
      <c r="C37" s="1272"/>
      <c r="D37" s="1273"/>
      <c r="E37" s="1273"/>
      <c r="F37" s="1273"/>
      <c r="G37" s="1273"/>
      <c r="H37" s="1273"/>
      <c r="I37" s="1273"/>
      <c r="J37" s="1273"/>
      <c r="K37" s="1273"/>
      <c r="L37" s="1274"/>
      <c r="M37" s="1273"/>
      <c r="N37" s="1275"/>
      <c r="O37" s="1270">
        <f t="shared" si="8"/>
        <v>0</v>
      </c>
    </row>
    <row r="38" spans="2:15">
      <c r="B38" s="348" t="s">
        <v>450</v>
      </c>
      <c r="C38" s="1272">
        <v>1063.2009848242055</v>
      </c>
      <c r="D38" s="1273"/>
      <c r="E38" s="1273"/>
      <c r="F38" s="1273"/>
      <c r="G38" s="1273"/>
      <c r="H38" s="1273"/>
      <c r="I38" s="1273"/>
      <c r="J38" s="1273"/>
      <c r="K38" s="1273"/>
      <c r="L38" s="1274"/>
      <c r="M38" s="1273"/>
      <c r="N38" s="1275"/>
      <c r="O38" s="1270">
        <f t="shared" si="8"/>
        <v>1063.2009848242055</v>
      </c>
    </row>
    <row r="39" spans="2:15">
      <c r="B39" s="348" t="s">
        <v>449</v>
      </c>
      <c r="C39" s="1272"/>
      <c r="D39" s="1273"/>
      <c r="E39" s="1273"/>
      <c r="F39" s="1273"/>
      <c r="G39" s="1273"/>
      <c r="H39" s="1273"/>
      <c r="I39" s="1273"/>
      <c r="J39" s="1273"/>
      <c r="K39" s="1273"/>
      <c r="L39" s="1274"/>
      <c r="M39" s="1273"/>
      <c r="N39" s="1275"/>
      <c r="O39" s="1270">
        <f t="shared" si="8"/>
        <v>0</v>
      </c>
    </row>
    <row r="40" spans="2:15">
      <c r="B40" s="348" t="s">
        <v>448</v>
      </c>
      <c r="C40" s="1272">
        <f>1080.02639268546-D40</f>
        <v>1076.02639268546</v>
      </c>
      <c r="D40" s="1273">
        <v>4</v>
      </c>
      <c r="E40" s="1273"/>
      <c r="F40" s="1273"/>
      <c r="G40" s="1273"/>
      <c r="H40" s="1273"/>
      <c r="I40" s="1273"/>
      <c r="J40" s="1273"/>
      <c r="K40" s="1273"/>
      <c r="L40" s="1274"/>
      <c r="M40" s="1273"/>
      <c r="N40" s="1275"/>
      <c r="O40" s="1270">
        <f t="shared" si="8"/>
        <v>1080.02639268546</v>
      </c>
    </row>
    <row r="41" spans="2:15">
      <c r="B41" s="348" t="s">
        <v>447</v>
      </c>
      <c r="C41" s="1272"/>
      <c r="D41" s="1273"/>
      <c r="E41" s="1273"/>
      <c r="F41" s="1273"/>
      <c r="G41" s="1273"/>
      <c r="H41" s="1273"/>
      <c r="I41" s="1273"/>
      <c r="J41" s="1273"/>
      <c r="K41" s="1273"/>
      <c r="L41" s="1274"/>
      <c r="M41" s="1273"/>
      <c r="N41" s="1275"/>
      <c r="O41" s="1270">
        <f t="shared" si="8"/>
        <v>0</v>
      </c>
    </row>
    <row r="42" spans="2:15">
      <c r="B42" s="348" t="s">
        <v>446</v>
      </c>
      <c r="C42" s="1272"/>
      <c r="D42" s="1273"/>
      <c r="E42" s="1273"/>
      <c r="F42" s="1273"/>
      <c r="G42" s="1273"/>
      <c r="H42" s="1273"/>
      <c r="I42" s="1273"/>
      <c r="J42" s="1273"/>
      <c r="K42" s="1273"/>
      <c r="L42" s="1274"/>
      <c r="M42" s="1273"/>
      <c r="N42" s="1275"/>
      <c r="O42" s="1270">
        <f t="shared" si="8"/>
        <v>0</v>
      </c>
    </row>
    <row r="43" spans="2:15">
      <c r="B43" s="347" t="s">
        <v>791</v>
      </c>
      <c r="C43" s="1272">
        <f>2076-F43</f>
        <v>0</v>
      </c>
      <c r="D43" s="1273"/>
      <c r="E43" s="1273"/>
      <c r="F43" s="1273">
        <v>2076</v>
      </c>
      <c r="G43" s="1273"/>
      <c r="H43" s="1273"/>
      <c r="I43" s="1273"/>
      <c r="J43" s="1273"/>
      <c r="K43" s="1273"/>
      <c r="L43" s="1274"/>
      <c r="M43" s="1273"/>
      <c r="N43" s="1275"/>
      <c r="O43" s="1270">
        <f t="shared" si="8"/>
        <v>2076</v>
      </c>
    </row>
    <row r="44" spans="2:15">
      <c r="B44" s="1271"/>
      <c r="C44" s="1272"/>
      <c r="D44" s="1273"/>
      <c r="E44" s="1273"/>
      <c r="F44" s="1273"/>
      <c r="G44" s="1273"/>
      <c r="H44" s="1273"/>
      <c r="I44" s="1273"/>
      <c r="J44" s="1273"/>
      <c r="K44" s="1273"/>
      <c r="L44" s="1274"/>
      <c r="M44" s="1273"/>
      <c r="N44" s="1275"/>
      <c r="O44" s="1270">
        <f t="shared" si="8"/>
        <v>0</v>
      </c>
    </row>
    <row r="45" spans="2:15">
      <c r="B45" s="344" t="s">
        <v>790</v>
      </c>
      <c r="C45" s="1272">
        <f>+C46+C51</f>
        <v>1595.7467329999999</v>
      </c>
      <c r="D45" s="1273">
        <f t="shared" ref="D45:O45" si="9">+D46+D51</f>
        <v>0</v>
      </c>
      <c r="E45" s="1273">
        <f t="shared" si="9"/>
        <v>0</v>
      </c>
      <c r="F45" s="1273">
        <f t="shared" si="9"/>
        <v>0</v>
      </c>
      <c r="G45" s="1273">
        <f t="shared" si="9"/>
        <v>0</v>
      </c>
      <c r="H45" s="1273">
        <f t="shared" si="9"/>
        <v>0</v>
      </c>
      <c r="I45" s="1273">
        <f t="shared" si="9"/>
        <v>0</v>
      </c>
      <c r="J45" s="1273">
        <f t="shared" si="9"/>
        <v>0</v>
      </c>
      <c r="K45" s="1273">
        <f t="shared" si="9"/>
        <v>0</v>
      </c>
      <c r="L45" s="1274">
        <f t="shared" si="9"/>
        <v>4047.0738345700001</v>
      </c>
      <c r="M45" s="1273">
        <f t="shared" si="9"/>
        <v>0</v>
      </c>
      <c r="N45" s="1275">
        <f t="shared" si="9"/>
        <v>1756.279043227647</v>
      </c>
      <c r="O45" s="1270">
        <f t="shared" si="9"/>
        <v>7399.099610797648</v>
      </c>
    </row>
    <row r="46" spans="2:15">
      <c r="B46" s="344" t="s">
        <v>415</v>
      </c>
      <c r="C46" s="1272">
        <f>SUM(C47:C50)</f>
        <v>0</v>
      </c>
      <c r="D46" s="1273">
        <f t="shared" ref="D46:O46" si="10">SUM(D47:D50)</f>
        <v>0</v>
      </c>
      <c r="E46" s="1273">
        <f t="shared" si="10"/>
        <v>0</v>
      </c>
      <c r="F46" s="1273">
        <f t="shared" si="10"/>
        <v>0</v>
      </c>
      <c r="G46" s="1273">
        <f t="shared" si="10"/>
        <v>0</v>
      </c>
      <c r="H46" s="1273">
        <f t="shared" si="10"/>
        <v>0</v>
      </c>
      <c r="I46" s="1273">
        <f t="shared" si="10"/>
        <v>0</v>
      </c>
      <c r="J46" s="1273">
        <f t="shared" si="10"/>
        <v>0</v>
      </c>
      <c r="K46" s="1273">
        <f t="shared" si="10"/>
        <v>0</v>
      </c>
      <c r="L46" s="1274">
        <f t="shared" si="10"/>
        <v>0</v>
      </c>
      <c r="M46" s="1273">
        <f t="shared" si="10"/>
        <v>0</v>
      </c>
      <c r="N46" s="1275">
        <f t="shared" si="10"/>
        <v>0</v>
      </c>
      <c r="O46" s="1270">
        <f t="shared" si="10"/>
        <v>0</v>
      </c>
    </row>
    <row r="47" spans="2:15">
      <c r="B47" s="346" t="s">
        <v>414</v>
      </c>
      <c r="C47" s="1272"/>
      <c r="D47" s="1273"/>
      <c r="E47" s="1273"/>
      <c r="F47" s="1273"/>
      <c r="G47" s="1273"/>
      <c r="H47" s="1273"/>
      <c r="I47" s="1273"/>
      <c r="J47" s="1273"/>
      <c r="K47" s="1273"/>
      <c r="L47" s="1274"/>
      <c r="M47" s="1273"/>
      <c r="N47" s="1275"/>
      <c r="O47" s="1270">
        <f t="shared" ref="O47:O50" si="11">SUM(C47:N47)</f>
        <v>0</v>
      </c>
    </row>
    <row r="48" spans="2:15">
      <c r="B48" s="346" t="s">
        <v>413</v>
      </c>
      <c r="C48" s="1272"/>
      <c r="D48" s="1273"/>
      <c r="E48" s="1273"/>
      <c r="F48" s="1273"/>
      <c r="G48" s="1273"/>
      <c r="H48" s="1273"/>
      <c r="I48" s="1273"/>
      <c r="J48" s="1273"/>
      <c r="K48" s="1273"/>
      <c r="L48" s="1274"/>
      <c r="M48" s="1273"/>
      <c r="N48" s="1275"/>
      <c r="O48" s="1270">
        <f t="shared" si="11"/>
        <v>0</v>
      </c>
    </row>
    <row r="49" spans="2:15">
      <c r="B49" s="345" t="s">
        <v>412</v>
      </c>
      <c r="C49" s="1272"/>
      <c r="D49" s="1273"/>
      <c r="E49" s="1273"/>
      <c r="F49" s="1273"/>
      <c r="G49" s="1273"/>
      <c r="H49" s="1273"/>
      <c r="I49" s="1273"/>
      <c r="J49" s="1273"/>
      <c r="K49" s="1273"/>
      <c r="L49" s="1274"/>
      <c r="M49" s="1273"/>
      <c r="N49" s="1275"/>
      <c r="O49" s="1270">
        <f t="shared" si="11"/>
        <v>0</v>
      </c>
    </row>
    <row r="50" spans="2:15">
      <c r="B50" s="345" t="s">
        <v>412</v>
      </c>
      <c r="C50" s="1272"/>
      <c r="D50" s="1273"/>
      <c r="E50" s="1273"/>
      <c r="F50" s="1273"/>
      <c r="G50" s="1273"/>
      <c r="H50" s="1273"/>
      <c r="I50" s="1273"/>
      <c r="J50" s="1273"/>
      <c r="K50" s="1273"/>
      <c r="L50" s="1274"/>
      <c r="M50" s="1273"/>
      <c r="N50" s="1275"/>
      <c r="O50" s="1270">
        <f t="shared" si="11"/>
        <v>0</v>
      </c>
    </row>
    <row r="51" spans="2:15">
      <c r="B51" s="344" t="s">
        <v>411</v>
      </c>
      <c r="C51" s="1272">
        <f>+C52+C61+C67+C70+C73+C77</f>
        <v>1595.7467329999999</v>
      </c>
      <c r="D51" s="1273">
        <f t="shared" ref="D51:O51" si="12">+D52+D61+D67+D70+D73+D77</f>
        <v>0</v>
      </c>
      <c r="E51" s="1273">
        <f t="shared" si="12"/>
        <v>0</v>
      </c>
      <c r="F51" s="1273">
        <f t="shared" si="12"/>
        <v>0</v>
      </c>
      <c r="G51" s="1273">
        <f t="shared" si="12"/>
        <v>0</v>
      </c>
      <c r="H51" s="1273">
        <f t="shared" si="12"/>
        <v>0</v>
      </c>
      <c r="I51" s="1273">
        <f t="shared" si="12"/>
        <v>0</v>
      </c>
      <c r="J51" s="1273">
        <f t="shared" si="12"/>
        <v>0</v>
      </c>
      <c r="K51" s="1273">
        <f t="shared" si="12"/>
        <v>0</v>
      </c>
      <c r="L51" s="1274">
        <f t="shared" si="12"/>
        <v>4047.0738345700001</v>
      </c>
      <c r="M51" s="1273">
        <f t="shared" si="12"/>
        <v>0</v>
      </c>
      <c r="N51" s="1275">
        <f t="shared" si="12"/>
        <v>1756.279043227647</v>
      </c>
      <c r="O51" s="1270">
        <f t="shared" si="12"/>
        <v>7399.099610797648</v>
      </c>
    </row>
    <row r="52" spans="2:15">
      <c r="B52" s="342" t="s">
        <v>410</v>
      </c>
      <c r="C52" s="1272">
        <f>SUM(C53:C60)</f>
        <v>801.63864243</v>
      </c>
      <c r="D52" s="1273">
        <f t="shared" ref="D52:O52" si="13">SUM(D53:D60)</f>
        <v>0</v>
      </c>
      <c r="E52" s="1273">
        <f t="shared" si="13"/>
        <v>0</v>
      </c>
      <c r="F52" s="1273">
        <f t="shared" si="13"/>
        <v>0</v>
      </c>
      <c r="G52" s="1273">
        <f t="shared" si="13"/>
        <v>0</v>
      </c>
      <c r="H52" s="1273">
        <f t="shared" si="13"/>
        <v>0</v>
      </c>
      <c r="I52" s="1273">
        <f t="shared" si="13"/>
        <v>0</v>
      </c>
      <c r="J52" s="1273">
        <f t="shared" si="13"/>
        <v>0</v>
      </c>
      <c r="K52" s="1273">
        <f t="shared" si="13"/>
        <v>0</v>
      </c>
      <c r="L52" s="1274">
        <f t="shared" si="13"/>
        <v>946.09732157000008</v>
      </c>
      <c r="M52" s="1273">
        <f t="shared" si="13"/>
        <v>0</v>
      </c>
      <c r="N52" s="1275">
        <f t="shared" si="13"/>
        <v>1756.279043227647</v>
      </c>
      <c r="O52" s="1270">
        <f t="shared" si="13"/>
        <v>3504.0150072276474</v>
      </c>
    </row>
    <row r="53" spans="2:15">
      <c r="B53" s="341" t="s">
        <v>409</v>
      </c>
      <c r="C53" s="1272">
        <f>((67866955)/1000)/1000</f>
        <v>67.866955000000004</v>
      </c>
      <c r="D53" s="1273"/>
      <c r="E53" s="1273"/>
      <c r="F53" s="1273"/>
      <c r="G53" s="1273"/>
      <c r="H53" s="1273"/>
      <c r="I53" s="1273"/>
      <c r="J53" s="1273"/>
      <c r="K53" s="1273"/>
      <c r="L53" s="1274"/>
      <c r="M53" s="1273"/>
      <c r="N53" s="1275"/>
      <c r="O53" s="1270">
        <f t="shared" ref="O53:O60" si="14">SUM(C53:N53)</f>
        <v>67.866955000000004</v>
      </c>
    </row>
    <row r="54" spans="2:15">
      <c r="B54" s="341" t="s">
        <v>408</v>
      </c>
      <c r="C54" s="1272">
        <f>((2797+921418+68549693)/1000)/1000</f>
        <v>69.473907999999994</v>
      </c>
      <c r="D54" s="1273"/>
      <c r="E54" s="1273"/>
      <c r="F54" s="1273"/>
      <c r="G54" s="1273"/>
      <c r="H54" s="1273"/>
      <c r="I54" s="1273"/>
      <c r="J54" s="1273"/>
      <c r="K54" s="1273"/>
      <c r="L54" s="1274"/>
      <c r="M54" s="1273"/>
      <c r="N54" s="1275"/>
      <c r="O54" s="1270">
        <f t="shared" si="14"/>
        <v>69.473907999999994</v>
      </c>
    </row>
    <row r="55" spans="2:15">
      <c r="B55" s="341" t="s">
        <v>407</v>
      </c>
      <c r="C55" s="1272">
        <v>0</v>
      </c>
      <c r="D55" s="1273"/>
      <c r="E55" s="1273"/>
      <c r="F55" s="1273"/>
      <c r="G55" s="1273"/>
      <c r="H55" s="1273"/>
      <c r="I55" s="1273"/>
      <c r="J55" s="1273"/>
      <c r="K55" s="1273"/>
      <c r="L55" s="1274"/>
      <c r="M55" s="1273"/>
      <c r="N55" s="1275"/>
      <c r="O55" s="1270">
        <f t="shared" si="14"/>
        <v>0</v>
      </c>
    </row>
    <row r="56" spans="2:15">
      <c r="B56" s="341" t="s">
        <v>406</v>
      </c>
      <c r="C56" s="1272">
        <f>((538603506.43+61313054)/1000)/1000</f>
        <v>599.91656043</v>
      </c>
      <c r="D56" s="1272"/>
      <c r="E56" s="1272"/>
      <c r="F56" s="1273"/>
      <c r="G56" s="1273"/>
      <c r="H56" s="1273"/>
      <c r="I56" s="1273"/>
      <c r="J56" s="1273"/>
      <c r="K56" s="1273"/>
      <c r="L56" s="1274">
        <v>946.09732157000008</v>
      </c>
      <c r="M56" s="1273">
        <v>0</v>
      </c>
      <c r="N56" s="1275">
        <v>1756.279043227647</v>
      </c>
      <c r="O56" s="1270">
        <f t="shared" si="14"/>
        <v>3302.2929252276472</v>
      </c>
    </row>
    <row r="57" spans="2:15">
      <c r="B57" s="341" t="s">
        <v>405</v>
      </c>
      <c r="C57" s="1272">
        <v>22.373758000000002</v>
      </c>
      <c r="D57" s="1273"/>
      <c r="E57" s="1273"/>
      <c r="F57" s="1273"/>
      <c r="G57" s="1273"/>
      <c r="H57" s="1273"/>
      <c r="I57" s="1273"/>
      <c r="J57" s="1273"/>
      <c r="K57" s="1273"/>
      <c r="L57" s="1274"/>
      <c r="M57" s="1273"/>
      <c r="N57" s="1275"/>
      <c r="O57" s="1270">
        <f t="shared" si="14"/>
        <v>22.373758000000002</v>
      </c>
    </row>
    <row r="58" spans="2:15">
      <c r="B58" s="341" t="s">
        <v>404</v>
      </c>
      <c r="C58" s="1272">
        <v>0</v>
      </c>
      <c r="D58" s="1273"/>
      <c r="E58" s="1273"/>
      <c r="F58" s="1273"/>
      <c r="G58" s="1273"/>
      <c r="H58" s="1273"/>
      <c r="I58" s="1273"/>
      <c r="J58" s="1273"/>
      <c r="K58" s="1273"/>
      <c r="L58" s="1274"/>
      <c r="M58" s="1273"/>
      <c r="N58" s="1275"/>
      <c r="O58" s="1270">
        <f t="shared" si="14"/>
        <v>0</v>
      </c>
    </row>
    <row r="59" spans="2:15">
      <c r="B59" s="341" t="s">
        <v>403</v>
      </c>
      <c r="C59" s="1272">
        <v>0</v>
      </c>
      <c r="D59" s="1273"/>
      <c r="E59" s="1273"/>
      <c r="F59" s="1273"/>
      <c r="G59" s="1273"/>
      <c r="H59" s="1273"/>
      <c r="I59" s="1273"/>
      <c r="J59" s="1273"/>
      <c r="K59" s="1273"/>
      <c r="L59" s="1274"/>
      <c r="M59" s="1273"/>
      <c r="N59" s="1275"/>
      <c r="O59" s="1270">
        <f t="shared" si="14"/>
        <v>0</v>
      </c>
    </row>
    <row r="60" spans="2:15">
      <c r="B60" s="343" t="s">
        <v>2040</v>
      </c>
      <c r="C60" s="1272">
        <f>((685526+35973469+940682+3986428+210178+211178)/1000)/1000</f>
        <v>42.007461000000006</v>
      </c>
      <c r="D60" s="1273"/>
      <c r="E60" s="1273"/>
      <c r="F60" s="1273"/>
      <c r="G60" s="1273"/>
      <c r="H60" s="1273"/>
      <c r="I60" s="1273"/>
      <c r="J60" s="1273"/>
      <c r="K60" s="1273"/>
      <c r="L60" s="1274"/>
      <c r="M60" s="1273"/>
      <c r="N60" s="1275"/>
      <c r="O60" s="1270">
        <f t="shared" si="14"/>
        <v>42.007461000000006</v>
      </c>
    </row>
    <row r="61" spans="2:15">
      <c r="B61" s="342" t="s">
        <v>402</v>
      </c>
      <c r="C61" s="1272">
        <f>SUM(C62:C66)</f>
        <v>37.269267570000004</v>
      </c>
      <c r="D61" s="1273">
        <f t="shared" ref="D61:O61" si="15">SUM(D62:D66)</f>
        <v>0</v>
      </c>
      <c r="E61" s="1273">
        <f t="shared" si="15"/>
        <v>0</v>
      </c>
      <c r="F61" s="1273">
        <f t="shared" si="15"/>
        <v>0</v>
      </c>
      <c r="G61" s="1273">
        <f t="shared" si="15"/>
        <v>0</v>
      </c>
      <c r="H61" s="1273">
        <f t="shared" si="15"/>
        <v>0</v>
      </c>
      <c r="I61" s="1273">
        <f t="shared" si="15"/>
        <v>0</v>
      </c>
      <c r="J61" s="1273">
        <f t="shared" si="15"/>
        <v>0</v>
      </c>
      <c r="K61" s="1273">
        <f t="shared" si="15"/>
        <v>0</v>
      </c>
      <c r="L61" s="1274">
        <f t="shared" si="15"/>
        <v>246.40615599999998</v>
      </c>
      <c r="M61" s="1273">
        <f t="shared" si="15"/>
        <v>0</v>
      </c>
      <c r="N61" s="1275">
        <f t="shared" si="15"/>
        <v>0</v>
      </c>
      <c r="O61" s="1270">
        <f t="shared" si="15"/>
        <v>283.67542356999996</v>
      </c>
    </row>
    <row r="62" spans="2:15">
      <c r="B62" s="341" t="s">
        <v>401</v>
      </c>
      <c r="C62" s="1272">
        <f>((9768100+351500+16405287)/1000)/1000</f>
        <v>26.524887</v>
      </c>
      <c r="D62" s="1273"/>
      <c r="E62" s="1273"/>
      <c r="F62" s="1273"/>
      <c r="G62" s="1273"/>
      <c r="H62" s="1273"/>
      <c r="I62" s="1273"/>
      <c r="J62" s="1273"/>
      <c r="K62" s="1273"/>
      <c r="L62" s="1274"/>
      <c r="M62" s="1273"/>
      <c r="N62" s="1275"/>
      <c r="O62" s="1270">
        <f t="shared" ref="O62:O66" si="16">SUM(C62:N62)</f>
        <v>26.524887</v>
      </c>
    </row>
    <row r="63" spans="2:15">
      <c r="B63" s="341" t="s">
        <v>400</v>
      </c>
      <c r="C63" s="1272">
        <v>1.3552149999999998</v>
      </c>
      <c r="D63" s="1273"/>
      <c r="E63" s="1273"/>
      <c r="F63" s="1273"/>
      <c r="G63" s="1273"/>
      <c r="H63" s="1273"/>
      <c r="I63" s="1273"/>
      <c r="J63" s="1273"/>
      <c r="K63" s="1273"/>
      <c r="L63" s="1274"/>
      <c r="M63" s="1273"/>
      <c r="N63" s="1275"/>
      <c r="O63" s="1270">
        <f t="shared" si="16"/>
        <v>1.3552149999999998</v>
      </c>
    </row>
    <row r="64" spans="2:15">
      <c r="B64" s="343" t="s">
        <v>2041</v>
      </c>
      <c r="C64" s="1272">
        <v>8.8751655700000018</v>
      </c>
      <c r="D64" s="1273"/>
      <c r="E64" s="1273"/>
      <c r="F64" s="1273"/>
      <c r="G64" s="1273"/>
      <c r="H64" s="1273"/>
      <c r="I64" s="1273"/>
      <c r="J64" s="1273"/>
      <c r="K64" s="1273"/>
      <c r="L64" s="1274"/>
      <c r="M64" s="1273"/>
      <c r="N64" s="1275"/>
      <c r="O64" s="1270">
        <f t="shared" si="16"/>
        <v>8.8751655700000018</v>
      </c>
    </row>
    <row r="65" spans="2:15">
      <c r="B65" s="343" t="s">
        <v>2042</v>
      </c>
      <c r="C65" s="1272">
        <v>0.51400000000000001</v>
      </c>
      <c r="D65" s="1273"/>
      <c r="E65" s="1273"/>
      <c r="F65" s="1273"/>
      <c r="G65" s="1273"/>
      <c r="H65" s="1273"/>
      <c r="I65" s="1273"/>
      <c r="J65" s="1273"/>
      <c r="K65" s="1273"/>
      <c r="L65" s="1274"/>
      <c r="M65" s="1273"/>
      <c r="N65" s="1275"/>
      <c r="O65" s="1270">
        <f t="shared" si="16"/>
        <v>0.51400000000000001</v>
      </c>
    </row>
    <row r="66" spans="2:15">
      <c r="B66" s="343" t="s">
        <v>2043</v>
      </c>
      <c r="C66" s="1272">
        <v>0</v>
      </c>
      <c r="D66" s="1272"/>
      <c r="E66" s="1273"/>
      <c r="F66" s="1273"/>
      <c r="G66" s="1273"/>
      <c r="H66" s="1273"/>
      <c r="I66" s="1273"/>
      <c r="J66" s="1273"/>
      <c r="K66" s="1273"/>
      <c r="L66" s="1272">
        <v>246.40615599999998</v>
      </c>
      <c r="M66" s="1273"/>
      <c r="N66" s="1275"/>
      <c r="O66" s="1270">
        <f t="shared" si="16"/>
        <v>246.40615599999998</v>
      </c>
    </row>
    <row r="67" spans="2:15">
      <c r="B67" s="342" t="s">
        <v>399</v>
      </c>
      <c r="C67" s="1272">
        <f>SUM(C68:C69)</f>
        <v>320.04917599999999</v>
      </c>
      <c r="D67" s="1273">
        <f t="shared" ref="D67:O67" si="17">SUM(D68:D69)</f>
        <v>0</v>
      </c>
      <c r="E67" s="1273">
        <f t="shared" si="17"/>
        <v>0</v>
      </c>
      <c r="F67" s="1273">
        <f t="shared" si="17"/>
        <v>0</v>
      </c>
      <c r="G67" s="1273">
        <f t="shared" si="17"/>
        <v>0</v>
      </c>
      <c r="H67" s="1273">
        <f t="shared" si="17"/>
        <v>0</v>
      </c>
      <c r="I67" s="1273">
        <f t="shared" si="17"/>
        <v>0</v>
      </c>
      <c r="J67" s="1273">
        <f t="shared" si="17"/>
        <v>0</v>
      </c>
      <c r="K67" s="1273">
        <f t="shared" si="17"/>
        <v>0</v>
      </c>
      <c r="L67" s="1274">
        <f t="shared" si="17"/>
        <v>723.22691599999996</v>
      </c>
      <c r="M67" s="1273">
        <f t="shared" si="17"/>
        <v>0</v>
      </c>
      <c r="N67" s="1275">
        <f t="shared" si="17"/>
        <v>0</v>
      </c>
      <c r="O67" s="1270">
        <f t="shared" si="17"/>
        <v>1043.2760920000001</v>
      </c>
    </row>
    <row r="68" spans="2:15">
      <c r="B68" s="341" t="s">
        <v>398</v>
      </c>
      <c r="C68" s="1272">
        <f>((252814773+20534914)/1000)/1000</f>
        <v>273.34968699999996</v>
      </c>
      <c r="D68" s="1272"/>
      <c r="E68" s="1273"/>
      <c r="F68" s="1273"/>
      <c r="G68" s="1273"/>
      <c r="H68" s="1273"/>
      <c r="I68" s="1273"/>
      <c r="J68" s="1273"/>
      <c r="K68" s="1273"/>
      <c r="L68" s="1274">
        <f>((520000000+203226916)/1000)/1000</f>
        <v>723.22691599999996</v>
      </c>
      <c r="M68" s="1273"/>
      <c r="N68" s="1275"/>
      <c r="O68" s="1270">
        <f t="shared" ref="O68:O69" si="18">SUM(C68:N68)</f>
        <v>996.57660299999998</v>
      </c>
    </row>
    <row r="69" spans="2:15">
      <c r="B69" s="343" t="s">
        <v>2044</v>
      </c>
      <c r="C69" s="1272">
        <v>46.699489</v>
      </c>
      <c r="D69" s="1273"/>
      <c r="E69" s="1273"/>
      <c r="F69" s="1273"/>
      <c r="G69" s="1273"/>
      <c r="H69" s="1273"/>
      <c r="I69" s="1273"/>
      <c r="J69" s="1273"/>
      <c r="K69" s="1273"/>
      <c r="L69" s="1274"/>
      <c r="M69" s="1273"/>
      <c r="N69" s="1275"/>
      <c r="O69" s="1270">
        <f t="shared" si="18"/>
        <v>46.699489</v>
      </c>
    </row>
    <row r="70" spans="2:15">
      <c r="B70" s="342" t="s">
        <v>397</v>
      </c>
      <c r="C70" s="1272">
        <f>SUM(C71:C72)</f>
        <v>0</v>
      </c>
      <c r="D70" s="1273">
        <f t="shared" ref="D70:O70" si="19">SUM(D71:D72)</f>
        <v>0</v>
      </c>
      <c r="E70" s="1273">
        <f t="shared" si="19"/>
        <v>0</v>
      </c>
      <c r="F70" s="1273">
        <f t="shared" si="19"/>
        <v>0</v>
      </c>
      <c r="G70" s="1273">
        <f t="shared" si="19"/>
        <v>0</v>
      </c>
      <c r="H70" s="1273">
        <f t="shared" si="19"/>
        <v>0</v>
      </c>
      <c r="I70" s="1273">
        <f t="shared" si="19"/>
        <v>0</v>
      </c>
      <c r="J70" s="1273">
        <f t="shared" si="19"/>
        <v>0</v>
      </c>
      <c r="K70" s="1273">
        <f t="shared" si="19"/>
        <v>0</v>
      </c>
      <c r="L70" s="1274">
        <f t="shared" si="19"/>
        <v>0</v>
      </c>
      <c r="M70" s="1273">
        <f t="shared" si="19"/>
        <v>0</v>
      </c>
      <c r="N70" s="1275">
        <f t="shared" si="19"/>
        <v>0</v>
      </c>
      <c r="O70" s="1270">
        <f t="shared" si="19"/>
        <v>0</v>
      </c>
    </row>
    <row r="71" spans="2:15">
      <c r="B71" s="341" t="s">
        <v>396</v>
      </c>
      <c r="C71" s="1272"/>
      <c r="D71" s="1273"/>
      <c r="E71" s="1273"/>
      <c r="F71" s="1273"/>
      <c r="G71" s="1273"/>
      <c r="H71" s="1273"/>
      <c r="I71" s="1273"/>
      <c r="J71" s="1273"/>
      <c r="K71" s="1273"/>
      <c r="L71" s="1274"/>
      <c r="M71" s="1273"/>
      <c r="N71" s="1275"/>
      <c r="O71" s="1270">
        <f t="shared" ref="O71:O72" si="20">SUM(C71:N71)</f>
        <v>0</v>
      </c>
    </row>
    <row r="72" spans="2:15">
      <c r="B72" s="341" t="s">
        <v>395</v>
      </c>
      <c r="C72" s="1272"/>
      <c r="D72" s="1273"/>
      <c r="E72" s="1273"/>
      <c r="F72" s="1273"/>
      <c r="G72" s="1273"/>
      <c r="H72" s="1273"/>
      <c r="I72" s="1273"/>
      <c r="J72" s="1273"/>
      <c r="K72" s="1273"/>
      <c r="L72" s="1274"/>
      <c r="M72" s="1273"/>
      <c r="N72" s="1275"/>
      <c r="O72" s="1270">
        <f t="shared" si="20"/>
        <v>0</v>
      </c>
    </row>
    <row r="73" spans="2:15">
      <c r="B73" s="342" t="s">
        <v>394</v>
      </c>
      <c r="C73" s="1272">
        <f>SUM(C74:C76)</f>
        <v>2.3148560000000002</v>
      </c>
      <c r="D73" s="1273">
        <f t="shared" ref="D73:O73" si="21">SUM(D74:D76)</f>
        <v>0</v>
      </c>
      <c r="E73" s="1273">
        <f t="shared" si="21"/>
        <v>0</v>
      </c>
      <c r="F73" s="1273">
        <f t="shared" si="21"/>
        <v>0</v>
      </c>
      <c r="G73" s="1273">
        <f t="shared" si="21"/>
        <v>0</v>
      </c>
      <c r="H73" s="1273">
        <f t="shared" si="21"/>
        <v>0</v>
      </c>
      <c r="I73" s="1273">
        <f t="shared" si="21"/>
        <v>0</v>
      </c>
      <c r="J73" s="1273">
        <f t="shared" si="21"/>
        <v>0</v>
      </c>
      <c r="K73" s="1273">
        <f t="shared" si="21"/>
        <v>0</v>
      </c>
      <c r="L73" s="1274">
        <f t="shared" si="21"/>
        <v>0</v>
      </c>
      <c r="M73" s="1273">
        <f t="shared" si="21"/>
        <v>0</v>
      </c>
      <c r="N73" s="1275">
        <f t="shared" si="21"/>
        <v>0</v>
      </c>
      <c r="O73" s="1270">
        <f t="shared" si="21"/>
        <v>2.3148560000000002</v>
      </c>
    </row>
    <row r="74" spans="2:15">
      <c r="B74" s="343" t="s">
        <v>116</v>
      </c>
      <c r="C74" s="1272">
        <v>2.3148560000000002</v>
      </c>
      <c r="D74" s="1273"/>
      <c r="E74" s="1273"/>
      <c r="F74" s="1273"/>
      <c r="G74" s="1273"/>
      <c r="H74" s="1273"/>
      <c r="I74" s="1273"/>
      <c r="J74" s="1273"/>
      <c r="K74" s="1273"/>
      <c r="L74" s="1274"/>
      <c r="M74" s="1273"/>
      <c r="N74" s="1275"/>
      <c r="O74" s="1270">
        <f t="shared" ref="O74:O76" si="22">SUM(C74:N74)</f>
        <v>2.3148560000000002</v>
      </c>
    </row>
    <row r="75" spans="2:15">
      <c r="B75" s="343" t="s">
        <v>393</v>
      </c>
      <c r="C75" s="1272">
        <v>0</v>
      </c>
      <c r="D75" s="1273"/>
      <c r="E75" s="1273"/>
      <c r="F75" s="1273"/>
      <c r="G75" s="1273"/>
      <c r="H75" s="1273"/>
      <c r="I75" s="1273"/>
      <c r="J75" s="1273"/>
      <c r="K75" s="1273"/>
      <c r="L75" s="1274"/>
      <c r="M75" s="1273"/>
      <c r="N75" s="1275"/>
      <c r="O75" s="1270">
        <f t="shared" si="22"/>
        <v>0</v>
      </c>
    </row>
    <row r="76" spans="2:15">
      <c r="B76" s="343" t="s">
        <v>393</v>
      </c>
      <c r="C76" s="1272">
        <v>0</v>
      </c>
      <c r="D76" s="1273"/>
      <c r="E76" s="1273"/>
      <c r="F76" s="1273"/>
      <c r="G76" s="1273"/>
      <c r="H76" s="1273"/>
      <c r="I76" s="1273"/>
      <c r="J76" s="1273"/>
      <c r="K76" s="1273"/>
      <c r="L76" s="1274"/>
      <c r="M76" s="1273"/>
      <c r="N76" s="1275"/>
      <c r="O76" s="1270">
        <f t="shared" si="22"/>
        <v>0</v>
      </c>
    </row>
    <row r="77" spans="2:15">
      <c r="B77" s="342" t="s">
        <v>392</v>
      </c>
      <c r="C77" s="1272">
        <f>SUM(C78:C84)</f>
        <v>434.47479100000004</v>
      </c>
      <c r="D77" s="1272">
        <f t="shared" ref="D77:O77" si="23">SUM(D78:D84)</f>
        <v>0</v>
      </c>
      <c r="E77" s="1272">
        <f t="shared" si="23"/>
        <v>0</v>
      </c>
      <c r="F77" s="1272">
        <f t="shared" si="23"/>
        <v>0</v>
      </c>
      <c r="G77" s="1272">
        <f t="shared" si="23"/>
        <v>0</v>
      </c>
      <c r="H77" s="1272">
        <f t="shared" si="23"/>
        <v>0</v>
      </c>
      <c r="I77" s="1272">
        <f t="shared" si="23"/>
        <v>0</v>
      </c>
      <c r="J77" s="1272">
        <f t="shared" si="23"/>
        <v>0</v>
      </c>
      <c r="K77" s="1272">
        <f t="shared" si="23"/>
        <v>0</v>
      </c>
      <c r="L77" s="1272">
        <f t="shared" si="23"/>
        <v>2131.343441</v>
      </c>
      <c r="M77" s="1272">
        <f t="shared" si="23"/>
        <v>0</v>
      </c>
      <c r="N77" s="1272">
        <f t="shared" si="23"/>
        <v>0</v>
      </c>
      <c r="O77" s="1270">
        <f t="shared" si="23"/>
        <v>2565.8182320000001</v>
      </c>
    </row>
    <row r="78" spans="2:15">
      <c r="B78" s="341" t="s">
        <v>391</v>
      </c>
      <c r="C78" s="1272"/>
      <c r="D78" s="1272"/>
      <c r="E78" s="1273"/>
      <c r="F78" s="1273"/>
      <c r="G78" s="1273"/>
      <c r="H78" s="1273"/>
      <c r="I78" s="1273"/>
      <c r="J78" s="1273"/>
      <c r="K78" s="1273"/>
      <c r="L78" s="1272">
        <v>1272</v>
      </c>
      <c r="M78" s="1273"/>
      <c r="N78" s="1275"/>
      <c r="O78" s="1270">
        <f t="shared" ref="O78:O85" si="24">SUM(C78:N78)</f>
        <v>1272</v>
      </c>
    </row>
    <row r="79" spans="2:15">
      <c r="B79" s="341" t="s">
        <v>390</v>
      </c>
      <c r="C79" s="1272">
        <v>0</v>
      </c>
      <c r="D79" s="1272"/>
      <c r="E79" s="1273"/>
      <c r="F79" s="1273"/>
      <c r="G79" s="1273"/>
      <c r="H79" s="1273"/>
      <c r="I79" s="1273"/>
      <c r="J79" s="1273"/>
      <c r="K79" s="1273"/>
      <c r="L79" s="1272">
        <v>61.313053999999994</v>
      </c>
      <c r="M79" s="1273"/>
      <c r="N79" s="1275"/>
      <c r="O79" s="1270">
        <f t="shared" si="24"/>
        <v>61.313053999999994</v>
      </c>
    </row>
    <row r="80" spans="2:15">
      <c r="B80" s="341" t="s">
        <v>389</v>
      </c>
      <c r="C80" s="1272">
        <v>0</v>
      </c>
      <c r="D80" s="1273"/>
      <c r="E80" s="1273"/>
      <c r="F80" s="1273"/>
      <c r="G80" s="1273"/>
      <c r="H80" s="1273"/>
      <c r="I80" s="1273"/>
      <c r="J80" s="1273"/>
      <c r="K80" s="1273"/>
      <c r="L80" s="1274">
        <v>0</v>
      </c>
      <c r="M80" s="1273"/>
      <c r="N80" s="1275"/>
      <c r="O80" s="1270">
        <f t="shared" si="24"/>
        <v>0</v>
      </c>
    </row>
    <row r="81" spans="2:15">
      <c r="B81" s="341" t="s">
        <v>388</v>
      </c>
      <c r="C81" s="1272">
        <v>0</v>
      </c>
      <c r="D81" s="1273"/>
      <c r="E81" s="1273"/>
      <c r="F81" s="1273"/>
      <c r="G81" s="1273"/>
      <c r="H81" s="1273"/>
      <c r="I81" s="1273"/>
      <c r="J81" s="1273"/>
      <c r="K81" s="1273"/>
      <c r="L81" s="1274">
        <v>0</v>
      </c>
      <c r="M81" s="1273"/>
      <c r="N81" s="1275"/>
      <c r="O81" s="1270">
        <f t="shared" si="24"/>
        <v>0</v>
      </c>
    </row>
    <row r="82" spans="2:15">
      <c r="B82" s="341" t="s">
        <v>387</v>
      </c>
      <c r="C82" s="1272">
        <v>0</v>
      </c>
      <c r="D82" s="1273"/>
      <c r="E82" s="1273"/>
      <c r="F82" s="1273"/>
      <c r="G82" s="1273"/>
      <c r="H82" s="1273"/>
      <c r="I82" s="1273"/>
      <c r="J82" s="1273"/>
      <c r="K82" s="1273"/>
      <c r="L82" s="1274">
        <v>0</v>
      </c>
      <c r="M82" s="1273"/>
      <c r="N82" s="1275"/>
      <c r="O82" s="1270">
        <f t="shared" si="24"/>
        <v>0</v>
      </c>
    </row>
    <row r="83" spans="2:15" ht="20.399999999999999">
      <c r="B83" s="341" t="s">
        <v>2045</v>
      </c>
      <c r="C83" s="1272">
        <v>0</v>
      </c>
      <c r="D83" s="1273"/>
      <c r="E83" s="1273"/>
      <c r="F83" s="1273"/>
      <c r="G83" s="1273"/>
      <c r="H83" s="1273"/>
      <c r="I83" s="1273"/>
      <c r="J83" s="1273"/>
      <c r="K83" s="1273"/>
      <c r="L83" s="1272">
        <f>((798030387-C83)/1000)/1000</f>
        <v>798.03038700000002</v>
      </c>
      <c r="M83" s="1273"/>
      <c r="N83" s="1275"/>
      <c r="O83" s="1270">
        <f t="shared" si="24"/>
        <v>798.03038700000002</v>
      </c>
    </row>
    <row r="84" spans="2:15">
      <c r="B84" s="340" t="s">
        <v>2046</v>
      </c>
      <c r="C84" s="1272">
        <v>434.47479100000004</v>
      </c>
      <c r="D84" s="1273"/>
      <c r="E84" s="1273"/>
      <c r="F84" s="1273"/>
      <c r="G84" s="1273"/>
      <c r="H84" s="1273"/>
      <c r="I84" s="1273"/>
      <c r="J84" s="1273"/>
      <c r="K84" s="1273"/>
      <c r="L84" s="1274"/>
      <c r="M84" s="1273"/>
      <c r="N84" s="1275"/>
      <c r="O84" s="1270">
        <f t="shared" si="24"/>
        <v>434.47479100000004</v>
      </c>
    </row>
    <row r="85" spans="2:15" ht="10.8" thickBot="1">
      <c r="B85" s="1276"/>
      <c r="C85" s="1277"/>
      <c r="D85" s="1278"/>
      <c r="E85" s="1278"/>
      <c r="F85" s="1278"/>
      <c r="G85" s="1278"/>
      <c r="H85" s="1278"/>
      <c r="I85" s="1278"/>
      <c r="J85" s="1278"/>
      <c r="K85" s="1278"/>
      <c r="L85" s="1279"/>
      <c r="M85" s="1278"/>
      <c r="N85" s="1280"/>
      <c r="O85" s="1270">
        <f t="shared" si="24"/>
        <v>0</v>
      </c>
    </row>
    <row r="86" spans="2:15" ht="10.8" thickBot="1">
      <c r="B86" s="338" t="s">
        <v>789</v>
      </c>
      <c r="C86" s="1529">
        <f>+C10+C45</f>
        <v>10998.417919650525</v>
      </c>
      <c r="D86" s="1529">
        <f t="shared" ref="D86:O86" si="25">+D10+D45</f>
        <v>437</v>
      </c>
      <c r="E86" s="1529">
        <f t="shared" si="25"/>
        <v>0</v>
      </c>
      <c r="F86" s="1529">
        <f t="shared" si="25"/>
        <v>2274</v>
      </c>
      <c r="G86" s="1529">
        <f t="shared" si="25"/>
        <v>0</v>
      </c>
      <c r="H86" s="1529">
        <f t="shared" si="25"/>
        <v>0</v>
      </c>
      <c r="I86" s="1529">
        <f t="shared" si="25"/>
        <v>0</v>
      </c>
      <c r="J86" s="1529">
        <f t="shared" si="25"/>
        <v>0</v>
      </c>
      <c r="K86" s="1529">
        <f t="shared" si="25"/>
        <v>0</v>
      </c>
      <c r="L86" s="1529">
        <f t="shared" si="25"/>
        <v>4047.0738345700001</v>
      </c>
      <c r="M86" s="1529">
        <f t="shared" si="25"/>
        <v>0</v>
      </c>
      <c r="N86" s="1529">
        <f t="shared" si="25"/>
        <v>1756.279043227647</v>
      </c>
      <c r="O86" s="1529">
        <f t="shared" si="25"/>
        <v>19512.770797448175</v>
      </c>
    </row>
    <row r="87" spans="2:15" ht="10.8" thickBot="1"/>
    <row r="88" spans="2:15" ht="30.6">
      <c r="C88" s="1530" t="s">
        <v>809</v>
      </c>
      <c r="D88" s="1531" t="s">
        <v>808</v>
      </c>
      <c r="E88" s="1531" t="s">
        <v>807</v>
      </c>
      <c r="F88" s="1531" t="s">
        <v>806</v>
      </c>
      <c r="G88" s="1531" t="s">
        <v>805</v>
      </c>
      <c r="H88" s="1531" t="s">
        <v>804</v>
      </c>
      <c r="I88" s="1531" t="s">
        <v>803</v>
      </c>
      <c r="J88" s="1531" t="s">
        <v>802</v>
      </c>
      <c r="K88" s="1531" t="s">
        <v>801</v>
      </c>
      <c r="L88" s="1532" t="s">
        <v>800</v>
      </c>
      <c r="M88" s="1531" t="s">
        <v>799</v>
      </c>
      <c r="N88" s="1533" t="s">
        <v>798</v>
      </c>
      <c r="O88" s="1534" t="s">
        <v>797</v>
      </c>
    </row>
    <row r="89" spans="2:15">
      <c r="B89" s="339" t="s">
        <v>2278</v>
      </c>
      <c r="C89" s="1273">
        <v>9624.8174959223288</v>
      </c>
      <c r="D89" s="1273">
        <v>436.63399000848324</v>
      </c>
      <c r="E89" s="1273"/>
      <c r="F89" s="1273">
        <v>2274</v>
      </c>
      <c r="G89" s="1273"/>
      <c r="H89" s="1273"/>
      <c r="I89" s="1273"/>
      <c r="J89" s="1273"/>
      <c r="K89" s="1273"/>
      <c r="L89" s="1274">
        <v>4047</v>
      </c>
      <c r="M89" s="1273"/>
      <c r="N89" s="1273">
        <v>1756</v>
      </c>
      <c r="O89" s="1535">
        <f t="shared" ref="O89" si="26">SUM(C89:N89)</f>
        <v>18138.451485930811</v>
      </c>
    </row>
    <row r="90" spans="2:15">
      <c r="E90" s="1536"/>
    </row>
    <row r="91" spans="2:15">
      <c r="B91" s="339" t="s">
        <v>2279</v>
      </c>
      <c r="C91" s="1537">
        <f>+C89+C90-C86</f>
        <v>-1373.6004237281959</v>
      </c>
      <c r="D91" s="1537">
        <f t="shared" ref="D91:N91" si="27">+D89+D90-D86</f>
        <v>-0.36600999151676206</v>
      </c>
      <c r="E91" s="1537">
        <f t="shared" si="27"/>
        <v>0</v>
      </c>
      <c r="F91" s="1537">
        <f t="shared" si="27"/>
        <v>0</v>
      </c>
      <c r="G91" s="1537">
        <f t="shared" si="27"/>
        <v>0</v>
      </c>
      <c r="H91" s="1537">
        <f t="shared" si="27"/>
        <v>0</v>
      </c>
      <c r="I91" s="1537">
        <f t="shared" si="27"/>
        <v>0</v>
      </c>
      <c r="J91" s="1537">
        <f t="shared" si="27"/>
        <v>0</v>
      </c>
      <c r="K91" s="1537">
        <f t="shared" si="27"/>
        <v>0</v>
      </c>
      <c r="L91" s="1537">
        <f t="shared" si="27"/>
        <v>-7.3834570000144595E-2</v>
      </c>
      <c r="M91" s="1537">
        <f t="shared" si="27"/>
        <v>0</v>
      </c>
      <c r="N91" s="1537">
        <f t="shared" si="27"/>
        <v>-0.27904322764698009</v>
      </c>
      <c r="O91" s="1535">
        <f t="shared" ref="O91" si="28">SUM(C91:N91)</f>
        <v>-1374.3193115173599</v>
      </c>
    </row>
    <row r="92" spans="2:15">
      <c r="C92" s="1536"/>
      <c r="E92" s="1536"/>
      <c r="L92" s="1536"/>
      <c r="M92" s="1536"/>
      <c r="N92" s="1536"/>
    </row>
    <row r="95" spans="2:15">
      <c r="B95" s="337" t="s">
        <v>2284</v>
      </c>
    </row>
  </sheetData>
  <pageMargins left="0.75" right="0.75" top="1" bottom="1" header="0.5" footer="0.5"/>
  <drawing r:id="rId1"/>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dimension ref="B7:O95"/>
  <sheetViews>
    <sheetView topLeftCell="A58" workbookViewId="0">
      <selection activeCell="B95" sqref="B95"/>
    </sheetView>
  </sheetViews>
  <sheetFormatPr baseColWidth="10" defaultColWidth="10.77734375" defaultRowHeight="10.199999999999999"/>
  <cols>
    <col min="1" max="1" width="4.109375" style="337" customWidth="1"/>
    <col min="2" max="2" width="39.44140625" style="337" customWidth="1"/>
    <col min="3" max="4" width="15.6640625" style="1268" customWidth="1"/>
    <col min="5" max="5" width="12.44140625" style="1268" customWidth="1"/>
    <col min="6" max="6" width="12.6640625" style="1268" customWidth="1"/>
    <col min="7" max="7" width="14" style="1268" customWidth="1"/>
    <col min="8" max="8" width="15.6640625" style="1268" customWidth="1"/>
    <col min="9" max="9" width="13.33203125" style="1268" customWidth="1"/>
    <col min="10" max="10" width="12.77734375" style="1268" customWidth="1"/>
    <col min="11" max="11" width="10.44140625" style="1268" customWidth="1"/>
    <col min="12" max="12" width="15.6640625" style="1519" customWidth="1"/>
    <col min="13" max="13" width="13.33203125" style="1268" customWidth="1"/>
    <col min="14" max="14" width="13.109375" style="1268" customWidth="1"/>
    <col min="15" max="15" width="14.44140625" style="1268" customWidth="1"/>
    <col min="16" max="16384" width="10.77734375" style="337"/>
  </cols>
  <sheetData>
    <row r="7" spans="2:15" ht="14.4">
      <c r="B7" s="3" t="s">
        <v>810</v>
      </c>
    </row>
    <row r="8" spans="2:15" ht="15" customHeight="1" thickBot="1">
      <c r="C8" s="1520"/>
    </row>
    <row r="9" spans="2:15" ht="31.2" thickBot="1">
      <c r="B9" s="350" t="s">
        <v>2281</v>
      </c>
      <c r="C9" s="1521" t="s">
        <v>809</v>
      </c>
      <c r="D9" s="1522" t="s">
        <v>808</v>
      </c>
      <c r="E9" s="1522" t="s">
        <v>807</v>
      </c>
      <c r="F9" s="1522" t="s">
        <v>806</v>
      </c>
      <c r="G9" s="1522" t="s">
        <v>805</v>
      </c>
      <c r="H9" s="1522" t="s">
        <v>804</v>
      </c>
      <c r="I9" s="1522" t="s">
        <v>803</v>
      </c>
      <c r="J9" s="1522" t="s">
        <v>802</v>
      </c>
      <c r="K9" s="1522" t="s">
        <v>801</v>
      </c>
      <c r="L9" s="1523" t="s">
        <v>800</v>
      </c>
      <c r="M9" s="1522" t="s">
        <v>799</v>
      </c>
      <c r="N9" s="1524" t="s">
        <v>798</v>
      </c>
      <c r="O9" s="1269" t="s">
        <v>797</v>
      </c>
    </row>
    <row r="10" spans="2:15">
      <c r="B10" s="349" t="s">
        <v>796</v>
      </c>
      <c r="C10" s="1525">
        <f>+C11+C19+C27+C35+C43</f>
        <v>8676.6755212807075</v>
      </c>
      <c r="D10" s="1526">
        <f t="shared" ref="D10:O10" si="0">+D11+D19+D27+D35+D43</f>
        <v>4</v>
      </c>
      <c r="E10" s="1526">
        <f t="shared" si="0"/>
        <v>0</v>
      </c>
      <c r="F10" s="1526">
        <f t="shared" si="0"/>
        <v>1293</v>
      </c>
      <c r="G10" s="1526">
        <f t="shared" si="0"/>
        <v>0</v>
      </c>
      <c r="H10" s="1526">
        <f t="shared" si="0"/>
        <v>0</v>
      </c>
      <c r="I10" s="1526">
        <f t="shared" si="0"/>
        <v>0</v>
      </c>
      <c r="J10" s="1526">
        <f t="shared" si="0"/>
        <v>0</v>
      </c>
      <c r="K10" s="1526">
        <f t="shared" si="0"/>
        <v>0</v>
      </c>
      <c r="L10" s="1527">
        <f t="shared" si="0"/>
        <v>0</v>
      </c>
      <c r="M10" s="1526">
        <f t="shared" si="0"/>
        <v>0</v>
      </c>
      <c r="N10" s="1528">
        <f t="shared" si="0"/>
        <v>0</v>
      </c>
      <c r="O10" s="1270">
        <f t="shared" si="0"/>
        <v>9973.6755212807075</v>
      </c>
    </row>
    <row r="11" spans="2:15">
      <c r="B11" s="347" t="s">
        <v>795</v>
      </c>
      <c r="C11" s="1272">
        <f>SUM(C12:C18)</f>
        <v>877.68473126638162</v>
      </c>
      <c r="D11" s="1273">
        <f t="shared" ref="D11:O11" si="1">SUM(D12:D18)</f>
        <v>0</v>
      </c>
      <c r="E11" s="1273">
        <f t="shared" si="1"/>
        <v>0</v>
      </c>
      <c r="F11" s="1273">
        <f t="shared" si="1"/>
        <v>0</v>
      </c>
      <c r="G11" s="1273">
        <f t="shared" si="1"/>
        <v>0</v>
      </c>
      <c r="H11" s="1273">
        <f t="shared" si="1"/>
        <v>0</v>
      </c>
      <c r="I11" s="1273">
        <f t="shared" si="1"/>
        <v>0</v>
      </c>
      <c r="J11" s="1273">
        <f t="shared" si="1"/>
        <v>0</v>
      </c>
      <c r="K11" s="1273">
        <f t="shared" si="1"/>
        <v>0</v>
      </c>
      <c r="L11" s="1274">
        <f t="shared" si="1"/>
        <v>0</v>
      </c>
      <c r="M11" s="1273">
        <f t="shared" si="1"/>
        <v>0</v>
      </c>
      <c r="N11" s="1275">
        <f t="shared" si="1"/>
        <v>0</v>
      </c>
      <c r="O11" s="1270">
        <f t="shared" si="1"/>
        <v>877.68473126638162</v>
      </c>
    </row>
    <row r="12" spans="2:15">
      <c r="B12" s="348" t="s">
        <v>452</v>
      </c>
      <c r="C12" s="1272">
        <v>655.43104544867981</v>
      </c>
      <c r="D12" s="1273"/>
      <c r="E12" s="1273"/>
      <c r="F12" s="1273"/>
      <c r="G12" s="1273"/>
      <c r="H12" s="1273"/>
      <c r="I12" s="1273"/>
      <c r="J12" s="1273"/>
      <c r="K12" s="1273"/>
      <c r="L12" s="1274"/>
      <c r="M12" s="1273"/>
      <c r="N12" s="1275"/>
      <c r="O12" s="1270">
        <f t="shared" ref="O12:O18" si="2">SUM(C12:N12)</f>
        <v>655.43104544867981</v>
      </c>
    </row>
    <row r="13" spans="2:15">
      <c r="B13" s="348" t="s">
        <v>451</v>
      </c>
      <c r="C13" s="1272"/>
      <c r="D13" s="1273"/>
      <c r="E13" s="1273"/>
      <c r="F13" s="1273"/>
      <c r="G13" s="1273"/>
      <c r="H13" s="1273"/>
      <c r="I13" s="1273"/>
      <c r="J13" s="1273"/>
      <c r="K13" s="1273"/>
      <c r="L13" s="1274"/>
      <c r="M13" s="1273"/>
      <c r="N13" s="1275"/>
      <c r="O13" s="1270">
        <f t="shared" si="2"/>
        <v>0</v>
      </c>
    </row>
    <row r="14" spans="2:15">
      <c r="B14" s="348" t="s">
        <v>450</v>
      </c>
      <c r="C14" s="1272">
        <v>32.991738414553673</v>
      </c>
      <c r="D14" s="1273"/>
      <c r="E14" s="1273"/>
      <c r="F14" s="1273"/>
      <c r="G14" s="1273"/>
      <c r="H14" s="1273"/>
      <c r="I14" s="1273"/>
      <c r="J14" s="1273"/>
      <c r="K14" s="1273"/>
      <c r="L14" s="1274"/>
      <c r="M14" s="1273"/>
      <c r="N14" s="1275"/>
      <c r="O14" s="1270">
        <f t="shared" si="2"/>
        <v>32.991738414553673</v>
      </c>
    </row>
    <row r="15" spans="2:15">
      <c r="B15" s="348" t="s">
        <v>449</v>
      </c>
      <c r="C15" s="1272">
        <v>189.26194740314818</v>
      </c>
      <c r="D15" s="1273"/>
      <c r="E15" s="1273"/>
      <c r="F15" s="1273"/>
      <c r="G15" s="1273"/>
      <c r="H15" s="1273"/>
      <c r="I15" s="1273"/>
      <c r="J15" s="1273"/>
      <c r="K15" s="1273"/>
      <c r="L15" s="1274"/>
      <c r="M15" s="1273"/>
      <c r="N15" s="1275"/>
      <c r="O15" s="1270">
        <f t="shared" si="2"/>
        <v>189.26194740314818</v>
      </c>
    </row>
    <row r="16" spans="2:15">
      <c r="B16" s="348" t="s">
        <v>448</v>
      </c>
      <c r="C16" s="1272"/>
      <c r="D16" s="1273"/>
      <c r="E16" s="1273"/>
      <c r="F16" s="1273"/>
      <c r="G16" s="1273"/>
      <c r="H16" s="1273"/>
      <c r="I16" s="1273"/>
      <c r="J16" s="1273"/>
      <c r="K16" s="1273"/>
      <c r="L16" s="1274"/>
      <c r="M16" s="1273"/>
      <c r="N16" s="1275"/>
      <c r="O16" s="1270">
        <f t="shared" si="2"/>
        <v>0</v>
      </c>
    </row>
    <row r="17" spans="2:15">
      <c r="B17" s="348" t="s">
        <v>447</v>
      </c>
      <c r="C17" s="1272"/>
      <c r="D17" s="1273"/>
      <c r="E17" s="1273"/>
      <c r="F17" s="1273"/>
      <c r="G17" s="1273"/>
      <c r="H17" s="1273"/>
      <c r="I17" s="1273"/>
      <c r="J17" s="1273"/>
      <c r="K17" s="1273"/>
      <c r="L17" s="1274"/>
      <c r="M17" s="1273"/>
      <c r="N17" s="1275"/>
      <c r="O17" s="1270">
        <f t="shared" si="2"/>
        <v>0</v>
      </c>
    </row>
    <row r="18" spans="2:15">
      <c r="B18" s="348" t="s">
        <v>446</v>
      </c>
      <c r="C18" s="1272"/>
      <c r="D18" s="1273"/>
      <c r="E18" s="1273"/>
      <c r="F18" s="1273"/>
      <c r="G18" s="1273"/>
      <c r="H18" s="1273"/>
      <c r="I18" s="1273"/>
      <c r="J18" s="1273"/>
      <c r="K18" s="1273"/>
      <c r="L18" s="1274"/>
      <c r="M18" s="1273"/>
      <c r="N18" s="1275"/>
      <c r="O18" s="1270">
        <f t="shared" si="2"/>
        <v>0</v>
      </c>
    </row>
    <row r="19" spans="2:15">
      <c r="B19" s="347" t="s">
        <v>794</v>
      </c>
      <c r="C19" s="1272">
        <f>SUM(C20:C26)</f>
        <v>854.97927021113185</v>
      </c>
      <c r="D19" s="1273">
        <f t="shared" ref="D19:O19" si="3">SUM(D20:D26)</f>
        <v>0</v>
      </c>
      <c r="E19" s="1273">
        <f t="shared" si="3"/>
        <v>0</v>
      </c>
      <c r="F19" s="1273">
        <f t="shared" si="3"/>
        <v>0</v>
      </c>
      <c r="G19" s="1273">
        <f t="shared" si="3"/>
        <v>0</v>
      </c>
      <c r="H19" s="1273">
        <f t="shared" si="3"/>
        <v>0</v>
      </c>
      <c r="I19" s="1273">
        <f t="shared" si="3"/>
        <v>0</v>
      </c>
      <c r="J19" s="1273">
        <f t="shared" si="3"/>
        <v>0</v>
      </c>
      <c r="K19" s="1273">
        <f t="shared" si="3"/>
        <v>0</v>
      </c>
      <c r="L19" s="1274">
        <f t="shared" si="3"/>
        <v>0</v>
      </c>
      <c r="M19" s="1273">
        <f t="shared" si="3"/>
        <v>0</v>
      </c>
      <c r="N19" s="1275">
        <f t="shared" si="3"/>
        <v>0</v>
      </c>
      <c r="O19" s="1270">
        <f t="shared" si="3"/>
        <v>854.97927021113185</v>
      </c>
    </row>
    <row r="20" spans="2:15">
      <c r="B20" s="348" t="s">
        <v>452</v>
      </c>
      <c r="C20" s="1272">
        <v>671.11651217550184</v>
      </c>
      <c r="D20" s="1273"/>
      <c r="E20" s="1273"/>
      <c r="F20" s="1273"/>
      <c r="G20" s="1273"/>
      <c r="H20" s="1273"/>
      <c r="I20" s="1273"/>
      <c r="J20" s="1273"/>
      <c r="K20" s="1273"/>
      <c r="L20" s="1274"/>
      <c r="M20" s="1273"/>
      <c r="N20" s="1275"/>
      <c r="O20" s="1270">
        <f t="shared" ref="O20:O26" si="4">SUM(C20:N20)</f>
        <v>671.11651217550184</v>
      </c>
    </row>
    <row r="21" spans="2:15">
      <c r="B21" s="348" t="s">
        <v>451</v>
      </c>
      <c r="C21" s="1272"/>
      <c r="D21" s="1273"/>
      <c r="E21" s="1273"/>
      <c r="F21" s="1273"/>
      <c r="G21" s="1273"/>
      <c r="H21" s="1273"/>
      <c r="I21" s="1273"/>
      <c r="J21" s="1273"/>
      <c r="K21" s="1273"/>
      <c r="L21" s="1274"/>
      <c r="M21" s="1273"/>
      <c r="N21" s="1275"/>
      <c r="O21" s="1270">
        <f t="shared" si="4"/>
        <v>0</v>
      </c>
    </row>
    <row r="22" spans="2:15">
      <c r="B22" s="348" t="s">
        <v>450</v>
      </c>
      <c r="C22" s="1272">
        <v>174.43679894429246</v>
      </c>
      <c r="D22" s="1273"/>
      <c r="E22" s="1273"/>
      <c r="F22" s="1273"/>
      <c r="G22" s="1273"/>
      <c r="H22" s="1273"/>
      <c r="I22" s="1273"/>
      <c r="J22" s="1273"/>
      <c r="K22" s="1273"/>
      <c r="L22" s="1274"/>
      <c r="M22" s="1273"/>
      <c r="N22" s="1275"/>
      <c r="O22" s="1270">
        <f t="shared" si="4"/>
        <v>174.43679894429246</v>
      </c>
    </row>
    <row r="23" spans="2:15">
      <c r="B23" s="348" t="s">
        <v>449</v>
      </c>
      <c r="C23" s="1272">
        <v>9.4259590913375391</v>
      </c>
      <c r="D23" s="1273"/>
      <c r="E23" s="1273"/>
      <c r="F23" s="1273"/>
      <c r="G23" s="1273"/>
      <c r="H23" s="1273"/>
      <c r="I23" s="1273"/>
      <c r="J23" s="1273"/>
      <c r="K23" s="1273"/>
      <c r="L23" s="1274"/>
      <c r="M23" s="1273"/>
      <c r="N23" s="1275"/>
      <c r="O23" s="1270">
        <f t="shared" si="4"/>
        <v>9.4259590913375391</v>
      </c>
    </row>
    <row r="24" spans="2:15">
      <c r="B24" s="348" t="s">
        <v>448</v>
      </c>
      <c r="C24" s="1272"/>
      <c r="D24" s="1273"/>
      <c r="E24" s="1273"/>
      <c r="F24" s="1273"/>
      <c r="G24" s="1273"/>
      <c r="H24" s="1273"/>
      <c r="I24" s="1273"/>
      <c r="J24" s="1273"/>
      <c r="K24" s="1273"/>
      <c r="L24" s="1274"/>
      <c r="M24" s="1273"/>
      <c r="N24" s="1275"/>
      <c r="O24" s="1270">
        <f t="shared" si="4"/>
        <v>0</v>
      </c>
    </row>
    <row r="25" spans="2:15">
      <c r="B25" s="348" t="s">
        <v>447</v>
      </c>
      <c r="C25" s="1272"/>
      <c r="D25" s="1273"/>
      <c r="E25" s="1273"/>
      <c r="F25" s="1273"/>
      <c r="G25" s="1273"/>
      <c r="H25" s="1273"/>
      <c r="I25" s="1273"/>
      <c r="J25" s="1273"/>
      <c r="K25" s="1273"/>
      <c r="L25" s="1274"/>
      <c r="M25" s="1273"/>
      <c r="N25" s="1275"/>
      <c r="O25" s="1270">
        <f t="shared" si="4"/>
        <v>0</v>
      </c>
    </row>
    <row r="26" spans="2:15">
      <c r="B26" s="348" t="s">
        <v>446</v>
      </c>
      <c r="C26" s="1272"/>
      <c r="D26" s="1273"/>
      <c r="E26" s="1273"/>
      <c r="F26" s="1273"/>
      <c r="G26" s="1273"/>
      <c r="H26" s="1273"/>
      <c r="I26" s="1273"/>
      <c r="J26" s="1273"/>
      <c r="K26" s="1273"/>
      <c r="L26" s="1274"/>
      <c r="M26" s="1273"/>
      <c r="N26" s="1275"/>
      <c r="O26" s="1270">
        <f t="shared" si="4"/>
        <v>0</v>
      </c>
    </row>
    <row r="27" spans="2:15">
      <c r="B27" s="347" t="s">
        <v>793</v>
      </c>
      <c r="C27" s="1272">
        <f>SUM(C28:C34)</f>
        <v>379.22743375060236</v>
      </c>
      <c r="D27" s="1273">
        <f t="shared" ref="D27:O27" si="5">SUM(D28:D34)</f>
        <v>0</v>
      </c>
      <c r="E27" s="1273">
        <f t="shared" si="5"/>
        <v>0</v>
      </c>
      <c r="F27" s="1273">
        <f t="shared" si="5"/>
        <v>1293</v>
      </c>
      <c r="G27" s="1273">
        <f t="shared" si="5"/>
        <v>0</v>
      </c>
      <c r="H27" s="1273">
        <f t="shared" si="5"/>
        <v>0</v>
      </c>
      <c r="I27" s="1273">
        <f t="shared" si="5"/>
        <v>0</v>
      </c>
      <c r="J27" s="1273">
        <f t="shared" si="5"/>
        <v>0</v>
      </c>
      <c r="K27" s="1273">
        <f t="shared" si="5"/>
        <v>0</v>
      </c>
      <c r="L27" s="1274">
        <f t="shared" si="5"/>
        <v>0</v>
      </c>
      <c r="M27" s="1273">
        <f t="shared" si="5"/>
        <v>0</v>
      </c>
      <c r="N27" s="1275">
        <f t="shared" si="5"/>
        <v>0</v>
      </c>
      <c r="O27" s="1270">
        <f t="shared" si="5"/>
        <v>1672.2274337506024</v>
      </c>
    </row>
    <row r="28" spans="2:15">
      <c r="B28" s="348" t="s">
        <v>452</v>
      </c>
      <c r="C28" s="1272">
        <f>1588.39436748611-F28</f>
        <v>295.39436748611001</v>
      </c>
      <c r="D28" s="1273"/>
      <c r="E28" s="1273"/>
      <c r="F28" s="1273">
        <v>1293</v>
      </c>
      <c r="G28" s="1273"/>
      <c r="H28" s="1273"/>
      <c r="I28" s="1273"/>
      <c r="J28" s="1273"/>
      <c r="K28" s="1273"/>
      <c r="L28" s="1274"/>
      <c r="M28" s="1273"/>
      <c r="N28" s="1275"/>
      <c r="O28" s="1270">
        <f t="shared" ref="O28:O34" si="6">SUM(C28:N28)</f>
        <v>1588.39436748611</v>
      </c>
    </row>
    <row r="29" spans="2:15">
      <c r="B29" s="348" t="s">
        <v>451</v>
      </c>
      <c r="C29" s="1272"/>
      <c r="D29" s="1273"/>
      <c r="E29" s="1273"/>
      <c r="F29" s="1273"/>
      <c r="G29" s="1273"/>
      <c r="H29" s="1273"/>
      <c r="I29" s="1273"/>
      <c r="J29" s="1273"/>
      <c r="K29" s="1273"/>
      <c r="L29" s="1274"/>
      <c r="M29" s="1273"/>
      <c r="N29" s="1275"/>
      <c r="O29" s="1270">
        <f t="shared" si="6"/>
        <v>0</v>
      </c>
    </row>
    <row r="30" spans="2:15">
      <c r="B30" s="348" t="s">
        <v>450</v>
      </c>
      <c r="C30" s="1272">
        <v>83.833066264492359</v>
      </c>
      <c r="D30" s="1273"/>
      <c r="E30" s="1273"/>
      <c r="F30" s="1273"/>
      <c r="G30" s="1273"/>
      <c r="H30" s="1273"/>
      <c r="I30" s="1273"/>
      <c r="J30" s="1273"/>
      <c r="K30" s="1273"/>
      <c r="L30" s="1274"/>
      <c r="M30" s="1273"/>
      <c r="N30" s="1275"/>
      <c r="O30" s="1270">
        <f t="shared" si="6"/>
        <v>83.833066264492359</v>
      </c>
    </row>
    <row r="31" spans="2:15">
      <c r="B31" s="348" t="s">
        <v>449</v>
      </c>
      <c r="C31" s="1272"/>
      <c r="D31" s="1273"/>
      <c r="E31" s="1273"/>
      <c r="F31" s="1273"/>
      <c r="G31" s="1273"/>
      <c r="H31" s="1273"/>
      <c r="I31" s="1273"/>
      <c r="J31" s="1273"/>
      <c r="K31" s="1273"/>
      <c r="L31" s="1274"/>
      <c r="M31" s="1273"/>
      <c r="N31" s="1275"/>
      <c r="O31" s="1270">
        <f t="shared" si="6"/>
        <v>0</v>
      </c>
    </row>
    <row r="32" spans="2:15">
      <c r="B32" s="348" t="s">
        <v>448</v>
      </c>
      <c r="C32" s="1272"/>
      <c r="D32" s="1273"/>
      <c r="E32" s="1273"/>
      <c r="F32" s="1273"/>
      <c r="G32" s="1273"/>
      <c r="H32" s="1273"/>
      <c r="I32" s="1273"/>
      <c r="J32" s="1273"/>
      <c r="K32" s="1273"/>
      <c r="L32" s="1274"/>
      <c r="M32" s="1273"/>
      <c r="N32" s="1275"/>
      <c r="O32" s="1270">
        <f t="shared" si="6"/>
        <v>0</v>
      </c>
    </row>
    <row r="33" spans="2:15">
      <c r="B33" s="348" t="s">
        <v>447</v>
      </c>
      <c r="C33" s="1272"/>
      <c r="D33" s="1273"/>
      <c r="E33" s="1273"/>
      <c r="F33" s="1273"/>
      <c r="G33" s="1273"/>
      <c r="H33" s="1273"/>
      <c r="I33" s="1273"/>
      <c r="J33" s="1273"/>
      <c r="K33" s="1273"/>
      <c r="L33" s="1274"/>
      <c r="M33" s="1273"/>
      <c r="N33" s="1275"/>
      <c r="O33" s="1270">
        <f t="shared" si="6"/>
        <v>0</v>
      </c>
    </row>
    <row r="34" spans="2:15">
      <c r="B34" s="348" t="s">
        <v>446</v>
      </c>
      <c r="C34" s="1272"/>
      <c r="D34" s="1273"/>
      <c r="E34" s="1273"/>
      <c r="F34" s="1273"/>
      <c r="G34" s="1273"/>
      <c r="H34" s="1273"/>
      <c r="I34" s="1273"/>
      <c r="J34" s="1273"/>
      <c r="K34" s="1273"/>
      <c r="L34" s="1274"/>
      <c r="M34" s="1273"/>
      <c r="N34" s="1275"/>
      <c r="O34" s="1270">
        <f t="shared" si="6"/>
        <v>0</v>
      </c>
    </row>
    <row r="35" spans="2:15">
      <c r="B35" s="347" t="s">
        <v>792</v>
      </c>
      <c r="C35" s="1272">
        <f>SUM(C36:C42)</f>
        <v>6564.7840860525921</v>
      </c>
      <c r="D35" s="1273">
        <f t="shared" ref="D35:O35" si="7">SUM(D36:D42)</f>
        <v>4</v>
      </c>
      <c r="E35" s="1273">
        <f t="shared" si="7"/>
        <v>0</v>
      </c>
      <c r="F35" s="1273">
        <f t="shared" si="7"/>
        <v>0</v>
      </c>
      <c r="G35" s="1273">
        <f t="shared" si="7"/>
        <v>0</v>
      </c>
      <c r="H35" s="1273">
        <f t="shared" si="7"/>
        <v>0</v>
      </c>
      <c r="I35" s="1273">
        <f t="shared" si="7"/>
        <v>0</v>
      </c>
      <c r="J35" s="1273">
        <f t="shared" si="7"/>
        <v>0</v>
      </c>
      <c r="K35" s="1273">
        <f t="shared" si="7"/>
        <v>0</v>
      </c>
      <c r="L35" s="1274">
        <f t="shared" si="7"/>
        <v>0</v>
      </c>
      <c r="M35" s="1273">
        <f t="shared" si="7"/>
        <v>0</v>
      </c>
      <c r="N35" s="1275">
        <f t="shared" si="7"/>
        <v>0</v>
      </c>
      <c r="O35" s="1270">
        <f t="shared" si="7"/>
        <v>6568.7840860525921</v>
      </c>
    </row>
    <row r="36" spans="2:15">
      <c r="B36" s="348" t="s">
        <v>452</v>
      </c>
      <c r="C36" s="1272">
        <v>4466.0046379379273</v>
      </c>
      <c r="D36" s="1273"/>
      <c r="E36" s="1273"/>
      <c r="F36" s="1273"/>
      <c r="G36" s="1273"/>
      <c r="H36" s="1273"/>
      <c r="I36" s="1273"/>
      <c r="J36" s="1273"/>
      <c r="K36" s="1273"/>
      <c r="L36" s="1274"/>
      <c r="M36" s="1273"/>
      <c r="N36" s="1275"/>
      <c r="O36" s="1270">
        <f t="shared" ref="O36:O44" si="8">SUM(C36:N36)</f>
        <v>4466.0046379379273</v>
      </c>
    </row>
    <row r="37" spans="2:15">
      <c r="B37" s="348" t="s">
        <v>451</v>
      </c>
      <c r="C37" s="1272"/>
      <c r="D37" s="1273"/>
      <c r="E37" s="1273"/>
      <c r="F37" s="1273"/>
      <c r="G37" s="1273"/>
      <c r="H37" s="1273"/>
      <c r="I37" s="1273"/>
      <c r="J37" s="1273"/>
      <c r="K37" s="1273"/>
      <c r="L37" s="1274"/>
      <c r="M37" s="1273"/>
      <c r="N37" s="1275"/>
      <c r="O37" s="1270">
        <f t="shared" si="8"/>
        <v>0</v>
      </c>
    </row>
    <row r="38" spans="2:15">
      <c r="B38" s="348" t="s">
        <v>450</v>
      </c>
      <c r="C38" s="1272">
        <v>1022.7530554292146</v>
      </c>
      <c r="D38" s="1273"/>
      <c r="E38" s="1273"/>
      <c r="F38" s="1273"/>
      <c r="G38" s="1273"/>
      <c r="H38" s="1273"/>
      <c r="I38" s="1273"/>
      <c r="J38" s="1273"/>
      <c r="K38" s="1273"/>
      <c r="L38" s="1274"/>
      <c r="M38" s="1273"/>
      <c r="N38" s="1275"/>
      <c r="O38" s="1270">
        <f t="shared" si="8"/>
        <v>1022.7530554292146</v>
      </c>
    </row>
    <row r="39" spans="2:15">
      <c r="B39" s="348" t="s">
        <v>449</v>
      </c>
      <c r="C39" s="1272"/>
      <c r="D39" s="1273"/>
      <c r="E39" s="1273"/>
      <c r="F39" s="1273"/>
      <c r="G39" s="1273"/>
      <c r="H39" s="1273"/>
      <c r="I39" s="1273"/>
      <c r="J39" s="1273"/>
      <c r="K39" s="1273"/>
      <c r="L39" s="1274"/>
      <c r="M39" s="1273"/>
      <c r="N39" s="1275"/>
      <c r="O39" s="1270">
        <f t="shared" si="8"/>
        <v>0</v>
      </c>
    </row>
    <row r="40" spans="2:15">
      <c r="B40" s="348" t="s">
        <v>448</v>
      </c>
      <c r="C40" s="1272">
        <f>1080.02639268545-D40</f>
        <v>1076.02639268545</v>
      </c>
      <c r="D40" s="1273">
        <v>4</v>
      </c>
      <c r="E40" s="1273"/>
      <c r="F40" s="1273"/>
      <c r="G40" s="1273"/>
      <c r="H40" s="1273"/>
      <c r="I40" s="1273"/>
      <c r="J40" s="1273"/>
      <c r="K40" s="1273"/>
      <c r="L40" s="1274"/>
      <c r="M40" s="1273"/>
      <c r="N40" s="1275"/>
      <c r="O40" s="1270">
        <f t="shared" si="8"/>
        <v>1080.02639268545</v>
      </c>
    </row>
    <row r="41" spans="2:15">
      <c r="B41" s="348" t="s">
        <v>447</v>
      </c>
      <c r="C41" s="1272"/>
      <c r="D41" s="1273"/>
      <c r="E41" s="1273"/>
      <c r="F41" s="1273"/>
      <c r="G41" s="1273"/>
      <c r="H41" s="1273"/>
      <c r="I41" s="1273"/>
      <c r="J41" s="1273"/>
      <c r="K41" s="1273"/>
      <c r="L41" s="1274"/>
      <c r="M41" s="1273"/>
      <c r="N41" s="1275"/>
      <c r="O41" s="1270">
        <f t="shared" si="8"/>
        <v>0</v>
      </c>
    </row>
    <row r="42" spans="2:15">
      <c r="B42" s="348" t="s">
        <v>446</v>
      </c>
      <c r="C42" s="1272"/>
      <c r="D42" s="1273"/>
      <c r="E42" s="1273"/>
      <c r="F42" s="1273"/>
      <c r="G42" s="1273"/>
      <c r="H42" s="1273"/>
      <c r="I42" s="1273"/>
      <c r="J42" s="1273"/>
      <c r="K42" s="1273"/>
      <c r="L42" s="1274"/>
      <c r="M42" s="1273"/>
      <c r="N42" s="1275"/>
      <c r="O42" s="1270">
        <f t="shared" si="8"/>
        <v>0</v>
      </c>
    </row>
    <row r="43" spans="2:15">
      <c r="B43" s="347" t="s">
        <v>791</v>
      </c>
      <c r="C43" s="1272">
        <v>0</v>
      </c>
      <c r="D43" s="1273"/>
      <c r="E43" s="1273"/>
      <c r="F43" s="1273"/>
      <c r="G43" s="1273"/>
      <c r="H43" s="1273"/>
      <c r="I43" s="1273"/>
      <c r="J43" s="1273"/>
      <c r="K43" s="1273"/>
      <c r="L43" s="1274"/>
      <c r="M43" s="1273"/>
      <c r="N43" s="1275"/>
      <c r="O43" s="1270">
        <f t="shared" si="8"/>
        <v>0</v>
      </c>
    </row>
    <row r="44" spans="2:15">
      <c r="B44" s="1271"/>
      <c r="C44" s="1272"/>
      <c r="D44" s="1273"/>
      <c r="E44" s="1273"/>
      <c r="F44" s="1273"/>
      <c r="G44" s="1273"/>
      <c r="H44" s="1273"/>
      <c r="I44" s="1273"/>
      <c r="J44" s="1273"/>
      <c r="K44" s="1273"/>
      <c r="L44" s="1274"/>
      <c r="M44" s="1273"/>
      <c r="N44" s="1275"/>
      <c r="O44" s="1270">
        <f t="shared" si="8"/>
        <v>0</v>
      </c>
    </row>
    <row r="45" spans="2:15">
      <c r="B45" s="344" t="s">
        <v>790</v>
      </c>
      <c r="C45" s="1272">
        <f>+C46+C51</f>
        <v>0</v>
      </c>
      <c r="D45" s="1273">
        <f t="shared" ref="D45:O45" si="9">+D46+D51</f>
        <v>0</v>
      </c>
      <c r="E45" s="1273">
        <f t="shared" si="9"/>
        <v>0</v>
      </c>
      <c r="F45" s="1273">
        <f t="shared" si="9"/>
        <v>0</v>
      </c>
      <c r="G45" s="1273">
        <f t="shared" si="9"/>
        <v>0</v>
      </c>
      <c r="H45" s="1273">
        <f t="shared" si="9"/>
        <v>0</v>
      </c>
      <c r="I45" s="1273">
        <f t="shared" si="9"/>
        <v>0</v>
      </c>
      <c r="J45" s="1273">
        <f t="shared" si="9"/>
        <v>0</v>
      </c>
      <c r="K45" s="1273">
        <f t="shared" si="9"/>
        <v>0</v>
      </c>
      <c r="L45" s="1274">
        <f t="shared" si="9"/>
        <v>0</v>
      </c>
      <c r="M45" s="1273">
        <f t="shared" si="9"/>
        <v>0</v>
      </c>
      <c r="N45" s="1275">
        <f t="shared" si="9"/>
        <v>0</v>
      </c>
      <c r="O45" s="1270">
        <f t="shared" si="9"/>
        <v>0</v>
      </c>
    </row>
    <row r="46" spans="2:15">
      <c r="B46" s="344" t="s">
        <v>415</v>
      </c>
      <c r="C46" s="1272">
        <f>SUM(C47:C50)</f>
        <v>0</v>
      </c>
      <c r="D46" s="1273">
        <f t="shared" ref="D46:O46" si="10">SUM(D47:D50)</f>
        <v>0</v>
      </c>
      <c r="E46" s="1273">
        <f t="shared" si="10"/>
        <v>0</v>
      </c>
      <c r="F46" s="1273">
        <f t="shared" si="10"/>
        <v>0</v>
      </c>
      <c r="G46" s="1273">
        <f t="shared" si="10"/>
        <v>0</v>
      </c>
      <c r="H46" s="1273">
        <f t="shared" si="10"/>
        <v>0</v>
      </c>
      <c r="I46" s="1273">
        <f t="shared" si="10"/>
        <v>0</v>
      </c>
      <c r="J46" s="1273">
        <f t="shared" si="10"/>
        <v>0</v>
      </c>
      <c r="K46" s="1273">
        <f t="shared" si="10"/>
        <v>0</v>
      </c>
      <c r="L46" s="1274">
        <f t="shared" si="10"/>
        <v>0</v>
      </c>
      <c r="M46" s="1273">
        <f t="shared" si="10"/>
        <v>0</v>
      </c>
      <c r="N46" s="1275">
        <f t="shared" si="10"/>
        <v>0</v>
      </c>
      <c r="O46" s="1270">
        <f t="shared" si="10"/>
        <v>0</v>
      </c>
    </row>
    <row r="47" spans="2:15">
      <c r="B47" s="346" t="s">
        <v>414</v>
      </c>
      <c r="C47" s="1272"/>
      <c r="D47" s="1273"/>
      <c r="E47" s="1273"/>
      <c r="F47" s="1273"/>
      <c r="G47" s="1273"/>
      <c r="H47" s="1273"/>
      <c r="I47" s="1273"/>
      <c r="J47" s="1273"/>
      <c r="K47" s="1273"/>
      <c r="L47" s="1274"/>
      <c r="M47" s="1273"/>
      <c r="N47" s="1275"/>
      <c r="O47" s="1270">
        <f t="shared" ref="O47:O50" si="11">SUM(C47:N47)</f>
        <v>0</v>
      </c>
    </row>
    <row r="48" spans="2:15">
      <c r="B48" s="346" t="s">
        <v>413</v>
      </c>
      <c r="C48" s="1272"/>
      <c r="D48" s="1273"/>
      <c r="E48" s="1273"/>
      <c r="F48" s="1273"/>
      <c r="G48" s="1273"/>
      <c r="H48" s="1273"/>
      <c r="I48" s="1273"/>
      <c r="J48" s="1273"/>
      <c r="K48" s="1273"/>
      <c r="L48" s="1274"/>
      <c r="M48" s="1273"/>
      <c r="N48" s="1275"/>
      <c r="O48" s="1270">
        <f t="shared" si="11"/>
        <v>0</v>
      </c>
    </row>
    <row r="49" spans="2:15">
      <c r="B49" s="345" t="s">
        <v>412</v>
      </c>
      <c r="C49" s="1272"/>
      <c r="D49" s="1273"/>
      <c r="E49" s="1273"/>
      <c r="F49" s="1273"/>
      <c r="G49" s="1273"/>
      <c r="H49" s="1273"/>
      <c r="I49" s="1273"/>
      <c r="J49" s="1273"/>
      <c r="K49" s="1273"/>
      <c r="L49" s="1274"/>
      <c r="M49" s="1273"/>
      <c r="N49" s="1275"/>
      <c r="O49" s="1270">
        <f t="shared" si="11"/>
        <v>0</v>
      </c>
    </row>
    <row r="50" spans="2:15">
      <c r="B50" s="345" t="s">
        <v>412</v>
      </c>
      <c r="C50" s="1272"/>
      <c r="D50" s="1273"/>
      <c r="E50" s="1273"/>
      <c r="F50" s="1273"/>
      <c r="G50" s="1273"/>
      <c r="H50" s="1273"/>
      <c r="I50" s="1273"/>
      <c r="J50" s="1273"/>
      <c r="K50" s="1273"/>
      <c r="L50" s="1274"/>
      <c r="M50" s="1273"/>
      <c r="N50" s="1275"/>
      <c r="O50" s="1270">
        <f t="shared" si="11"/>
        <v>0</v>
      </c>
    </row>
    <row r="51" spans="2:15">
      <c r="B51" s="344" t="s">
        <v>411</v>
      </c>
      <c r="C51" s="1272">
        <f>+C52+C61+C67+C70+C73+C77</f>
        <v>0</v>
      </c>
      <c r="D51" s="1273">
        <f t="shared" ref="D51:O51" si="12">+D52+D61+D67+D70+D73+D77</f>
        <v>0</v>
      </c>
      <c r="E51" s="1273">
        <f t="shared" si="12"/>
        <v>0</v>
      </c>
      <c r="F51" s="1273">
        <f t="shared" si="12"/>
        <v>0</v>
      </c>
      <c r="G51" s="1273">
        <f t="shared" si="12"/>
        <v>0</v>
      </c>
      <c r="H51" s="1273">
        <f t="shared" si="12"/>
        <v>0</v>
      </c>
      <c r="I51" s="1273">
        <f t="shared" si="12"/>
        <v>0</v>
      </c>
      <c r="J51" s="1273">
        <f t="shared" si="12"/>
        <v>0</v>
      </c>
      <c r="K51" s="1273">
        <f t="shared" si="12"/>
        <v>0</v>
      </c>
      <c r="L51" s="1274">
        <f t="shared" si="12"/>
        <v>0</v>
      </c>
      <c r="M51" s="1273">
        <f t="shared" si="12"/>
        <v>0</v>
      </c>
      <c r="N51" s="1275">
        <f t="shared" si="12"/>
        <v>0</v>
      </c>
      <c r="O51" s="1270">
        <f t="shared" si="12"/>
        <v>0</v>
      </c>
    </row>
    <row r="52" spans="2:15">
      <c r="B52" s="342" t="s">
        <v>410</v>
      </c>
      <c r="C52" s="1272">
        <f>SUM(C53:C60)</f>
        <v>0</v>
      </c>
      <c r="D52" s="1273">
        <f t="shared" ref="D52:O52" si="13">SUM(D53:D60)</f>
        <v>0</v>
      </c>
      <c r="E52" s="1273">
        <f t="shared" si="13"/>
        <v>0</v>
      </c>
      <c r="F52" s="1273">
        <f t="shared" si="13"/>
        <v>0</v>
      </c>
      <c r="G52" s="1273">
        <f t="shared" si="13"/>
        <v>0</v>
      </c>
      <c r="H52" s="1273">
        <f t="shared" si="13"/>
        <v>0</v>
      </c>
      <c r="I52" s="1273">
        <f t="shared" si="13"/>
        <v>0</v>
      </c>
      <c r="J52" s="1273">
        <f t="shared" si="13"/>
        <v>0</v>
      </c>
      <c r="K52" s="1273">
        <f t="shared" si="13"/>
        <v>0</v>
      </c>
      <c r="L52" s="1274">
        <f t="shared" si="13"/>
        <v>0</v>
      </c>
      <c r="M52" s="1273">
        <f t="shared" si="13"/>
        <v>0</v>
      </c>
      <c r="N52" s="1275">
        <f t="shared" si="13"/>
        <v>0</v>
      </c>
      <c r="O52" s="1270">
        <f t="shared" si="13"/>
        <v>0</v>
      </c>
    </row>
    <row r="53" spans="2:15">
      <c r="B53" s="341" t="s">
        <v>409</v>
      </c>
      <c r="C53" s="1272"/>
      <c r="D53" s="1273"/>
      <c r="E53" s="1273"/>
      <c r="F53" s="1273"/>
      <c r="G53" s="1273"/>
      <c r="H53" s="1273"/>
      <c r="I53" s="1273"/>
      <c r="J53" s="1273"/>
      <c r="K53" s="1273"/>
      <c r="L53" s="1274"/>
      <c r="M53" s="1273"/>
      <c r="N53" s="1275"/>
      <c r="O53" s="1270">
        <f t="shared" ref="O53:O60" si="14">SUM(C53:N53)</f>
        <v>0</v>
      </c>
    </row>
    <row r="54" spans="2:15">
      <c r="B54" s="341" t="s">
        <v>408</v>
      </c>
      <c r="C54" s="1272"/>
      <c r="D54" s="1273"/>
      <c r="E54" s="1273"/>
      <c r="F54" s="1273"/>
      <c r="G54" s="1273"/>
      <c r="H54" s="1273"/>
      <c r="I54" s="1273"/>
      <c r="J54" s="1273"/>
      <c r="K54" s="1273"/>
      <c r="L54" s="1274"/>
      <c r="M54" s="1273"/>
      <c r="N54" s="1275"/>
      <c r="O54" s="1270">
        <f t="shared" si="14"/>
        <v>0</v>
      </c>
    </row>
    <row r="55" spans="2:15">
      <c r="B55" s="341" t="s">
        <v>407</v>
      </c>
      <c r="C55" s="1272"/>
      <c r="D55" s="1273"/>
      <c r="E55" s="1273"/>
      <c r="F55" s="1273"/>
      <c r="G55" s="1273"/>
      <c r="H55" s="1273"/>
      <c r="I55" s="1273"/>
      <c r="J55" s="1273"/>
      <c r="K55" s="1273"/>
      <c r="L55" s="1274"/>
      <c r="M55" s="1273"/>
      <c r="N55" s="1275"/>
      <c r="O55" s="1270">
        <f t="shared" si="14"/>
        <v>0</v>
      </c>
    </row>
    <row r="56" spans="2:15">
      <c r="B56" s="341" t="s">
        <v>406</v>
      </c>
      <c r="C56" s="1272"/>
      <c r="D56" s="1272"/>
      <c r="E56" s="1272"/>
      <c r="F56" s="1273"/>
      <c r="G56" s="1273"/>
      <c r="H56" s="1273"/>
      <c r="I56" s="1273"/>
      <c r="J56" s="1273"/>
      <c r="K56" s="1273"/>
      <c r="L56" s="1274"/>
      <c r="M56" s="1273"/>
      <c r="N56" s="1275"/>
      <c r="O56" s="1270">
        <f t="shared" si="14"/>
        <v>0</v>
      </c>
    </row>
    <row r="57" spans="2:15">
      <c r="B57" s="341" t="s">
        <v>405</v>
      </c>
      <c r="C57" s="1277"/>
      <c r="D57" s="1273"/>
      <c r="E57" s="1273"/>
      <c r="F57" s="1273"/>
      <c r="G57" s="1273"/>
      <c r="H57" s="1273"/>
      <c r="I57" s="1273"/>
      <c r="J57" s="1273"/>
      <c r="K57" s="1273"/>
      <c r="L57" s="1274"/>
      <c r="M57" s="1273"/>
      <c r="N57" s="1275"/>
      <c r="O57" s="1270">
        <f t="shared" si="14"/>
        <v>0</v>
      </c>
    </row>
    <row r="58" spans="2:15">
      <c r="B58" s="341" t="s">
        <v>404</v>
      </c>
      <c r="C58" s="1272"/>
      <c r="D58" s="1273"/>
      <c r="E58" s="1273"/>
      <c r="F58" s="1273"/>
      <c r="G58" s="1273"/>
      <c r="H58" s="1273"/>
      <c r="I58" s="1273"/>
      <c r="J58" s="1273"/>
      <c r="K58" s="1273"/>
      <c r="L58" s="1274"/>
      <c r="M58" s="1273"/>
      <c r="N58" s="1275"/>
      <c r="O58" s="1270">
        <f t="shared" si="14"/>
        <v>0</v>
      </c>
    </row>
    <row r="59" spans="2:15">
      <c r="B59" s="341" t="s">
        <v>403</v>
      </c>
      <c r="C59" s="1272"/>
      <c r="D59" s="1273"/>
      <c r="E59" s="1273"/>
      <c r="F59" s="1273"/>
      <c r="G59" s="1273"/>
      <c r="H59" s="1273"/>
      <c r="I59" s="1273"/>
      <c r="J59" s="1273"/>
      <c r="K59" s="1273"/>
      <c r="L59" s="1274"/>
      <c r="M59" s="1273"/>
      <c r="N59" s="1275"/>
      <c r="O59" s="1270">
        <f t="shared" si="14"/>
        <v>0</v>
      </c>
    </row>
    <row r="60" spans="2:15">
      <c r="B60" s="343" t="s">
        <v>2040</v>
      </c>
      <c r="C60" s="1272"/>
      <c r="D60" s="1273"/>
      <c r="E60" s="1273"/>
      <c r="F60" s="1273"/>
      <c r="G60" s="1273"/>
      <c r="H60" s="1273"/>
      <c r="I60" s="1273"/>
      <c r="J60" s="1273"/>
      <c r="K60" s="1273"/>
      <c r="L60" s="1274"/>
      <c r="M60" s="1273"/>
      <c r="N60" s="1275"/>
      <c r="O60" s="1270">
        <f t="shared" si="14"/>
        <v>0</v>
      </c>
    </row>
    <row r="61" spans="2:15">
      <c r="B61" s="342" t="s">
        <v>402</v>
      </c>
      <c r="C61" s="1272">
        <f>SUM(C62:C66)</f>
        <v>0</v>
      </c>
      <c r="D61" s="1273">
        <f t="shared" ref="D61:O61" si="15">SUM(D62:D66)</f>
        <v>0</v>
      </c>
      <c r="E61" s="1273">
        <f t="shared" si="15"/>
        <v>0</v>
      </c>
      <c r="F61" s="1273">
        <f t="shared" si="15"/>
        <v>0</v>
      </c>
      <c r="G61" s="1273">
        <f t="shared" si="15"/>
        <v>0</v>
      </c>
      <c r="H61" s="1273">
        <f t="shared" si="15"/>
        <v>0</v>
      </c>
      <c r="I61" s="1273">
        <f t="shared" si="15"/>
        <v>0</v>
      </c>
      <c r="J61" s="1273">
        <f t="shared" si="15"/>
        <v>0</v>
      </c>
      <c r="K61" s="1273">
        <f t="shared" si="15"/>
        <v>0</v>
      </c>
      <c r="L61" s="1274">
        <f t="shared" si="15"/>
        <v>0</v>
      </c>
      <c r="M61" s="1273">
        <f t="shared" si="15"/>
        <v>0</v>
      </c>
      <c r="N61" s="1275">
        <f t="shared" si="15"/>
        <v>0</v>
      </c>
      <c r="O61" s="1270">
        <f t="shared" si="15"/>
        <v>0</v>
      </c>
    </row>
    <row r="62" spans="2:15">
      <c r="B62" s="341" t="s">
        <v>401</v>
      </c>
      <c r="C62" s="1272"/>
      <c r="D62" s="1273"/>
      <c r="E62" s="1273"/>
      <c r="F62" s="1273"/>
      <c r="G62" s="1273"/>
      <c r="H62" s="1273"/>
      <c r="I62" s="1273"/>
      <c r="J62" s="1273"/>
      <c r="K62" s="1273"/>
      <c r="L62" s="1274"/>
      <c r="M62" s="1273"/>
      <c r="N62" s="1275"/>
      <c r="O62" s="1270">
        <f t="shared" ref="O62:O66" si="16">SUM(C62:N62)</f>
        <v>0</v>
      </c>
    </row>
    <row r="63" spans="2:15">
      <c r="B63" s="341" t="s">
        <v>400</v>
      </c>
      <c r="C63" s="1272"/>
      <c r="D63" s="1273"/>
      <c r="E63" s="1273"/>
      <c r="F63" s="1273"/>
      <c r="G63" s="1273"/>
      <c r="H63" s="1273"/>
      <c r="I63" s="1273"/>
      <c r="J63" s="1273"/>
      <c r="K63" s="1273"/>
      <c r="L63" s="1274"/>
      <c r="M63" s="1273"/>
      <c r="N63" s="1275"/>
      <c r="O63" s="1270">
        <f t="shared" si="16"/>
        <v>0</v>
      </c>
    </row>
    <row r="64" spans="2:15">
      <c r="B64" s="343" t="s">
        <v>2041</v>
      </c>
      <c r="C64" s="1272"/>
      <c r="D64" s="1273"/>
      <c r="E64" s="1273"/>
      <c r="F64" s="1273"/>
      <c r="G64" s="1273"/>
      <c r="H64" s="1273"/>
      <c r="I64" s="1273"/>
      <c r="J64" s="1273"/>
      <c r="K64" s="1273"/>
      <c r="L64" s="1274"/>
      <c r="M64" s="1273"/>
      <c r="N64" s="1275"/>
      <c r="O64" s="1270">
        <f t="shared" si="16"/>
        <v>0</v>
      </c>
    </row>
    <row r="65" spans="2:15">
      <c r="B65" s="343" t="s">
        <v>2042</v>
      </c>
      <c r="C65" s="1272"/>
      <c r="D65" s="1273"/>
      <c r="E65" s="1273"/>
      <c r="F65" s="1273"/>
      <c r="G65" s="1273"/>
      <c r="H65" s="1273"/>
      <c r="I65" s="1273"/>
      <c r="J65" s="1273"/>
      <c r="K65" s="1273"/>
      <c r="L65" s="1274"/>
      <c r="M65" s="1273"/>
      <c r="N65" s="1275"/>
      <c r="O65" s="1270">
        <f t="shared" si="16"/>
        <v>0</v>
      </c>
    </row>
    <row r="66" spans="2:15">
      <c r="B66" s="343" t="s">
        <v>2043</v>
      </c>
      <c r="C66" s="1272"/>
      <c r="D66" s="1272"/>
      <c r="E66" s="1273"/>
      <c r="F66" s="1273"/>
      <c r="G66" s="1273"/>
      <c r="H66" s="1273"/>
      <c r="I66" s="1273"/>
      <c r="J66" s="1273"/>
      <c r="K66" s="1273"/>
      <c r="L66" s="1272"/>
      <c r="M66" s="1273"/>
      <c r="N66" s="1275"/>
      <c r="O66" s="1270">
        <f t="shared" si="16"/>
        <v>0</v>
      </c>
    </row>
    <row r="67" spans="2:15">
      <c r="B67" s="342" t="s">
        <v>399</v>
      </c>
      <c r="C67" s="1272">
        <f>SUM(C68:C69)</f>
        <v>0</v>
      </c>
      <c r="D67" s="1273">
        <f t="shared" ref="D67:O67" si="17">SUM(D68:D69)</f>
        <v>0</v>
      </c>
      <c r="E67" s="1273">
        <f t="shared" si="17"/>
        <v>0</v>
      </c>
      <c r="F67" s="1273">
        <f t="shared" si="17"/>
        <v>0</v>
      </c>
      <c r="G67" s="1273">
        <f t="shared" si="17"/>
        <v>0</v>
      </c>
      <c r="H67" s="1273">
        <f t="shared" si="17"/>
        <v>0</v>
      </c>
      <c r="I67" s="1273">
        <f t="shared" si="17"/>
        <v>0</v>
      </c>
      <c r="J67" s="1273">
        <f t="shared" si="17"/>
        <v>0</v>
      </c>
      <c r="K67" s="1273">
        <f t="shared" si="17"/>
        <v>0</v>
      </c>
      <c r="L67" s="1274">
        <f t="shared" si="17"/>
        <v>0</v>
      </c>
      <c r="M67" s="1273">
        <f t="shared" si="17"/>
        <v>0</v>
      </c>
      <c r="N67" s="1275">
        <f t="shared" si="17"/>
        <v>0</v>
      </c>
      <c r="O67" s="1270">
        <f t="shared" si="17"/>
        <v>0</v>
      </c>
    </row>
    <row r="68" spans="2:15">
      <c r="B68" s="341" t="s">
        <v>398</v>
      </c>
      <c r="C68" s="1272"/>
      <c r="D68" s="1272"/>
      <c r="E68" s="1273"/>
      <c r="F68" s="1273"/>
      <c r="G68" s="1273"/>
      <c r="H68" s="1273"/>
      <c r="I68" s="1273"/>
      <c r="J68" s="1273"/>
      <c r="K68" s="1273"/>
      <c r="L68" s="1274"/>
      <c r="M68" s="1273"/>
      <c r="N68" s="1275"/>
      <c r="O68" s="1270">
        <f t="shared" ref="O68:O69" si="18">SUM(C68:N68)</f>
        <v>0</v>
      </c>
    </row>
    <row r="69" spans="2:15">
      <c r="B69" s="343" t="s">
        <v>2044</v>
      </c>
      <c r="C69" s="1272"/>
      <c r="D69" s="1273"/>
      <c r="E69" s="1273"/>
      <c r="F69" s="1273"/>
      <c r="G69" s="1273"/>
      <c r="H69" s="1273"/>
      <c r="I69" s="1273"/>
      <c r="J69" s="1273"/>
      <c r="K69" s="1273"/>
      <c r="L69" s="1274"/>
      <c r="M69" s="1273"/>
      <c r="N69" s="1275"/>
      <c r="O69" s="1270">
        <f t="shared" si="18"/>
        <v>0</v>
      </c>
    </row>
    <row r="70" spans="2:15">
      <c r="B70" s="342" t="s">
        <v>397</v>
      </c>
      <c r="C70" s="1272">
        <f>SUM(C71:C72)</f>
        <v>0</v>
      </c>
      <c r="D70" s="1273">
        <f t="shared" ref="D70:O70" si="19">SUM(D71:D72)</f>
        <v>0</v>
      </c>
      <c r="E70" s="1273">
        <f t="shared" si="19"/>
        <v>0</v>
      </c>
      <c r="F70" s="1273">
        <f t="shared" si="19"/>
        <v>0</v>
      </c>
      <c r="G70" s="1273">
        <f t="shared" si="19"/>
        <v>0</v>
      </c>
      <c r="H70" s="1273">
        <f t="shared" si="19"/>
        <v>0</v>
      </c>
      <c r="I70" s="1273">
        <f t="shared" si="19"/>
        <v>0</v>
      </c>
      <c r="J70" s="1273">
        <f t="shared" si="19"/>
        <v>0</v>
      </c>
      <c r="K70" s="1273">
        <f t="shared" si="19"/>
        <v>0</v>
      </c>
      <c r="L70" s="1274">
        <f t="shared" si="19"/>
        <v>0</v>
      </c>
      <c r="M70" s="1273">
        <f t="shared" si="19"/>
        <v>0</v>
      </c>
      <c r="N70" s="1275">
        <f t="shared" si="19"/>
        <v>0</v>
      </c>
      <c r="O70" s="1270">
        <f t="shared" si="19"/>
        <v>0</v>
      </c>
    </row>
    <row r="71" spans="2:15">
      <c r="B71" s="341" t="s">
        <v>396</v>
      </c>
      <c r="C71" s="1272"/>
      <c r="D71" s="1273"/>
      <c r="E71" s="1273"/>
      <c r="F71" s="1273"/>
      <c r="G71" s="1273"/>
      <c r="H71" s="1273"/>
      <c r="I71" s="1273"/>
      <c r="J71" s="1273"/>
      <c r="K71" s="1273"/>
      <c r="L71" s="1274"/>
      <c r="M71" s="1273"/>
      <c r="N71" s="1275"/>
      <c r="O71" s="1270">
        <f t="shared" ref="O71:O72" si="20">SUM(C71:N71)</f>
        <v>0</v>
      </c>
    </row>
    <row r="72" spans="2:15">
      <c r="B72" s="341" t="s">
        <v>395</v>
      </c>
      <c r="C72" s="1272"/>
      <c r="D72" s="1273"/>
      <c r="E72" s="1273"/>
      <c r="F72" s="1273"/>
      <c r="G72" s="1273"/>
      <c r="H72" s="1273"/>
      <c r="I72" s="1273"/>
      <c r="J72" s="1273"/>
      <c r="K72" s="1273"/>
      <c r="L72" s="1274"/>
      <c r="M72" s="1273"/>
      <c r="N72" s="1275"/>
      <c r="O72" s="1270">
        <f t="shared" si="20"/>
        <v>0</v>
      </c>
    </row>
    <row r="73" spans="2:15">
      <c r="B73" s="342" t="s">
        <v>394</v>
      </c>
      <c r="C73" s="1272">
        <f>SUM(C74:C76)</f>
        <v>0</v>
      </c>
      <c r="D73" s="1273">
        <f t="shared" ref="D73:O73" si="21">SUM(D74:D76)</f>
        <v>0</v>
      </c>
      <c r="E73" s="1273">
        <f t="shared" si="21"/>
        <v>0</v>
      </c>
      <c r="F73" s="1273">
        <f t="shared" si="21"/>
        <v>0</v>
      </c>
      <c r="G73" s="1273">
        <f t="shared" si="21"/>
        <v>0</v>
      </c>
      <c r="H73" s="1273">
        <f t="shared" si="21"/>
        <v>0</v>
      </c>
      <c r="I73" s="1273">
        <f t="shared" si="21"/>
        <v>0</v>
      </c>
      <c r="J73" s="1273">
        <f t="shared" si="21"/>
        <v>0</v>
      </c>
      <c r="K73" s="1273">
        <f t="shared" si="21"/>
        <v>0</v>
      </c>
      <c r="L73" s="1274">
        <f t="shared" si="21"/>
        <v>0</v>
      </c>
      <c r="M73" s="1273">
        <f t="shared" si="21"/>
        <v>0</v>
      </c>
      <c r="N73" s="1275">
        <f t="shared" si="21"/>
        <v>0</v>
      </c>
      <c r="O73" s="1270">
        <f t="shared" si="21"/>
        <v>0</v>
      </c>
    </row>
    <row r="74" spans="2:15">
      <c r="B74" s="343" t="s">
        <v>116</v>
      </c>
      <c r="C74" s="1272"/>
      <c r="D74" s="1273"/>
      <c r="E74" s="1273"/>
      <c r="F74" s="1273"/>
      <c r="G74" s="1273"/>
      <c r="H74" s="1273"/>
      <c r="I74" s="1273"/>
      <c r="J74" s="1273"/>
      <c r="K74" s="1273"/>
      <c r="L74" s="1274"/>
      <c r="M74" s="1273"/>
      <c r="N74" s="1275"/>
      <c r="O74" s="1270">
        <f t="shared" ref="O74:O76" si="22">SUM(C74:N74)</f>
        <v>0</v>
      </c>
    </row>
    <row r="75" spans="2:15">
      <c r="B75" s="343" t="s">
        <v>393</v>
      </c>
      <c r="C75" s="1272"/>
      <c r="D75" s="1273"/>
      <c r="E75" s="1273"/>
      <c r="F75" s="1273"/>
      <c r="G75" s="1273"/>
      <c r="H75" s="1273"/>
      <c r="I75" s="1273"/>
      <c r="J75" s="1273"/>
      <c r="K75" s="1273"/>
      <c r="L75" s="1274"/>
      <c r="M75" s="1273"/>
      <c r="N75" s="1275"/>
      <c r="O75" s="1270">
        <f t="shared" si="22"/>
        <v>0</v>
      </c>
    </row>
    <row r="76" spans="2:15">
      <c r="B76" s="343" t="s">
        <v>393</v>
      </c>
      <c r="C76" s="1272"/>
      <c r="D76" s="1273"/>
      <c r="E76" s="1273"/>
      <c r="F76" s="1273"/>
      <c r="G76" s="1273"/>
      <c r="H76" s="1273"/>
      <c r="I76" s="1273"/>
      <c r="J76" s="1273"/>
      <c r="K76" s="1273"/>
      <c r="L76" s="1274"/>
      <c r="M76" s="1273"/>
      <c r="N76" s="1275"/>
      <c r="O76" s="1270">
        <f t="shared" si="22"/>
        <v>0</v>
      </c>
    </row>
    <row r="77" spans="2:15">
      <c r="B77" s="342" t="s">
        <v>392</v>
      </c>
      <c r="C77" s="1272">
        <f>SUM(C78:C84)</f>
        <v>0</v>
      </c>
      <c r="D77" s="1272">
        <f t="shared" ref="D77:O77" si="23">SUM(D78:D84)</f>
        <v>0</v>
      </c>
      <c r="E77" s="1272">
        <f t="shared" si="23"/>
        <v>0</v>
      </c>
      <c r="F77" s="1272">
        <f t="shared" si="23"/>
        <v>0</v>
      </c>
      <c r="G77" s="1272">
        <f t="shared" si="23"/>
        <v>0</v>
      </c>
      <c r="H77" s="1272">
        <f t="shared" si="23"/>
        <v>0</v>
      </c>
      <c r="I77" s="1272">
        <f t="shared" si="23"/>
        <v>0</v>
      </c>
      <c r="J77" s="1272">
        <f t="shared" si="23"/>
        <v>0</v>
      </c>
      <c r="K77" s="1272">
        <f t="shared" si="23"/>
        <v>0</v>
      </c>
      <c r="L77" s="1272">
        <f t="shared" si="23"/>
        <v>0</v>
      </c>
      <c r="M77" s="1272">
        <f t="shared" si="23"/>
        <v>0</v>
      </c>
      <c r="N77" s="1272">
        <f t="shared" si="23"/>
        <v>0</v>
      </c>
      <c r="O77" s="1270">
        <f t="shared" si="23"/>
        <v>0</v>
      </c>
    </row>
    <row r="78" spans="2:15">
      <c r="B78" s="341" t="s">
        <v>391</v>
      </c>
      <c r="C78" s="1272"/>
      <c r="D78" s="1272"/>
      <c r="E78" s="1273"/>
      <c r="F78" s="1273"/>
      <c r="G78" s="1273"/>
      <c r="H78" s="1273"/>
      <c r="I78" s="1273"/>
      <c r="J78" s="1273"/>
      <c r="K78" s="1273"/>
      <c r="L78" s="1272"/>
      <c r="M78" s="1273"/>
      <c r="N78" s="1275"/>
      <c r="O78" s="1270">
        <f t="shared" ref="O78:O85" si="24">SUM(C78:N78)</f>
        <v>0</v>
      </c>
    </row>
    <row r="79" spans="2:15">
      <c r="B79" s="341" t="s">
        <v>390</v>
      </c>
      <c r="C79" s="1272"/>
      <c r="D79" s="1272"/>
      <c r="E79" s="1273"/>
      <c r="F79" s="1273"/>
      <c r="G79" s="1273"/>
      <c r="H79" s="1273"/>
      <c r="I79" s="1273"/>
      <c r="J79" s="1273"/>
      <c r="K79" s="1273"/>
      <c r="L79" s="1272"/>
      <c r="M79" s="1273"/>
      <c r="N79" s="1275"/>
      <c r="O79" s="1270">
        <f t="shared" si="24"/>
        <v>0</v>
      </c>
    </row>
    <row r="80" spans="2:15">
      <c r="B80" s="341" t="s">
        <v>389</v>
      </c>
      <c r="C80" s="1272"/>
      <c r="D80" s="1273"/>
      <c r="E80" s="1273"/>
      <c r="F80" s="1273"/>
      <c r="G80" s="1273"/>
      <c r="H80" s="1273"/>
      <c r="I80" s="1273"/>
      <c r="J80" s="1273"/>
      <c r="K80" s="1273"/>
      <c r="L80" s="1274"/>
      <c r="M80" s="1273"/>
      <c r="N80" s="1275"/>
      <c r="O80" s="1270">
        <f t="shared" si="24"/>
        <v>0</v>
      </c>
    </row>
    <row r="81" spans="2:15">
      <c r="B81" s="341" t="s">
        <v>388</v>
      </c>
      <c r="C81" s="1272"/>
      <c r="D81" s="1273"/>
      <c r="E81" s="1273"/>
      <c r="F81" s="1273"/>
      <c r="G81" s="1273"/>
      <c r="H81" s="1273"/>
      <c r="I81" s="1273"/>
      <c r="J81" s="1273"/>
      <c r="K81" s="1273"/>
      <c r="L81" s="1274"/>
      <c r="M81" s="1273"/>
      <c r="N81" s="1275"/>
      <c r="O81" s="1270">
        <f t="shared" si="24"/>
        <v>0</v>
      </c>
    </row>
    <row r="82" spans="2:15">
      <c r="B82" s="341" t="s">
        <v>387</v>
      </c>
      <c r="C82" s="1272"/>
      <c r="D82" s="1273"/>
      <c r="E82" s="1273"/>
      <c r="F82" s="1273"/>
      <c r="G82" s="1273"/>
      <c r="H82" s="1273"/>
      <c r="I82" s="1273"/>
      <c r="J82" s="1273"/>
      <c r="K82" s="1273"/>
      <c r="L82" s="1274"/>
      <c r="M82" s="1273"/>
      <c r="N82" s="1275"/>
      <c r="O82" s="1270">
        <f t="shared" si="24"/>
        <v>0</v>
      </c>
    </row>
    <row r="83" spans="2:15" ht="20.399999999999999">
      <c r="B83" s="341" t="s">
        <v>2045</v>
      </c>
      <c r="C83" s="1272"/>
      <c r="D83" s="1273"/>
      <c r="E83" s="1273"/>
      <c r="F83" s="1273"/>
      <c r="G83" s="1273"/>
      <c r="H83" s="1273"/>
      <c r="I83" s="1273"/>
      <c r="J83" s="1273"/>
      <c r="K83" s="1273"/>
      <c r="L83" s="1272"/>
      <c r="M83" s="1273"/>
      <c r="N83" s="1275"/>
      <c r="O83" s="1270">
        <f t="shared" si="24"/>
        <v>0</v>
      </c>
    </row>
    <row r="84" spans="2:15">
      <c r="B84" s="340" t="s">
        <v>2046</v>
      </c>
      <c r="C84" s="1272"/>
      <c r="D84" s="1273"/>
      <c r="E84" s="1273"/>
      <c r="F84" s="1273"/>
      <c r="G84" s="1273"/>
      <c r="H84" s="1273"/>
      <c r="I84" s="1273"/>
      <c r="J84" s="1273"/>
      <c r="K84" s="1273"/>
      <c r="L84" s="1274"/>
      <c r="M84" s="1273"/>
      <c r="N84" s="1275"/>
      <c r="O84" s="1270">
        <f t="shared" si="24"/>
        <v>0</v>
      </c>
    </row>
    <row r="85" spans="2:15" ht="10.8" thickBot="1">
      <c r="B85" s="1276"/>
      <c r="C85" s="1277"/>
      <c r="D85" s="1278"/>
      <c r="E85" s="1278"/>
      <c r="F85" s="1278"/>
      <c r="G85" s="1278"/>
      <c r="H85" s="1278"/>
      <c r="I85" s="1278"/>
      <c r="J85" s="1278"/>
      <c r="K85" s="1278"/>
      <c r="L85" s="1279"/>
      <c r="M85" s="1278"/>
      <c r="N85" s="1280"/>
      <c r="O85" s="1270">
        <f t="shared" si="24"/>
        <v>0</v>
      </c>
    </row>
    <row r="86" spans="2:15" ht="10.8" thickBot="1">
      <c r="B86" s="338" t="s">
        <v>789</v>
      </c>
      <c r="C86" s="1529">
        <f>+C10+C45</f>
        <v>8676.6755212807075</v>
      </c>
      <c r="D86" s="1529">
        <f t="shared" ref="D86:O86" si="25">+D10+D45</f>
        <v>4</v>
      </c>
      <c r="E86" s="1529">
        <f t="shared" si="25"/>
        <v>0</v>
      </c>
      <c r="F86" s="1529">
        <f t="shared" si="25"/>
        <v>1293</v>
      </c>
      <c r="G86" s="1529">
        <f t="shared" si="25"/>
        <v>0</v>
      </c>
      <c r="H86" s="1529">
        <f t="shared" si="25"/>
        <v>0</v>
      </c>
      <c r="I86" s="1529">
        <f t="shared" si="25"/>
        <v>0</v>
      </c>
      <c r="J86" s="1529">
        <f t="shared" si="25"/>
        <v>0</v>
      </c>
      <c r="K86" s="1529">
        <f t="shared" si="25"/>
        <v>0</v>
      </c>
      <c r="L86" s="1529">
        <f t="shared" si="25"/>
        <v>0</v>
      </c>
      <c r="M86" s="1529">
        <f t="shared" si="25"/>
        <v>0</v>
      </c>
      <c r="N86" s="1529">
        <f t="shared" si="25"/>
        <v>0</v>
      </c>
      <c r="O86" s="1529">
        <f t="shared" si="25"/>
        <v>9973.6755212807075</v>
      </c>
    </row>
    <row r="87" spans="2:15" ht="10.8" thickBot="1"/>
    <row r="88" spans="2:15" ht="30.6">
      <c r="C88" s="1530" t="s">
        <v>809</v>
      </c>
      <c r="D88" s="1531" t="s">
        <v>808</v>
      </c>
      <c r="E88" s="1531" t="s">
        <v>807</v>
      </c>
      <c r="F88" s="1531" t="s">
        <v>806</v>
      </c>
      <c r="G88" s="1531" t="s">
        <v>805</v>
      </c>
      <c r="H88" s="1531" t="s">
        <v>804</v>
      </c>
      <c r="I88" s="1531" t="s">
        <v>803</v>
      </c>
      <c r="J88" s="1531" t="s">
        <v>802</v>
      </c>
      <c r="K88" s="1531" t="s">
        <v>801</v>
      </c>
      <c r="L88" s="1532" t="s">
        <v>800</v>
      </c>
      <c r="M88" s="1531" t="s">
        <v>799</v>
      </c>
      <c r="N88" s="1533" t="s">
        <v>798</v>
      </c>
      <c r="O88" s="1534" t="s">
        <v>797</v>
      </c>
    </row>
    <row r="89" spans="2:15">
      <c r="B89" s="339" t="s">
        <v>2278</v>
      </c>
      <c r="C89" s="1273">
        <v>9324.002560961444</v>
      </c>
      <c r="D89" s="1273">
        <v>3.6605666374126362</v>
      </c>
      <c r="E89" s="1273"/>
      <c r="F89" s="1273">
        <v>1293</v>
      </c>
      <c r="G89" s="1273"/>
      <c r="H89" s="1273"/>
      <c r="I89" s="1273"/>
      <c r="J89" s="1273"/>
      <c r="K89" s="1273"/>
      <c r="L89" s="1274"/>
      <c r="M89" s="1273"/>
      <c r="N89" s="1273"/>
      <c r="O89" s="1535">
        <f t="shared" ref="O89" si="26">SUM(C89:N89)</f>
        <v>10620.663127598857</v>
      </c>
    </row>
    <row r="90" spans="2:15">
      <c r="E90" s="1536"/>
    </row>
    <row r="91" spans="2:15">
      <c r="B91" s="339" t="s">
        <v>2279</v>
      </c>
      <c r="C91" s="1537">
        <f>+C89+C90-C86</f>
        <v>647.32703968073656</v>
      </c>
      <c r="D91" s="1537">
        <f t="shared" ref="D91:N91" si="27">+D89+D90-D86</f>
        <v>-0.33943336258736378</v>
      </c>
      <c r="E91" s="1537">
        <f t="shared" si="27"/>
        <v>0</v>
      </c>
      <c r="F91" s="1537">
        <f t="shared" si="27"/>
        <v>0</v>
      </c>
      <c r="G91" s="1537">
        <f t="shared" si="27"/>
        <v>0</v>
      </c>
      <c r="H91" s="1537">
        <f t="shared" si="27"/>
        <v>0</v>
      </c>
      <c r="I91" s="1537">
        <f t="shared" si="27"/>
        <v>0</v>
      </c>
      <c r="J91" s="1537">
        <f t="shared" si="27"/>
        <v>0</v>
      </c>
      <c r="K91" s="1537">
        <f t="shared" si="27"/>
        <v>0</v>
      </c>
      <c r="L91" s="1537">
        <f t="shared" si="27"/>
        <v>0</v>
      </c>
      <c r="M91" s="1537">
        <f t="shared" si="27"/>
        <v>0</v>
      </c>
      <c r="N91" s="1537">
        <f t="shared" si="27"/>
        <v>0</v>
      </c>
      <c r="O91" s="1535">
        <f t="shared" ref="O91" si="28">SUM(C91:N91)</f>
        <v>646.98760631814923</v>
      </c>
    </row>
    <row r="95" spans="2:15">
      <c r="B95" s="1538" t="s">
        <v>2284</v>
      </c>
    </row>
  </sheetData>
  <pageMargins left="0.75" right="0.75" top="1" bottom="1" header="0.5" footer="0.5"/>
  <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dimension ref="B7:O95"/>
  <sheetViews>
    <sheetView topLeftCell="A88" workbookViewId="0">
      <selection activeCell="B95" sqref="B95"/>
    </sheetView>
  </sheetViews>
  <sheetFormatPr baseColWidth="10" defaultColWidth="10.77734375" defaultRowHeight="10.199999999999999"/>
  <cols>
    <col min="1" max="1" width="4.109375" style="337" customWidth="1"/>
    <col min="2" max="2" width="39.44140625" style="337" customWidth="1"/>
    <col min="3" max="4" width="15.6640625" style="1268" customWidth="1"/>
    <col min="5" max="5" width="12.44140625" style="1268" customWidth="1"/>
    <col min="6" max="6" width="12.6640625" style="1268" customWidth="1"/>
    <col min="7" max="7" width="14" style="1268" customWidth="1"/>
    <col min="8" max="8" width="15.6640625" style="1268" customWidth="1"/>
    <col min="9" max="9" width="13.33203125" style="1268" customWidth="1"/>
    <col min="10" max="10" width="12.77734375" style="1268" customWidth="1"/>
    <col min="11" max="11" width="10.44140625" style="1268" customWidth="1"/>
    <col min="12" max="12" width="15.6640625" style="1519" customWidth="1"/>
    <col min="13" max="13" width="13.33203125" style="1268" customWidth="1"/>
    <col min="14" max="14" width="13.109375" style="1268" customWidth="1"/>
    <col min="15" max="15" width="14.44140625" style="1268" customWidth="1"/>
    <col min="16" max="16384" width="10.77734375" style="337"/>
  </cols>
  <sheetData>
    <row r="7" spans="2:15" ht="14.4">
      <c r="B7" s="3" t="s">
        <v>810</v>
      </c>
    </row>
    <row r="8" spans="2:15" ht="15" customHeight="1" thickBot="1">
      <c r="C8" s="1520"/>
    </row>
    <row r="9" spans="2:15" ht="31.2" thickBot="1">
      <c r="B9" s="350" t="s">
        <v>2282</v>
      </c>
      <c r="C9" s="1521" t="s">
        <v>809</v>
      </c>
      <c r="D9" s="1522" t="s">
        <v>808</v>
      </c>
      <c r="E9" s="1522" t="s">
        <v>807</v>
      </c>
      <c r="F9" s="1522" t="s">
        <v>806</v>
      </c>
      <c r="G9" s="1522" t="s">
        <v>805</v>
      </c>
      <c r="H9" s="1522" t="s">
        <v>804</v>
      </c>
      <c r="I9" s="1522" t="s">
        <v>803</v>
      </c>
      <c r="J9" s="1522" t="s">
        <v>802</v>
      </c>
      <c r="K9" s="1522" t="s">
        <v>801</v>
      </c>
      <c r="L9" s="1523" t="s">
        <v>800</v>
      </c>
      <c r="M9" s="1522" t="s">
        <v>799</v>
      </c>
      <c r="N9" s="1524" t="s">
        <v>798</v>
      </c>
      <c r="O9" s="1269" t="s">
        <v>797</v>
      </c>
    </row>
    <row r="10" spans="2:15">
      <c r="B10" s="349" t="s">
        <v>796</v>
      </c>
      <c r="C10" s="1525">
        <f>+C11+C19+C27+C35+C43</f>
        <v>8671.5219268963338</v>
      </c>
      <c r="D10" s="1526">
        <f t="shared" ref="D10:O10" si="0">+D11+D19+D27+D35+D43</f>
        <v>4</v>
      </c>
      <c r="E10" s="1526">
        <f t="shared" si="0"/>
        <v>0</v>
      </c>
      <c r="F10" s="1526">
        <f t="shared" si="0"/>
        <v>1253</v>
      </c>
      <c r="G10" s="1526">
        <f t="shared" si="0"/>
        <v>0</v>
      </c>
      <c r="H10" s="1526">
        <f t="shared" si="0"/>
        <v>0</v>
      </c>
      <c r="I10" s="1526">
        <f t="shared" si="0"/>
        <v>0</v>
      </c>
      <c r="J10" s="1526">
        <f t="shared" si="0"/>
        <v>0</v>
      </c>
      <c r="K10" s="1526">
        <f t="shared" si="0"/>
        <v>0</v>
      </c>
      <c r="L10" s="1527">
        <f t="shared" si="0"/>
        <v>0</v>
      </c>
      <c r="M10" s="1526">
        <f t="shared" si="0"/>
        <v>0</v>
      </c>
      <c r="N10" s="1528">
        <f t="shared" si="0"/>
        <v>0</v>
      </c>
      <c r="O10" s="1270">
        <f t="shared" si="0"/>
        <v>9928.5219268963338</v>
      </c>
    </row>
    <row r="11" spans="2:15">
      <c r="B11" s="347" t="s">
        <v>795</v>
      </c>
      <c r="C11" s="1272">
        <f>SUM(C12:C18)</f>
        <v>876.17334154852176</v>
      </c>
      <c r="D11" s="1273">
        <f t="shared" ref="D11:O11" si="1">SUM(D12:D18)</f>
        <v>0</v>
      </c>
      <c r="E11" s="1273">
        <f t="shared" si="1"/>
        <v>0</v>
      </c>
      <c r="F11" s="1273">
        <f t="shared" si="1"/>
        <v>0</v>
      </c>
      <c r="G11" s="1273">
        <f t="shared" si="1"/>
        <v>0</v>
      </c>
      <c r="H11" s="1273">
        <f t="shared" si="1"/>
        <v>0</v>
      </c>
      <c r="I11" s="1273">
        <f t="shared" si="1"/>
        <v>0</v>
      </c>
      <c r="J11" s="1273">
        <f t="shared" si="1"/>
        <v>0</v>
      </c>
      <c r="K11" s="1273">
        <f t="shared" si="1"/>
        <v>0</v>
      </c>
      <c r="L11" s="1274">
        <f t="shared" si="1"/>
        <v>0</v>
      </c>
      <c r="M11" s="1273">
        <f t="shared" si="1"/>
        <v>0</v>
      </c>
      <c r="N11" s="1275">
        <f t="shared" si="1"/>
        <v>0</v>
      </c>
      <c r="O11" s="1270">
        <f t="shared" si="1"/>
        <v>876.17334154852176</v>
      </c>
    </row>
    <row r="12" spans="2:15">
      <c r="B12" s="348" t="s">
        <v>452</v>
      </c>
      <c r="C12" s="1272">
        <v>655.43104722565454</v>
      </c>
      <c r="D12" s="1273"/>
      <c r="E12" s="1273"/>
      <c r="F12" s="1273"/>
      <c r="G12" s="1273"/>
      <c r="H12" s="1273"/>
      <c r="I12" s="1273"/>
      <c r="J12" s="1273"/>
      <c r="K12" s="1273"/>
      <c r="L12" s="1274"/>
      <c r="M12" s="1273"/>
      <c r="N12" s="1275"/>
      <c r="O12" s="1270">
        <f t="shared" ref="O12:O18" si="2">SUM(C12:N12)</f>
        <v>655.43104722565454</v>
      </c>
    </row>
    <row r="13" spans="2:15">
      <c r="B13" s="348" t="s">
        <v>451</v>
      </c>
      <c r="C13" s="1272"/>
      <c r="D13" s="1273"/>
      <c r="E13" s="1273"/>
      <c r="F13" s="1273"/>
      <c r="G13" s="1273"/>
      <c r="H13" s="1273"/>
      <c r="I13" s="1273"/>
      <c r="J13" s="1273"/>
      <c r="K13" s="1273"/>
      <c r="L13" s="1274"/>
      <c r="M13" s="1273"/>
      <c r="N13" s="1275"/>
      <c r="O13" s="1270">
        <f t="shared" si="2"/>
        <v>0</v>
      </c>
    </row>
    <row r="14" spans="2:15">
      <c r="B14" s="348" t="s">
        <v>450</v>
      </c>
      <c r="C14" s="1272">
        <v>31.480347097416328</v>
      </c>
      <c r="D14" s="1273"/>
      <c r="E14" s="1273"/>
      <c r="F14" s="1273"/>
      <c r="G14" s="1273"/>
      <c r="H14" s="1273"/>
      <c r="I14" s="1273"/>
      <c r="J14" s="1273"/>
      <c r="K14" s="1273"/>
      <c r="L14" s="1274"/>
      <c r="M14" s="1273"/>
      <c r="N14" s="1275"/>
      <c r="O14" s="1270">
        <f t="shared" si="2"/>
        <v>31.480347097416328</v>
      </c>
    </row>
    <row r="15" spans="2:15">
      <c r="B15" s="348" t="s">
        <v>449</v>
      </c>
      <c r="C15" s="1272">
        <v>189.26194722545088</v>
      </c>
      <c r="D15" s="1273"/>
      <c r="E15" s="1273"/>
      <c r="F15" s="1273"/>
      <c r="G15" s="1273"/>
      <c r="H15" s="1273"/>
      <c r="I15" s="1273"/>
      <c r="J15" s="1273"/>
      <c r="K15" s="1273"/>
      <c r="L15" s="1274"/>
      <c r="M15" s="1273"/>
      <c r="N15" s="1275"/>
      <c r="O15" s="1270">
        <f t="shared" si="2"/>
        <v>189.26194722545088</v>
      </c>
    </row>
    <row r="16" spans="2:15">
      <c r="B16" s="348" t="s">
        <v>448</v>
      </c>
      <c r="C16" s="1272"/>
      <c r="D16" s="1273"/>
      <c r="E16" s="1273"/>
      <c r="F16" s="1273"/>
      <c r="G16" s="1273"/>
      <c r="H16" s="1273"/>
      <c r="I16" s="1273"/>
      <c r="J16" s="1273"/>
      <c r="K16" s="1273"/>
      <c r="L16" s="1274"/>
      <c r="M16" s="1273"/>
      <c r="N16" s="1275"/>
      <c r="O16" s="1270">
        <f t="shared" si="2"/>
        <v>0</v>
      </c>
    </row>
    <row r="17" spans="2:15">
      <c r="B17" s="348" t="s">
        <v>447</v>
      </c>
      <c r="C17" s="1272"/>
      <c r="D17" s="1273"/>
      <c r="E17" s="1273"/>
      <c r="F17" s="1273"/>
      <c r="G17" s="1273"/>
      <c r="H17" s="1273"/>
      <c r="I17" s="1273"/>
      <c r="J17" s="1273"/>
      <c r="K17" s="1273"/>
      <c r="L17" s="1274"/>
      <c r="M17" s="1273"/>
      <c r="N17" s="1275"/>
      <c r="O17" s="1270">
        <f t="shared" si="2"/>
        <v>0</v>
      </c>
    </row>
    <row r="18" spans="2:15">
      <c r="B18" s="348" t="s">
        <v>446</v>
      </c>
      <c r="C18" s="1272"/>
      <c r="D18" s="1273"/>
      <c r="E18" s="1273"/>
      <c r="F18" s="1273"/>
      <c r="G18" s="1273"/>
      <c r="H18" s="1273"/>
      <c r="I18" s="1273"/>
      <c r="J18" s="1273"/>
      <c r="K18" s="1273"/>
      <c r="L18" s="1274"/>
      <c r="M18" s="1273"/>
      <c r="N18" s="1275"/>
      <c r="O18" s="1270">
        <f t="shared" si="2"/>
        <v>0</v>
      </c>
    </row>
    <row r="19" spans="2:15">
      <c r="B19" s="347" t="s">
        <v>794</v>
      </c>
      <c r="C19" s="1272">
        <f>SUM(C20:C26)</f>
        <v>851.72142366437811</v>
      </c>
      <c r="D19" s="1273">
        <f t="shared" ref="D19:O19" si="3">SUM(D20:D26)</f>
        <v>0</v>
      </c>
      <c r="E19" s="1273">
        <f t="shared" si="3"/>
        <v>0</v>
      </c>
      <c r="F19" s="1273">
        <f t="shared" si="3"/>
        <v>0</v>
      </c>
      <c r="G19" s="1273">
        <f t="shared" si="3"/>
        <v>0</v>
      </c>
      <c r="H19" s="1273">
        <f t="shared" si="3"/>
        <v>0</v>
      </c>
      <c r="I19" s="1273">
        <f t="shared" si="3"/>
        <v>0</v>
      </c>
      <c r="J19" s="1273">
        <f t="shared" si="3"/>
        <v>0</v>
      </c>
      <c r="K19" s="1273">
        <f t="shared" si="3"/>
        <v>0</v>
      </c>
      <c r="L19" s="1274">
        <f t="shared" si="3"/>
        <v>0</v>
      </c>
      <c r="M19" s="1273">
        <f t="shared" si="3"/>
        <v>0</v>
      </c>
      <c r="N19" s="1275">
        <f t="shared" si="3"/>
        <v>0</v>
      </c>
      <c r="O19" s="1270">
        <f t="shared" si="3"/>
        <v>851.72142366437811</v>
      </c>
    </row>
    <row r="20" spans="2:15">
      <c r="B20" s="348" t="s">
        <v>452</v>
      </c>
      <c r="C20" s="1272">
        <v>667.85866474026091</v>
      </c>
      <c r="D20" s="1273"/>
      <c r="E20" s="1273"/>
      <c r="F20" s="1273"/>
      <c r="G20" s="1273"/>
      <c r="H20" s="1273"/>
      <c r="I20" s="1273"/>
      <c r="J20" s="1273"/>
      <c r="K20" s="1273"/>
      <c r="L20" s="1274"/>
      <c r="M20" s="1273"/>
      <c r="N20" s="1275"/>
      <c r="O20" s="1270">
        <f t="shared" ref="O20:O26" si="4">SUM(C20:N20)</f>
        <v>667.85866474026091</v>
      </c>
    </row>
    <row r="21" spans="2:15">
      <c r="B21" s="348" t="s">
        <v>451</v>
      </c>
      <c r="C21" s="1272"/>
      <c r="D21" s="1273"/>
      <c r="E21" s="1273"/>
      <c r="F21" s="1273"/>
      <c r="G21" s="1273"/>
      <c r="H21" s="1273"/>
      <c r="I21" s="1273"/>
      <c r="J21" s="1273"/>
      <c r="K21" s="1273"/>
      <c r="L21" s="1274"/>
      <c r="M21" s="1273"/>
      <c r="N21" s="1275"/>
      <c r="O21" s="1270">
        <f t="shared" si="4"/>
        <v>0</v>
      </c>
    </row>
    <row r="22" spans="2:15">
      <c r="B22" s="348" t="s">
        <v>450</v>
      </c>
      <c r="C22" s="1272">
        <v>174.43679983277966</v>
      </c>
      <c r="D22" s="1273"/>
      <c r="E22" s="1273"/>
      <c r="F22" s="1273"/>
      <c r="G22" s="1273"/>
      <c r="H22" s="1273"/>
      <c r="I22" s="1273"/>
      <c r="J22" s="1273"/>
      <c r="K22" s="1273"/>
      <c r="L22" s="1274"/>
      <c r="M22" s="1273"/>
      <c r="N22" s="1275"/>
      <c r="O22" s="1270">
        <f t="shared" si="4"/>
        <v>174.43679983277966</v>
      </c>
    </row>
    <row r="23" spans="2:15">
      <c r="B23" s="348" t="s">
        <v>449</v>
      </c>
      <c r="C23" s="1272">
        <v>9.4259590913375444</v>
      </c>
      <c r="D23" s="1273"/>
      <c r="E23" s="1273"/>
      <c r="F23" s="1273"/>
      <c r="G23" s="1273"/>
      <c r="H23" s="1273"/>
      <c r="I23" s="1273"/>
      <c r="J23" s="1273"/>
      <c r="K23" s="1273"/>
      <c r="L23" s="1274"/>
      <c r="M23" s="1273"/>
      <c r="N23" s="1275"/>
      <c r="O23" s="1270">
        <f t="shared" si="4"/>
        <v>9.4259590913375444</v>
      </c>
    </row>
    <row r="24" spans="2:15">
      <c r="B24" s="348" t="s">
        <v>448</v>
      </c>
      <c r="C24" s="1272"/>
      <c r="D24" s="1273"/>
      <c r="E24" s="1273"/>
      <c r="F24" s="1273"/>
      <c r="G24" s="1273"/>
      <c r="H24" s="1273"/>
      <c r="I24" s="1273"/>
      <c r="J24" s="1273"/>
      <c r="K24" s="1273"/>
      <c r="L24" s="1274"/>
      <c r="M24" s="1273"/>
      <c r="N24" s="1275"/>
      <c r="O24" s="1270">
        <f t="shared" si="4"/>
        <v>0</v>
      </c>
    </row>
    <row r="25" spans="2:15">
      <c r="B25" s="348" t="s">
        <v>447</v>
      </c>
      <c r="C25" s="1272"/>
      <c r="D25" s="1273"/>
      <c r="E25" s="1273"/>
      <c r="F25" s="1273"/>
      <c r="G25" s="1273"/>
      <c r="H25" s="1273"/>
      <c r="I25" s="1273"/>
      <c r="J25" s="1273"/>
      <c r="K25" s="1273"/>
      <c r="L25" s="1274"/>
      <c r="M25" s="1273"/>
      <c r="N25" s="1275"/>
      <c r="O25" s="1270">
        <f t="shared" si="4"/>
        <v>0</v>
      </c>
    </row>
    <row r="26" spans="2:15">
      <c r="B26" s="348" t="s">
        <v>446</v>
      </c>
      <c r="C26" s="1272"/>
      <c r="D26" s="1273"/>
      <c r="E26" s="1273"/>
      <c r="F26" s="1273"/>
      <c r="G26" s="1273"/>
      <c r="H26" s="1273"/>
      <c r="I26" s="1273"/>
      <c r="J26" s="1273"/>
      <c r="K26" s="1273"/>
      <c r="L26" s="1274"/>
      <c r="M26" s="1273"/>
      <c r="N26" s="1275"/>
      <c r="O26" s="1270">
        <f t="shared" si="4"/>
        <v>0</v>
      </c>
    </row>
    <row r="27" spans="2:15">
      <c r="B27" s="347" t="s">
        <v>793</v>
      </c>
      <c r="C27" s="1272">
        <f>SUM(C28:C34)</f>
        <v>419.22743463020572</v>
      </c>
      <c r="D27" s="1273">
        <f t="shared" ref="D27:O27" si="5">SUM(D28:D34)</f>
        <v>0</v>
      </c>
      <c r="E27" s="1273">
        <f t="shared" si="5"/>
        <v>0</v>
      </c>
      <c r="F27" s="1273">
        <f t="shared" si="5"/>
        <v>1253</v>
      </c>
      <c r="G27" s="1273">
        <f t="shared" si="5"/>
        <v>0</v>
      </c>
      <c r="H27" s="1273">
        <f t="shared" si="5"/>
        <v>0</v>
      </c>
      <c r="I27" s="1273">
        <f t="shared" si="5"/>
        <v>0</v>
      </c>
      <c r="J27" s="1273">
        <f t="shared" si="5"/>
        <v>0</v>
      </c>
      <c r="K27" s="1273">
        <f t="shared" si="5"/>
        <v>0</v>
      </c>
      <c r="L27" s="1274">
        <f t="shared" si="5"/>
        <v>0</v>
      </c>
      <c r="M27" s="1273">
        <f t="shared" si="5"/>
        <v>0</v>
      </c>
      <c r="N27" s="1275">
        <f t="shared" si="5"/>
        <v>0</v>
      </c>
      <c r="O27" s="1270">
        <f t="shared" si="5"/>
        <v>1672.2274346302058</v>
      </c>
    </row>
    <row r="28" spans="2:15">
      <c r="B28" s="348" t="s">
        <v>452</v>
      </c>
      <c r="C28" s="1272">
        <f>1588.39436894323-F28</f>
        <v>335.39436894322989</v>
      </c>
      <c r="D28" s="1273"/>
      <c r="E28" s="1273"/>
      <c r="F28" s="1273">
        <v>1253</v>
      </c>
      <c r="G28" s="1273"/>
      <c r="H28" s="1273"/>
      <c r="I28" s="1273"/>
      <c r="J28" s="1273"/>
      <c r="K28" s="1273"/>
      <c r="L28" s="1274"/>
      <c r="M28" s="1273"/>
      <c r="N28" s="1275"/>
      <c r="O28" s="1270">
        <f t="shared" ref="O28:O34" si="6">SUM(C28:N28)</f>
        <v>1588.3943689432299</v>
      </c>
    </row>
    <row r="29" spans="2:15">
      <c r="B29" s="348" t="s">
        <v>451</v>
      </c>
      <c r="C29" s="1272"/>
      <c r="D29" s="1273"/>
      <c r="E29" s="1273"/>
      <c r="F29" s="1273"/>
      <c r="G29" s="1273"/>
      <c r="H29" s="1273"/>
      <c r="I29" s="1273"/>
      <c r="J29" s="1273"/>
      <c r="K29" s="1273"/>
      <c r="L29" s="1274"/>
      <c r="M29" s="1273"/>
      <c r="N29" s="1275"/>
      <c r="O29" s="1270">
        <f t="shared" si="6"/>
        <v>0</v>
      </c>
    </row>
    <row r="30" spans="2:15">
      <c r="B30" s="348" t="s">
        <v>450</v>
      </c>
      <c r="C30" s="1272">
        <v>83.833065686975843</v>
      </c>
      <c r="D30" s="1273"/>
      <c r="E30" s="1273"/>
      <c r="F30" s="1273"/>
      <c r="G30" s="1273"/>
      <c r="H30" s="1273"/>
      <c r="I30" s="1273"/>
      <c r="J30" s="1273"/>
      <c r="K30" s="1273"/>
      <c r="L30" s="1274"/>
      <c r="M30" s="1273"/>
      <c r="N30" s="1275"/>
      <c r="O30" s="1270">
        <f t="shared" si="6"/>
        <v>83.833065686975843</v>
      </c>
    </row>
    <row r="31" spans="2:15">
      <c r="B31" s="348" t="s">
        <v>449</v>
      </c>
      <c r="C31" s="1272"/>
      <c r="D31" s="1273"/>
      <c r="E31" s="1273"/>
      <c r="F31" s="1273"/>
      <c r="G31" s="1273"/>
      <c r="H31" s="1273"/>
      <c r="I31" s="1273"/>
      <c r="J31" s="1273"/>
      <c r="K31" s="1273"/>
      <c r="L31" s="1274"/>
      <c r="M31" s="1273"/>
      <c r="N31" s="1275"/>
      <c r="O31" s="1270">
        <f t="shared" si="6"/>
        <v>0</v>
      </c>
    </row>
    <row r="32" spans="2:15">
      <c r="B32" s="348" t="s">
        <v>448</v>
      </c>
      <c r="C32" s="1272"/>
      <c r="D32" s="1273"/>
      <c r="E32" s="1273"/>
      <c r="F32" s="1273"/>
      <c r="G32" s="1273"/>
      <c r="H32" s="1273"/>
      <c r="I32" s="1273"/>
      <c r="J32" s="1273"/>
      <c r="K32" s="1273"/>
      <c r="L32" s="1274"/>
      <c r="M32" s="1273"/>
      <c r="N32" s="1275"/>
      <c r="O32" s="1270">
        <f t="shared" si="6"/>
        <v>0</v>
      </c>
    </row>
    <row r="33" spans="2:15">
      <c r="B33" s="348" t="s">
        <v>447</v>
      </c>
      <c r="C33" s="1272"/>
      <c r="D33" s="1273"/>
      <c r="E33" s="1273"/>
      <c r="F33" s="1273"/>
      <c r="G33" s="1273"/>
      <c r="H33" s="1273"/>
      <c r="I33" s="1273"/>
      <c r="J33" s="1273"/>
      <c r="K33" s="1273"/>
      <c r="L33" s="1274"/>
      <c r="M33" s="1273"/>
      <c r="N33" s="1275"/>
      <c r="O33" s="1270">
        <f t="shared" si="6"/>
        <v>0</v>
      </c>
    </row>
    <row r="34" spans="2:15">
      <c r="B34" s="348" t="s">
        <v>446</v>
      </c>
      <c r="C34" s="1272"/>
      <c r="D34" s="1273"/>
      <c r="E34" s="1273"/>
      <c r="F34" s="1273"/>
      <c r="G34" s="1273"/>
      <c r="H34" s="1273"/>
      <c r="I34" s="1273"/>
      <c r="J34" s="1273"/>
      <c r="K34" s="1273"/>
      <c r="L34" s="1274"/>
      <c r="M34" s="1273"/>
      <c r="N34" s="1275"/>
      <c r="O34" s="1270">
        <f t="shared" si="6"/>
        <v>0</v>
      </c>
    </row>
    <row r="35" spans="2:15">
      <c r="B35" s="347" t="s">
        <v>792</v>
      </c>
      <c r="C35" s="1272">
        <f>SUM(C36:C42)</f>
        <v>6524.3997270532291</v>
      </c>
      <c r="D35" s="1273">
        <f t="shared" ref="D35:O35" si="7">SUM(D36:D42)</f>
        <v>4</v>
      </c>
      <c r="E35" s="1273">
        <f t="shared" si="7"/>
        <v>0</v>
      </c>
      <c r="F35" s="1273">
        <f t="shared" si="7"/>
        <v>0</v>
      </c>
      <c r="G35" s="1273">
        <f t="shared" si="7"/>
        <v>0</v>
      </c>
      <c r="H35" s="1273">
        <f t="shared" si="7"/>
        <v>0</v>
      </c>
      <c r="I35" s="1273">
        <f t="shared" si="7"/>
        <v>0</v>
      </c>
      <c r="J35" s="1273">
        <f t="shared" si="7"/>
        <v>0</v>
      </c>
      <c r="K35" s="1273">
        <f t="shared" si="7"/>
        <v>0</v>
      </c>
      <c r="L35" s="1274">
        <f t="shared" si="7"/>
        <v>0</v>
      </c>
      <c r="M35" s="1273">
        <f t="shared" si="7"/>
        <v>0</v>
      </c>
      <c r="N35" s="1275">
        <f t="shared" si="7"/>
        <v>0</v>
      </c>
      <c r="O35" s="1270">
        <f t="shared" si="7"/>
        <v>6528.3997270532291</v>
      </c>
    </row>
    <row r="36" spans="2:15">
      <c r="B36" s="348" t="s">
        <v>452</v>
      </c>
      <c r="C36" s="1272">
        <v>4444.3250035510609</v>
      </c>
      <c r="D36" s="1273"/>
      <c r="E36" s="1273"/>
      <c r="F36" s="1273"/>
      <c r="G36" s="1273"/>
      <c r="H36" s="1273"/>
      <c r="I36" s="1273"/>
      <c r="J36" s="1273"/>
      <c r="K36" s="1273"/>
      <c r="L36" s="1274"/>
      <c r="M36" s="1273"/>
      <c r="N36" s="1275"/>
      <c r="O36" s="1270">
        <f t="shared" ref="O36:O44" si="8">SUM(C36:N36)</f>
        <v>4444.3250035510609</v>
      </c>
    </row>
    <row r="37" spans="2:15">
      <c r="B37" s="348" t="s">
        <v>451</v>
      </c>
      <c r="C37" s="1272"/>
      <c r="D37" s="1273"/>
      <c r="E37" s="1273"/>
      <c r="F37" s="1273"/>
      <c r="G37" s="1273"/>
      <c r="H37" s="1273"/>
      <c r="I37" s="1273"/>
      <c r="J37" s="1273"/>
      <c r="K37" s="1273"/>
      <c r="L37" s="1274"/>
      <c r="M37" s="1273"/>
      <c r="N37" s="1275"/>
      <c r="O37" s="1270">
        <f t="shared" si="8"/>
        <v>0</v>
      </c>
    </row>
    <row r="38" spans="2:15">
      <c r="B38" s="348" t="s">
        <v>450</v>
      </c>
      <c r="C38" s="1272">
        <v>1004.0483308167087</v>
      </c>
      <c r="D38" s="1273"/>
      <c r="E38" s="1273"/>
      <c r="F38" s="1273"/>
      <c r="G38" s="1273"/>
      <c r="H38" s="1273"/>
      <c r="I38" s="1273"/>
      <c r="J38" s="1273"/>
      <c r="K38" s="1273"/>
      <c r="L38" s="1274"/>
      <c r="M38" s="1273"/>
      <c r="N38" s="1275"/>
      <c r="O38" s="1270">
        <f t="shared" si="8"/>
        <v>1004.0483308167087</v>
      </c>
    </row>
    <row r="39" spans="2:15">
      <c r="B39" s="348" t="s">
        <v>449</v>
      </c>
      <c r="C39" s="1272"/>
      <c r="D39" s="1273"/>
      <c r="E39" s="1273"/>
      <c r="F39" s="1273"/>
      <c r="G39" s="1273"/>
      <c r="H39" s="1273"/>
      <c r="I39" s="1273"/>
      <c r="J39" s="1273"/>
      <c r="K39" s="1273"/>
      <c r="L39" s="1274"/>
      <c r="M39" s="1273"/>
      <c r="N39" s="1275"/>
      <c r="O39" s="1270">
        <f t="shared" si="8"/>
        <v>0</v>
      </c>
    </row>
    <row r="40" spans="2:15">
      <c r="B40" s="348" t="s">
        <v>448</v>
      </c>
      <c r="C40" s="1272">
        <f>1080.02639268546-D40</f>
        <v>1076.02639268546</v>
      </c>
      <c r="D40" s="1273">
        <v>4</v>
      </c>
      <c r="E40" s="1273"/>
      <c r="F40" s="1273"/>
      <c r="G40" s="1273"/>
      <c r="H40" s="1273"/>
      <c r="I40" s="1273"/>
      <c r="J40" s="1273"/>
      <c r="K40" s="1273"/>
      <c r="L40" s="1274"/>
      <c r="M40" s="1273"/>
      <c r="N40" s="1275"/>
      <c r="O40" s="1270">
        <f t="shared" si="8"/>
        <v>1080.02639268546</v>
      </c>
    </row>
    <row r="41" spans="2:15">
      <c r="B41" s="348" t="s">
        <v>447</v>
      </c>
      <c r="C41" s="1272"/>
      <c r="D41" s="1273"/>
      <c r="E41" s="1273"/>
      <c r="F41" s="1273"/>
      <c r="G41" s="1273"/>
      <c r="H41" s="1273"/>
      <c r="I41" s="1273"/>
      <c r="J41" s="1273"/>
      <c r="K41" s="1273"/>
      <c r="L41" s="1274"/>
      <c r="M41" s="1273"/>
      <c r="N41" s="1275"/>
      <c r="O41" s="1270">
        <f t="shared" si="8"/>
        <v>0</v>
      </c>
    </row>
    <row r="42" spans="2:15">
      <c r="B42" s="348" t="s">
        <v>446</v>
      </c>
      <c r="C42" s="1272"/>
      <c r="D42" s="1273"/>
      <c r="E42" s="1273"/>
      <c r="F42" s="1273"/>
      <c r="G42" s="1273"/>
      <c r="H42" s="1273"/>
      <c r="I42" s="1273"/>
      <c r="J42" s="1273"/>
      <c r="K42" s="1273"/>
      <c r="L42" s="1274"/>
      <c r="M42" s="1273"/>
      <c r="N42" s="1275"/>
      <c r="O42" s="1270">
        <f t="shared" si="8"/>
        <v>0</v>
      </c>
    </row>
    <row r="43" spans="2:15">
      <c r="B43" s="347" t="s">
        <v>791</v>
      </c>
      <c r="C43" s="1272">
        <v>0</v>
      </c>
      <c r="D43" s="1273"/>
      <c r="E43" s="1273"/>
      <c r="F43" s="1273"/>
      <c r="G43" s="1273"/>
      <c r="H43" s="1273"/>
      <c r="I43" s="1273"/>
      <c r="J43" s="1273"/>
      <c r="K43" s="1273"/>
      <c r="L43" s="1274"/>
      <c r="M43" s="1273"/>
      <c r="N43" s="1275"/>
      <c r="O43" s="1270">
        <f t="shared" si="8"/>
        <v>0</v>
      </c>
    </row>
    <row r="44" spans="2:15">
      <c r="B44" s="1271"/>
      <c r="C44" s="1272"/>
      <c r="D44" s="1273"/>
      <c r="E44" s="1273"/>
      <c r="F44" s="1273"/>
      <c r="G44" s="1273"/>
      <c r="H44" s="1273"/>
      <c r="I44" s="1273"/>
      <c r="J44" s="1273"/>
      <c r="K44" s="1273"/>
      <c r="L44" s="1274"/>
      <c r="M44" s="1273"/>
      <c r="N44" s="1275"/>
      <c r="O44" s="1270">
        <f t="shared" si="8"/>
        <v>0</v>
      </c>
    </row>
    <row r="45" spans="2:15">
      <c r="B45" s="344" t="s">
        <v>790</v>
      </c>
      <c r="C45" s="1272">
        <f>+C46+C51</f>
        <v>0</v>
      </c>
      <c r="D45" s="1273">
        <f t="shared" ref="D45:O45" si="9">+D46+D51</f>
        <v>0</v>
      </c>
      <c r="E45" s="1273">
        <f t="shared" si="9"/>
        <v>0</v>
      </c>
      <c r="F45" s="1273">
        <f t="shared" si="9"/>
        <v>0</v>
      </c>
      <c r="G45" s="1273">
        <f t="shared" si="9"/>
        <v>0</v>
      </c>
      <c r="H45" s="1273">
        <f t="shared" si="9"/>
        <v>0</v>
      </c>
      <c r="I45" s="1273">
        <f t="shared" si="9"/>
        <v>0</v>
      </c>
      <c r="J45" s="1273">
        <f t="shared" si="9"/>
        <v>0</v>
      </c>
      <c r="K45" s="1273">
        <f t="shared" si="9"/>
        <v>0</v>
      </c>
      <c r="L45" s="1274">
        <f t="shared" si="9"/>
        <v>0</v>
      </c>
      <c r="M45" s="1273">
        <f t="shared" si="9"/>
        <v>0</v>
      </c>
      <c r="N45" s="1275">
        <f t="shared" si="9"/>
        <v>0</v>
      </c>
      <c r="O45" s="1270">
        <f t="shared" si="9"/>
        <v>0</v>
      </c>
    </row>
    <row r="46" spans="2:15">
      <c r="B46" s="344" t="s">
        <v>415</v>
      </c>
      <c r="C46" s="1272">
        <f>SUM(C47:C50)</f>
        <v>0</v>
      </c>
      <c r="D46" s="1273">
        <f t="shared" ref="D46:O46" si="10">SUM(D47:D50)</f>
        <v>0</v>
      </c>
      <c r="E46" s="1273">
        <f t="shared" si="10"/>
        <v>0</v>
      </c>
      <c r="F46" s="1273">
        <f t="shared" si="10"/>
        <v>0</v>
      </c>
      <c r="G46" s="1273">
        <f t="shared" si="10"/>
        <v>0</v>
      </c>
      <c r="H46" s="1273">
        <f t="shared" si="10"/>
        <v>0</v>
      </c>
      <c r="I46" s="1273">
        <f t="shared" si="10"/>
        <v>0</v>
      </c>
      <c r="J46" s="1273">
        <f t="shared" si="10"/>
        <v>0</v>
      </c>
      <c r="K46" s="1273">
        <f t="shared" si="10"/>
        <v>0</v>
      </c>
      <c r="L46" s="1274">
        <f t="shared" si="10"/>
        <v>0</v>
      </c>
      <c r="M46" s="1273">
        <f t="shared" si="10"/>
        <v>0</v>
      </c>
      <c r="N46" s="1275">
        <f t="shared" si="10"/>
        <v>0</v>
      </c>
      <c r="O46" s="1270">
        <f t="shared" si="10"/>
        <v>0</v>
      </c>
    </row>
    <row r="47" spans="2:15">
      <c r="B47" s="346" t="s">
        <v>414</v>
      </c>
      <c r="C47" s="1272"/>
      <c r="D47" s="1273"/>
      <c r="E47" s="1273"/>
      <c r="F47" s="1273"/>
      <c r="G47" s="1273"/>
      <c r="H47" s="1273"/>
      <c r="I47" s="1273"/>
      <c r="J47" s="1273"/>
      <c r="K47" s="1273"/>
      <c r="L47" s="1274"/>
      <c r="M47" s="1273"/>
      <c r="N47" s="1275"/>
      <c r="O47" s="1270">
        <f t="shared" ref="O47:O50" si="11">SUM(C47:N47)</f>
        <v>0</v>
      </c>
    </row>
    <row r="48" spans="2:15">
      <c r="B48" s="346" t="s">
        <v>413</v>
      </c>
      <c r="C48" s="1272"/>
      <c r="D48" s="1273"/>
      <c r="E48" s="1273"/>
      <c r="F48" s="1273"/>
      <c r="G48" s="1273"/>
      <c r="H48" s="1273"/>
      <c r="I48" s="1273"/>
      <c r="J48" s="1273"/>
      <c r="K48" s="1273"/>
      <c r="L48" s="1274"/>
      <c r="M48" s="1273"/>
      <c r="N48" s="1275"/>
      <c r="O48" s="1270">
        <f t="shared" si="11"/>
        <v>0</v>
      </c>
    </row>
    <row r="49" spans="2:15">
      <c r="B49" s="345" t="s">
        <v>412</v>
      </c>
      <c r="C49" s="1272"/>
      <c r="D49" s="1273"/>
      <c r="E49" s="1273"/>
      <c r="F49" s="1273"/>
      <c r="G49" s="1273"/>
      <c r="H49" s="1273"/>
      <c r="I49" s="1273"/>
      <c r="J49" s="1273"/>
      <c r="K49" s="1273"/>
      <c r="L49" s="1274"/>
      <c r="M49" s="1273"/>
      <c r="N49" s="1275"/>
      <c r="O49" s="1270">
        <f t="shared" si="11"/>
        <v>0</v>
      </c>
    </row>
    <row r="50" spans="2:15">
      <c r="B50" s="345" t="s">
        <v>412</v>
      </c>
      <c r="C50" s="1272"/>
      <c r="D50" s="1273"/>
      <c r="E50" s="1273"/>
      <c r="F50" s="1273"/>
      <c r="G50" s="1273"/>
      <c r="H50" s="1273"/>
      <c r="I50" s="1273"/>
      <c r="J50" s="1273"/>
      <c r="K50" s="1273"/>
      <c r="L50" s="1274"/>
      <c r="M50" s="1273"/>
      <c r="N50" s="1275"/>
      <c r="O50" s="1270">
        <f t="shared" si="11"/>
        <v>0</v>
      </c>
    </row>
    <row r="51" spans="2:15">
      <c r="B51" s="344" t="s">
        <v>411</v>
      </c>
      <c r="C51" s="1272">
        <f>+C52+C61+C67+C70+C73+C77</f>
        <v>0</v>
      </c>
      <c r="D51" s="1273">
        <f t="shared" ref="D51:O51" si="12">+D52+D61+D67+D70+D73+D77</f>
        <v>0</v>
      </c>
      <c r="E51" s="1273">
        <f t="shared" si="12"/>
        <v>0</v>
      </c>
      <c r="F51" s="1273">
        <f t="shared" si="12"/>
        <v>0</v>
      </c>
      <c r="G51" s="1273">
        <f t="shared" si="12"/>
        <v>0</v>
      </c>
      <c r="H51" s="1273">
        <f t="shared" si="12"/>
        <v>0</v>
      </c>
      <c r="I51" s="1273">
        <f t="shared" si="12"/>
        <v>0</v>
      </c>
      <c r="J51" s="1273">
        <f t="shared" si="12"/>
        <v>0</v>
      </c>
      <c r="K51" s="1273">
        <f t="shared" si="12"/>
        <v>0</v>
      </c>
      <c r="L51" s="1274">
        <f t="shared" si="12"/>
        <v>0</v>
      </c>
      <c r="M51" s="1273">
        <f t="shared" si="12"/>
        <v>0</v>
      </c>
      <c r="N51" s="1275">
        <f t="shared" si="12"/>
        <v>0</v>
      </c>
      <c r="O51" s="1270">
        <f t="shared" si="12"/>
        <v>0</v>
      </c>
    </row>
    <row r="52" spans="2:15">
      <c r="B52" s="342" t="s">
        <v>410</v>
      </c>
      <c r="C52" s="1272">
        <f>SUM(C53:C60)</f>
        <v>0</v>
      </c>
      <c r="D52" s="1273">
        <f t="shared" ref="D52:O52" si="13">SUM(D53:D60)</f>
        <v>0</v>
      </c>
      <c r="E52" s="1273">
        <f t="shared" si="13"/>
        <v>0</v>
      </c>
      <c r="F52" s="1273">
        <f t="shared" si="13"/>
        <v>0</v>
      </c>
      <c r="G52" s="1273">
        <f t="shared" si="13"/>
        <v>0</v>
      </c>
      <c r="H52" s="1273">
        <f t="shared" si="13"/>
        <v>0</v>
      </c>
      <c r="I52" s="1273">
        <f t="shared" si="13"/>
        <v>0</v>
      </c>
      <c r="J52" s="1273">
        <f t="shared" si="13"/>
        <v>0</v>
      </c>
      <c r="K52" s="1273">
        <f t="shared" si="13"/>
        <v>0</v>
      </c>
      <c r="L52" s="1274">
        <f t="shared" si="13"/>
        <v>0</v>
      </c>
      <c r="M52" s="1273">
        <f t="shared" si="13"/>
        <v>0</v>
      </c>
      <c r="N52" s="1275">
        <f t="shared" si="13"/>
        <v>0</v>
      </c>
      <c r="O52" s="1270">
        <f t="shared" si="13"/>
        <v>0</v>
      </c>
    </row>
    <row r="53" spans="2:15">
      <c r="B53" s="341" t="s">
        <v>409</v>
      </c>
      <c r="C53" s="1272"/>
      <c r="D53" s="1273"/>
      <c r="E53" s="1273"/>
      <c r="F53" s="1273"/>
      <c r="G53" s="1273"/>
      <c r="H53" s="1273"/>
      <c r="I53" s="1273"/>
      <c r="J53" s="1273"/>
      <c r="K53" s="1273"/>
      <c r="L53" s="1274"/>
      <c r="M53" s="1273"/>
      <c r="N53" s="1275"/>
      <c r="O53" s="1270">
        <f t="shared" ref="O53:O60" si="14">SUM(C53:N53)</f>
        <v>0</v>
      </c>
    </row>
    <row r="54" spans="2:15">
      <c r="B54" s="341" t="s">
        <v>408</v>
      </c>
      <c r="C54" s="1272"/>
      <c r="D54" s="1273"/>
      <c r="E54" s="1273"/>
      <c r="F54" s="1273"/>
      <c r="G54" s="1273"/>
      <c r="H54" s="1273"/>
      <c r="I54" s="1273"/>
      <c r="J54" s="1273"/>
      <c r="K54" s="1273"/>
      <c r="L54" s="1274"/>
      <c r="M54" s="1273"/>
      <c r="N54" s="1275"/>
      <c r="O54" s="1270">
        <f t="shared" si="14"/>
        <v>0</v>
      </c>
    </row>
    <row r="55" spans="2:15">
      <c r="B55" s="341" t="s">
        <v>407</v>
      </c>
      <c r="C55" s="1272"/>
      <c r="D55" s="1273"/>
      <c r="E55" s="1273"/>
      <c r="F55" s="1273"/>
      <c r="G55" s="1273"/>
      <c r="H55" s="1273"/>
      <c r="I55" s="1273"/>
      <c r="J55" s="1273"/>
      <c r="K55" s="1273"/>
      <c r="L55" s="1274"/>
      <c r="M55" s="1273"/>
      <c r="N55" s="1275"/>
      <c r="O55" s="1270">
        <f t="shared" si="14"/>
        <v>0</v>
      </c>
    </row>
    <row r="56" spans="2:15">
      <c r="B56" s="341" t="s">
        <v>406</v>
      </c>
      <c r="C56" s="1272"/>
      <c r="D56" s="1272"/>
      <c r="E56" s="1272"/>
      <c r="F56" s="1273"/>
      <c r="G56" s="1273"/>
      <c r="H56" s="1273"/>
      <c r="I56" s="1273"/>
      <c r="J56" s="1273"/>
      <c r="K56" s="1273"/>
      <c r="L56" s="1274"/>
      <c r="M56" s="1273"/>
      <c r="N56" s="1275"/>
      <c r="O56" s="1270">
        <f t="shared" si="14"/>
        <v>0</v>
      </c>
    </row>
    <row r="57" spans="2:15">
      <c r="B57" s="341" t="s">
        <v>405</v>
      </c>
      <c r="C57" s="1272"/>
      <c r="D57" s="1273"/>
      <c r="E57" s="1273"/>
      <c r="F57" s="1273"/>
      <c r="G57" s="1273"/>
      <c r="H57" s="1273"/>
      <c r="I57" s="1273"/>
      <c r="J57" s="1273"/>
      <c r="K57" s="1273"/>
      <c r="L57" s="1274"/>
      <c r="M57" s="1273"/>
      <c r="N57" s="1275"/>
      <c r="O57" s="1270">
        <f t="shared" si="14"/>
        <v>0</v>
      </c>
    </row>
    <row r="58" spans="2:15">
      <c r="B58" s="341" t="s">
        <v>404</v>
      </c>
      <c r="C58" s="1272"/>
      <c r="D58" s="1273"/>
      <c r="E58" s="1273"/>
      <c r="F58" s="1273"/>
      <c r="G58" s="1273"/>
      <c r="H58" s="1273"/>
      <c r="I58" s="1273"/>
      <c r="J58" s="1273"/>
      <c r="K58" s="1273"/>
      <c r="L58" s="1274"/>
      <c r="M58" s="1273"/>
      <c r="N58" s="1275"/>
      <c r="O58" s="1270">
        <f t="shared" si="14"/>
        <v>0</v>
      </c>
    </row>
    <row r="59" spans="2:15">
      <c r="B59" s="341" t="s">
        <v>403</v>
      </c>
      <c r="C59" s="1272"/>
      <c r="D59" s="1273"/>
      <c r="E59" s="1273"/>
      <c r="F59" s="1273"/>
      <c r="G59" s="1273"/>
      <c r="H59" s="1273"/>
      <c r="I59" s="1273"/>
      <c r="J59" s="1273"/>
      <c r="K59" s="1273"/>
      <c r="L59" s="1274"/>
      <c r="M59" s="1273"/>
      <c r="N59" s="1275"/>
      <c r="O59" s="1270">
        <f t="shared" si="14"/>
        <v>0</v>
      </c>
    </row>
    <row r="60" spans="2:15">
      <c r="B60" s="343" t="s">
        <v>2040</v>
      </c>
      <c r="C60" s="1272"/>
      <c r="D60" s="1273"/>
      <c r="E60" s="1273"/>
      <c r="F60" s="1273"/>
      <c r="G60" s="1273"/>
      <c r="H60" s="1273"/>
      <c r="I60" s="1273"/>
      <c r="J60" s="1273"/>
      <c r="K60" s="1273"/>
      <c r="L60" s="1274"/>
      <c r="M60" s="1273"/>
      <c r="N60" s="1275"/>
      <c r="O60" s="1270">
        <f t="shared" si="14"/>
        <v>0</v>
      </c>
    </row>
    <row r="61" spans="2:15">
      <c r="B61" s="342" t="s">
        <v>402</v>
      </c>
      <c r="C61" s="1272">
        <f>SUM(C62:C66)</f>
        <v>0</v>
      </c>
      <c r="D61" s="1273">
        <f t="shared" ref="D61:O61" si="15">SUM(D62:D66)</f>
        <v>0</v>
      </c>
      <c r="E61" s="1273">
        <f t="shared" si="15"/>
        <v>0</v>
      </c>
      <c r="F61" s="1273">
        <f t="shared" si="15"/>
        <v>0</v>
      </c>
      <c r="G61" s="1273">
        <f t="shared" si="15"/>
        <v>0</v>
      </c>
      <c r="H61" s="1273">
        <f t="shared" si="15"/>
        <v>0</v>
      </c>
      <c r="I61" s="1273">
        <f t="shared" si="15"/>
        <v>0</v>
      </c>
      <c r="J61" s="1273">
        <f t="shared" si="15"/>
        <v>0</v>
      </c>
      <c r="K61" s="1273">
        <f t="shared" si="15"/>
        <v>0</v>
      </c>
      <c r="L61" s="1274">
        <f t="shared" si="15"/>
        <v>0</v>
      </c>
      <c r="M61" s="1273">
        <f t="shared" si="15"/>
        <v>0</v>
      </c>
      <c r="N61" s="1275">
        <f t="shared" si="15"/>
        <v>0</v>
      </c>
      <c r="O61" s="1270">
        <f t="shared" si="15"/>
        <v>0</v>
      </c>
    </row>
    <row r="62" spans="2:15">
      <c r="B62" s="341" t="s">
        <v>401</v>
      </c>
      <c r="C62" s="1272"/>
      <c r="D62" s="1273"/>
      <c r="E62" s="1273"/>
      <c r="F62" s="1273"/>
      <c r="G62" s="1273"/>
      <c r="H62" s="1273"/>
      <c r="I62" s="1273"/>
      <c r="J62" s="1273"/>
      <c r="K62" s="1273"/>
      <c r="L62" s="1274"/>
      <c r="M62" s="1273"/>
      <c r="N62" s="1275"/>
      <c r="O62" s="1270">
        <f t="shared" ref="O62:O66" si="16">SUM(C62:N62)</f>
        <v>0</v>
      </c>
    </row>
    <row r="63" spans="2:15">
      <c r="B63" s="341" t="s">
        <v>400</v>
      </c>
      <c r="C63" s="1272"/>
      <c r="D63" s="1273"/>
      <c r="E63" s="1273"/>
      <c r="F63" s="1273"/>
      <c r="G63" s="1273"/>
      <c r="H63" s="1273"/>
      <c r="I63" s="1273"/>
      <c r="J63" s="1273"/>
      <c r="K63" s="1273"/>
      <c r="L63" s="1274"/>
      <c r="M63" s="1273"/>
      <c r="N63" s="1275"/>
      <c r="O63" s="1270">
        <f t="shared" si="16"/>
        <v>0</v>
      </c>
    </row>
    <row r="64" spans="2:15">
      <c r="B64" s="343" t="s">
        <v>2041</v>
      </c>
      <c r="C64" s="1272"/>
      <c r="D64" s="1273"/>
      <c r="E64" s="1273"/>
      <c r="F64" s="1273"/>
      <c r="G64" s="1273"/>
      <c r="H64" s="1273"/>
      <c r="I64" s="1273"/>
      <c r="J64" s="1273"/>
      <c r="K64" s="1273"/>
      <c r="L64" s="1274"/>
      <c r="M64" s="1273"/>
      <c r="N64" s="1275"/>
      <c r="O64" s="1270">
        <f t="shared" si="16"/>
        <v>0</v>
      </c>
    </row>
    <row r="65" spans="2:15">
      <c r="B65" s="343" t="s">
        <v>2042</v>
      </c>
      <c r="C65" s="1272"/>
      <c r="D65" s="1273"/>
      <c r="E65" s="1273"/>
      <c r="F65" s="1273"/>
      <c r="G65" s="1273"/>
      <c r="H65" s="1273"/>
      <c r="I65" s="1273"/>
      <c r="J65" s="1273"/>
      <c r="K65" s="1273"/>
      <c r="L65" s="1274"/>
      <c r="M65" s="1273"/>
      <c r="N65" s="1275"/>
      <c r="O65" s="1270">
        <f t="shared" si="16"/>
        <v>0</v>
      </c>
    </row>
    <row r="66" spans="2:15">
      <c r="B66" s="343" t="s">
        <v>2043</v>
      </c>
      <c r="C66" s="1272"/>
      <c r="D66" s="1272"/>
      <c r="E66" s="1273"/>
      <c r="F66" s="1273"/>
      <c r="G66" s="1273"/>
      <c r="H66" s="1273"/>
      <c r="I66" s="1273"/>
      <c r="J66" s="1273"/>
      <c r="K66" s="1273"/>
      <c r="L66" s="1272"/>
      <c r="M66" s="1273"/>
      <c r="N66" s="1275"/>
      <c r="O66" s="1270">
        <f t="shared" si="16"/>
        <v>0</v>
      </c>
    </row>
    <row r="67" spans="2:15">
      <c r="B67" s="342" t="s">
        <v>399</v>
      </c>
      <c r="C67" s="1272">
        <f>SUM(C68:C69)</f>
        <v>0</v>
      </c>
      <c r="D67" s="1273">
        <f t="shared" ref="D67:O67" si="17">SUM(D68:D69)</f>
        <v>0</v>
      </c>
      <c r="E67" s="1273">
        <f t="shared" si="17"/>
        <v>0</v>
      </c>
      <c r="F67" s="1273">
        <f t="shared" si="17"/>
        <v>0</v>
      </c>
      <c r="G67" s="1273">
        <f t="shared" si="17"/>
        <v>0</v>
      </c>
      <c r="H67" s="1273">
        <f t="shared" si="17"/>
        <v>0</v>
      </c>
      <c r="I67" s="1273">
        <f t="shared" si="17"/>
        <v>0</v>
      </c>
      <c r="J67" s="1273">
        <f t="shared" si="17"/>
        <v>0</v>
      </c>
      <c r="K67" s="1273">
        <f t="shared" si="17"/>
        <v>0</v>
      </c>
      <c r="L67" s="1274">
        <f t="shared" si="17"/>
        <v>0</v>
      </c>
      <c r="M67" s="1273">
        <f t="shared" si="17"/>
        <v>0</v>
      </c>
      <c r="N67" s="1275">
        <f t="shared" si="17"/>
        <v>0</v>
      </c>
      <c r="O67" s="1270">
        <f t="shared" si="17"/>
        <v>0</v>
      </c>
    </row>
    <row r="68" spans="2:15">
      <c r="B68" s="341" t="s">
        <v>398</v>
      </c>
      <c r="C68" s="1272"/>
      <c r="D68" s="1272"/>
      <c r="E68" s="1273"/>
      <c r="F68" s="1273"/>
      <c r="G68" s="1273"/>
      <c r="H68" s="1273"/>
      <c r="I68" s="1273"/>
      <c r="J68" s="1273"/>
      <c r="K68" s="1273"/>
      <c r="L68" s="1274"/>
      <c r="M68" s="1273"/>
      <c r="N68" s="1275"/>
      <c r="O68" s="1270">
        <f t="shared" ref="O68:O69" si="18">SUM(C68:N68)</f>
        <v>0</v>
      </c>
    </row>
    <row r="69" spans="2:15">
      <c r="B69" s="343" t="s">
        <v>2044</v>
      </c>
      <c r="C69" s="1272"/>
      <c r="D69" s="1273"/>
      <c r="E69" s="1273"/>
      <c r="F69" s="1273"/>
      <c r="G69" s="1273"/>
      <c r="H69" s="1273"/>
      <c r="I69" s="1273"/>
      <c r="J69" s="1273"/>
      <c r="K69" s="1273"/>
      <c r="L69" s="1274"/>
      <c r="M69" s="1273"/>
      <c r="N69" s="1275"/>
      <c r="O69" s="1270">
        <f t="shared" si="18"/>
        <v>0</v>
      </c>
    </row>
    <row r="70" spans="2:15">
      <c r="B70" s="342" t="s">
        <v>397</v>
      </c>
      <c r="C70" s="1272">
        <f>SUM(C71:C72)</f>
        <v>0</v>
      </c>
      <c r="D70" s="1273">
        <f t="shared" ref="D70:O70" si="19">SUM(D71:D72)</f>
        <v>0</v>
      </c>
      <c r="E70" s="1273">
        <f t="shared" si="19"/>
        <v>0</v>
      </c>
      <c r="F70" s="1273">
        <f t="shared" si="19"/>
        <v>0</v>
      </c>
      <c r="G70" s="1273">
        <f t="shared" si="19"/>
        <v>0</v>
      </c>
      <c r="H70" s="1273">
        <f t="shared" si="19"/>
        <v>0</v>
      </c>
      <c r="I70" s="1273">
        <f t="shared" si="19"/>
        <v>0</v>
      </c>
      <c r="J70" s="1273">
        <f t="shared" si="19"/>
        <v>0</v>
      </c>
      <c r="K70" s="1273">
        <f t="shared" si="19"/>
        <v>0</v>
      </c>
      <c r="L70" s="1274">
        <f t="shared" si="19"/>
        <v>0</v>
      </c>
      <c r="M70" s="1273">
        <f t="shared" si="19"/>
        <v>0</v>
      </c>
      <c r="N70" s="1275">
        <f t="shared" si="19"/>
        <v>0</v>
      </c>
      <c r="O70" s="1270">
        <f t="shared" si="19"/>
        <v>0</v>
      </c>
    </row>
    <row r="71" spans="2:15">
      <c r="B71" s="341" t="s">
        <v>396</v>
      </c>
      <c r="C71" s="1272"/>
      <c r="D71" s="1273"/>
      <c r="E71" s="1273"/>
      <c r="F71" s="1273"/>
      <c r="G71" s="1273"/>
      <c r="H71" s="1273"/>
      <c r="I71" s="1273"/>
      <c r="J71" s="1273"/>
      <c r="K71" s="1273"/>
      <c r="L71" s="1274"/>
      <c r="M71" s="1273"/>
      <c r="N71" s="1275"/>
      <c r="O71" s="1270">
        <f t="shared" ref="O71:O72" si="20">SUM(C71:N71)</f>
        <v>0</v>
      </c>
    </row>
    <row r="72" spans="2:15">
      <c r="B72" s="341" t="s">
        <v>395</v>
      </c>
      <c r="C72" s="1272"/>
      <c r="D72" s="1273"/>
      <c r="E72" s="1273"/>
      <c r="F72" s="1273"/>
      <c r="G72" s="1273"/>
      <c r="H72" s="1273"/>
      <c r="I72" s="1273"/>
      <c r="J72" s="1273"/>
      <c r="K72" s="1273"/>
      <c r="L72" s="1274"/>
      <c r="M72" s="1273"/>
      <c r="N72" s="1275"/>
      <c r="O72" s="1270">
        <f t="shared" si="20"/>
        <v>0</v>
      </c>
    </row>
    <row r="73" spans="2:15">
      <c r="B73" s="342" t="s">
        <v>394</v>
      </c>
      <c r="C73" s="1272">
        <f>SUM(C74:C76)</f>
        <v>0</v>
      </c>
      <c r="D73" s="1273">
        <f t="shared" ref="D73:O73" si="21">SUM(D74:D76)</f>
        <v>0</v>
      </c>
      <c r="E73" s="1273">
        <f t="shared" si="21"/>
        <v>0</v>
      </c>
      <c r="F73" s="1273">
        <f t="shared" si="21"/>
        <v>0</v>
      </c>
      <c r="G73" s="1273">
        <f t="shared" si="21"/>
        <v>0</v>
      </c>
      <c r="H73" s="1273">
        <f t="shared" si="21"/>
        <v>0</v>
      </c>
      <c r="I73" s="1273">
        <f t="shared" si="21"/>
        <v>0</v>
      </c>
      <c r="J73" s="1273">
        <f t="shared" si="21"/>
        <v>0</v>
      </c>
      <c r="K73" s="1273">
        <f t="shared" si="21"/>
        <v>0</v>
      </c>
      <c r="L73" s="1274">
        <f t="shared" si="21"/>
        <v>0</v>
      </c>
      <c r="M73" s="1273">
        <f t="shared" si="21"/>
        <v>0</v>
      </c>
      <c r="N73" s="1275">
        <f t="shared" si="21"/>
        <v>0</v>
      </c>
      <c r="O73" s="1270">
        <f t="shared" si="21"/>
        <v>0</v>
      </c>
    </row>
    <row r="74" spans="2:15">
      <c r="B74" s="343" t="s">
        <v>116</v>
      </c>
      <c r="C74" s="1272"/>
      <c r="D74" s="1273"/>
      <c r="E74" s="1273"/>
      <c r="F74" s="1273"/>
      <c r="G74" s="1273"/>
      <c r="H74" s="1273"/>
      <c r="I74" s="1273"/>
      <c r="J74" s="1273"/>
      <c r="K74" s="1273"/>
      <c r="L74" s="1274"/>
      <c r="M74" s="1273"/>
      <c r="N74" s="1275"/>
      <c r="O74" s="1270">
        <f t="shared" ref="O74:O76" si="22">SUM(C74:N74)</f>
        <v>0</v>
      </c>
    </row>
    <row r="75" spans="2:15">
      <c r="B75" s="343" t="s">
        <v>393</v>
      </c>
      <c r="C75" s="1272"/>
      <c r="D75" s="1273"/>
      <c r="E75" s="1273"/>
      <c r="F75" s="1273"/>
      <c r="G75" s="1273"/>
      <c r="H75" s="1273"/>
      <c r="I75" s="1273"/>
      <c r="J75" s="1273"/>
      <c r="K75" s="1273"/>
      <c r="L75" s="1274"/>
      <c r="M75" s="1273"/>
      <c r="N75" s="1275"/>
      <c r="O75" s="1270">
        <f t="shared" si="22"/>
        <v>0</v>
      </c>
    </row>
    <row r="76" spans="2:15">
      <c r="B76" s="343" t="s">
        <v>393</v>
      </c>
      <c r="C76" s="1272"/>
      <c r="D76" s="1273"/>
      <c r="E76" s="1273"/>
      <c r="F76" s="1273"/>
      <c r="G76" s="1273"/>
      <c r="H76" s="1273"/>
      <c r="I76" s="1273"/>
      <c r="J76" s="1273"/>
      <c r="K76" s="1273"/>
      <c r="L76" s="1274"/>
      <c r="M76" s="1273"/>
      <c r="N76" s="1275"/>
      <c r="O76" s="1270">
        <f t="shared" si="22"/>
        <v>0</v>
      </c>
    </row>
    <row r="77" spans="2:15">
      <c r="B77" s="342" t="s">
        <v>392</v>
      </c>
      <c r="C77" s="1272">
        <f>SUM(C78:C84)</f>
        <v>0</v>
      </c>
      <c r="D77" s="1272">
        <f t="shared" ref="D77:O77" si="23">SUM(D78:D84)</f>
        <v>0</v>
      </c>
      <c r="E77" s="1272">
        <f t="shared" si="23"/>
        <v>0</v>
      </c>
      <c r="F77" s="1272">
        <f t="shared" si="23"/>
        <v>0</v>
      </c>
      <c r="G77" s="1272">
        <f t="shared" si="23"/>
        <v>0</v>
      </c>
      <c r="H77" s="1272">
        <f t="shared" si="23"/>
        <v>0</v>
      </c>
      <c r="I77" s="1272">
        <f t="shared" si="23"/>
        <v>0</v>
      </c>
      <c r="J77" s="1272">
        <f t="shared" si="23"/>
        <v>0</v>
      </c>
      <c r="K77" s="1272">
        <f t="shared" si="23"/>
        <v>0</v>
      </c>
      <c r="L77" s="1272">
        <f t="shared" si="23"/>
        <v>0</v>
      </c>
      <c r="M77" s="1272">
        <f t="shared" si="23"/>
        <v>0</v>
      </c>
      <c r="N77" s="1272">
        <f t="shared" si="23"/>
        <v>0</v>
      </c>
      <c r="O77" s="1270">
        <f t="shared" si="23"/>
        <v>0</v>
      </c>
    </row>
    <row r="78" spans="2:15">
      <c r="B78" s="341" t="s">
        <v>391</v>
      </c>
      <c r="C78" s="1272"/>
      <c r="D78" s="1272"/>
      <c r="E78" s="1273"/>
      <c r="F78" s="1273"/>
      <c r="G78" s="1273"/>
      <c r="H78" s="1273"/>
      <c r="I78" s="1273"/>
      <c r="J78" s="1273"/>
      <c r="K78" s="1273"/>
      <c r="L78" s="1272"/>
      <c r="M78" s="1273"/>
      <c r="N78" s="1275"/>
      <c r="O78" s="1270">
        <f t="shared" ref="O78:O85" si="24">SUM(C78:N78)</f>
        <v>0</v>
      </c>
    </row>
    <row r="79" spans="2:15">
      <c r="B79" s="341" t="s">
        <v>390</v>
      </c>
      <c r="C79" s="1272"/>
      <c r="D79" s="1272"/>
      <c r="E79" s="1273"/>
      <c r="F79" s="1273"/>
      <c r="G79" s="1273"/>
      <c r="H79" s="1273"/>
      <c r="I79" s="1273"/>
      <c r="J79" s="1273"/>
      <c r="K79" s="1273"/>
      <c r="L79" s="1272"/>
      <c r="M79" s="1273"/>
      <c r="N79" s="1275"/>
      <c r="O79" s="1270">
        <f t="shared" si="24"/>
        <v>0</v>
      </c>
    </row>
    <row r="80" spans="2:15">
      <c r="B80" s="341" t="s">
        <v>389</v>
      </c>
      <c r="C80" s="1272"/>
      <c r="D80" s="1273"/>
      <c r="E80" s="1273"/>
      <c r="F80" s="1273"/>
      <c r="G80" s="1273"/>
      <c r="H80" s="1273"/>
      <c r="I80" s="1273"/>
      <c r="J80" s="1273"/>
      <c r="K80" s="1273"/>
      <c r="L80" s="1274"/>
      <c r="M80" s="1273"/>
      <c r="N80" s="1275"/>
      <c r="O80" s="1270">
        <f t="shared" si="24"/>
        <v>0</v>
      </c>
    </row>
    <row r="81" spans="2:15">
      <c r="B81" s="341" t="s">
        <v>388</v>
      </c>
      <c r="C81" s="1272"/>
      <c r="D81" s="1273"/>
      <c r="E81" s="1273"/>
      <c r="F81" s="1273"/>
      <c r="G81" s="1273"/>
      <c r="H81" s="1273"/>
      <c r="I81" s="1273"/>
      <c r="J81" s="1273"/>
      <c r="K81" s="1273"/>
      <c r="L81" s="1274"/>
      <c r="M81" s="1273"/>
      <c r="N81" s="1275"/>
      <c r="O81" s="1270">
        <f t="shared" si="24"/>
        <v>0</v>
      </c>
    </row>
    <row r="82" spans="2:15">
      <c r="B82" s="341" t="s">
        <v>387</v>
      </c>
      <c r="C82" s="1272"/>
      <c r="D82" s="1273"/>
      <c r="E82" s="1273"/>
      <c r="F82" s="1273"/>
      <c r="G82" s="1273"/>
      <c r="H82" s="1273"/>
      <c r="I82" s="1273"/>
      <c r="J82" s="1273"/>
      <c r="K82" s="1273"/>
      <c r="L82" s="1274"/>
      <c r="M82" s="1273"/>
      <c r="N82" s="1275"/>
      <c r="O82" s="1270">
        <f t="shared" si="24"/>
        <v>0</v>
      </c>
    </row>
    <row r="83" spans="2:15" ht="20.399999999999999">
      <c r="B83" s="341" t="s">
        <v>2045</v>
      </c>
      <c r="C83" s="1272"/>
      <c r="D83" s="1273"/>
      <c r="E83" s="1273"/>
      <c r="F83" s="1273"/>
      <c r="G83" s="1273"/>
      <c r="H83" s="1273"/>
      <c r="I83" s="1273"/>
      <c r="J83" s="1273"/>
      <c r="K83" s="1273"/>
      <c r="L83" s="1272"/>
      <c r="M83" s="1273"/>
      <c r="N83" s="1275"/>
      <c r="O83" s="1270">
        <f t="shared" si="24"/>
        <v>0</v>
      </c>
    </row>
    <row r="84" spans="2:15">
      <c r="B84" s="340" t="s">
        <v>2046</v>
      </c>
      <c r="C84" s="1272"/>
      <c r="D84" s="1273"/>
      <c r="E84" s="1273"/>
      <c r="F84" s="1273"/>
      <c r="G84" s="1273"/>
      <c r="H84" s="1273"/>
      <c r="I84" s="1273"/>
      <c r="J84" s="1273"/>
      <c r="K84" s="1273"/>
      <c r="L84" s="1274"/>
      <c r="M84" s="1273"/>
      <c r="N84" s="1275"/>
      <c r="O84" s="1270">
        <f t="shared" si="24"/>
        <v>0</v>
      </c>
    </row>
    <row r="85" spans="2:15" ht="10.8" thickBot="1">
      <c r="B85" s="1276"/>
      <c r="C85" s="1277"/>
      <c r="D85" s="1278"/>
      <c r="E85" s="1278"/>
      <c r="F85" s="1278"/>
      <c r="G85" s="1278"/>
      <c r="H85" s="1278"/>
      <c r="I85" s="1278"/>
      <c r="J85" s="1278"/>
      <c r="K85" s="1278"/>
      <c r="L85" s="1279"/>
      <c r="M85" s="1278"/>
      <c r="N85" s="1280"/>
      <c r="O85" s="1270">
        <f t="shared" si="24"/>
        <v>0</v>
      </c>
    </row>
    <row r="86" spans="2:15" ht="10.8" thickBot="1">
      <c r="B86" s="338" t="s">
        <v>789</v>
      </c>
      <c r="C86" s="1529">
        <f>+C10+C45</f>
        <v>8671.5219268963338</v>
      </c>
      <c r="D86" s="1529">
        <f t="shared" ref="D86:O86" si="25">+D10+D45</f>
        <v>4</v>
      </c>
      <c r="E86" s="1529">
        <f t="shared" si="25"/>
        <v>0</v>
      </c>
      <c r="F86" s="1529">
        <f t="shared" si="25"/>
        <v>1253</v>
      </c>
      <c r="G86" s="1529">
        <f t="shared" si="25"/>
        <v>0</v>
      </c>
      <c r="H86" s="1529">
        <f t="shared" si="25"/>
        <v>0</v>
      </c>
      <c r="I86" s="1529">
        <f t="shared" si="25"/>
        <v>0</v>
      </c>
      <c r="J86" s="1529">
        <f t="shared" si="25"/>
        <v>0</v>
      </c>
      <c r="K86" s="1529">
        <f t="shared" si="25"/>
        <v>0</v>
      </c>
      <c r="L86" s="1529">
        <f t="shared" si="25"/>
        <v>0</v>
      </c>
      <c r="M86" s="1529">
        <f t="shared" si="25"/>
        <v>0</v>
      </c>
      <c r="N86" s="1529">
        <f t="shared" si="25"/>
        <v>0</v>
      </c>
      <c r="O86" s="1529">
        <f t="shared" si="25"/>
        <v>9928.5219268963338</v>
      </c>
    </row>
    <row r="87" spans="2:15" ht="10.8" thickBot="1"/>
    <row r="88" spans="2:15" ht="30.6">
      <c r="C88" s="1530" t="s">
        <v>809</v>
      </c>
      <c r="D88" s="1531" t="s">
        <v>808</v>
      </c>
      <c r="E88" s="1531" t="s">
        <v>807</v>
      </c>
      <c r="F88" s="1531" t="s">
        <v>806</v>
      </c>
      <c r="G88" s="1531" t="s">
        <v>805</v>
      </c>
      <c r="H88" s="1531" t="s">
        <v>804</v>
      </c>
      <c r="I88" s="1531" t="s">
        <v>803</v>
      </c>
      <c r="J88" s="1531" t="s">
        <v>802</v>
      </c>
      <c r="K88" s="1531" t="s">
        <v>801</v>
      </c>
      <c r="L88" s="1532" t="s">
        <v>800</v>
      </c>
      <c r="M88" s="1531" t="s">
        <v>799</v>
      </c>
      <c r="N88" s="1533" t="s">
        <v>798</v>
      </c>
      <c r="O88" s="1534" t="s">
        <v>797</v>
      </c>
    </row>
    <row r="89" spans="2:15">
      <c r="B89" s="339" t="s">
        <v>2278</v>
      </c>
      <c r="C89" s="1273">
        <v>9024.9155458606947</v>
      </c>
      <c r="D89" s="1273">
        <v>3.6605666374126362</v>
      </c>
      <c r="E89" s="1273"/>
      <c r="F89" s="1273">
        <v>1253</v>
      </c>
      <c r="G89" s="1273"/>
      <c r="H89" s="1273"/>
      <c r="I89" s="1273"/>
      <c r="J89" s="1273"/>
      <c r="K89" s="1273"/>
      <c r="L89" s="1274"/>
      <c r="M89" s="1273"/>
      <c r="N89" s="1273"/>
      <c r="O89" s="1535">
        <f t="shared" ref="O89" si="26">SUM(C89:N89)</f>
        <v>10281.576112498107</v>
      </c>
    </row>
    <row r="90" spans="2:15">
      <c r="E90" s="1536"/>
    </row>
    <row r="91" spans="2:15">
      <c r="B91" s="339" t="s">
        <v>2279</v>
      </c>
      <c r="C91" s="1537">
        <f>+C89+C90-C86</f>
        <v>353.39361896436094</v>
      </c>
      <c r="D91" s="1537">
        <f t="shared" ref="D91:N91" si="27">+D89+D90-D86</f>
        <v>-0.33943336258736378</v>
      </c>
      <c r="E91" s="1537">
        <f t="shared" si="27"/>
        <v>0</v>
      </c>
      <c r="F91" s="1537">
        <f t="shared" si="27"/>
        <v>0</v>
      </c>
      <c r="G91" s="1537">
        <f t="shared" si="27"/>
        <v>0</v>
      </c>
      <c r="H91" s="1537">
        <f t="shared" si="27"/>
        <v>0</v>
      </c>
      <c r="I91" s="1537">
        <f t="shared" si="27"/>
        <v>0</v>
      </c>
      <c r="J91" s="1537">
        <f t="shared" si="27"/>
        <v>0</v>
      </c>
      <c r="K91" s="1537">
        <f t="shared" si="27"/>
        <v>0</v>
      </c>
      <c r="L91" s="1537">
        <f t="shared" si="27"/>
        <v>0</v>
      </c>
      <c r="M91" s="1537">
        <f t="shared" si="27"/>
        <v>0</v>
      </c>
      <c r="N91" s="1537">
        <f t="shared" si="27"/>
        <v>0</v>
      </c>
      <c r="O91" s="1535">
        <f t="shared" ref="O91" si="28">SUM(C91:N91)</f>
        <v>353.05418560177355</v>
      </c>
    </row>
    <row r="95" spans="2:15">
      <c r="B95" s="1538" t="s">
        <v>2284</v>
      </c>
    </row>
  </sheetData>
  <pageMargins left="0.75" right="0.75" top="1" bottom="1" header="0.5" footer="0.5"/>
  <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dimension ref="B7:P94"/>
  <sheetViews>
    <sheetView topLeftCell="C53" workbookViewId="0">
      <selection activeCell="N92" sqref="N92"/>
    </sheetView>
  </sheetViews>
  <sheetFormatPr baseColWidth="10" defaultColWidth="10.77734375" defaultRowHeight="10.199999999999999"/>
  <cols>
    <col min="1" max="1" width="4.109375" style="337" customWidth="1"/>
    <col min="2" max="2" width="39.44140625" style="337" customWidth="1"/>
    <col min="3" max="4" width="15.6640625" style="1268" customWidth="1"/>
    <col min="5" max="5" width="12.44140625" style="1268" customWidth="1"/>
    <col min="6" max="6" width="12.6640625" style="1268" customWidth="1"/>
    <col min="7" max="7" width="14" style="1268" customWidth="1"/>
    <col min="8" max="8" width="15.6640625" style="1268" customWidth="1"/>
    <col min="9" max="9" width="13.33203125" style="1268" customWidth="1"/>
    <col min="10" max="10" width="12.77734375" style="1268" customWidth="1"/>
    <col min="11" max="11" width="10.44140625" style="1268" customWidth="1"/>
    <col min="12" max="12" width="15.6640625" style="1519" customWidth="1"/>
    <col min="13" max="13" width="13.33203125" style="1268" customWidth="1"/>
    <col min="14" max="14" width="13.109375" style="1268" customWidth="1"/>
    <col min="15" max="15" width="14.44140625" style="1268" customWidth="1"/>
    <col min="16" max="16384" width="10.77734375" style="337"/>
  </cols>
  <sheetData>
    <row r="7" spans="2:15" ht="14.4">
      <c r="B7" s="3" t="s">
        <v>810</v>
      </c>
    </row>
    <row r="8" spans="2:15" ht="10.8" thickBot="1">
      <c r="C8" s="1520"/>
    </row>
    <row r="9" spans="2:15" ht="31.2" thickBot="1">
      <c r="B9" s="350" t="s">
        <v>2283</v>
      </c>
      <c r="C9" s="1521" t="s">
        <v>809</v>
      </c>
      <c r="D9" s="1522" t="s">
        <v>808</v>
      </c>
      <c r="E9" s="1522" t="s">
        <v>807</v>
      </c>
      <c r="F9" s="1522" t="s">
        <v>806</v>
      </c>
      <c r="G9" s="1522" t="s">
        <v>805</v>
      </c>
      <c r="H9" s="1522" t="s">
        <v>804</v>
      </c>
      <c r="I9" s="1522" t="s">
        <v>803</v>
      </c>
      <c r="J9" s="1522" t="s">
        <v>802</v>
      </c>
      <c r="K9" s="1522" t="s">
        <v>801</v>
      </c>
      <c r="L9" s="1523" t="s">
        <v>800</v>
      </c>
      <c r="M9" s="1522" t="s">
        <v>799</v>
      </c>
      <c r="N9" s="1524" t="s">
        <v>798</v>
      </c>
      <c r="O9" s="1269" t="s">
        <v>797</v>
      </c>
    </row>
    <row r="10" spans="2:15">
      <c r="B10" s="349" t="s">
        <v>796</v>
      </c>
      <c r="C10" s="1525">
        <f>+C11+C19+C27+C35+C43</f>
        <v>8678.8656002686057</v>
      </c>
      <c r="D10" s="1526">
        <f t="shared" ref="D10:O10" si="0">+D11+D19+D27+D35+D43</f>
        <v>3</v>
      </c>
      <c r="E10" s="1526">
        <f t="shared" si="0"/>
        <v>0</v>
      </c>
      <c r="F10" s="1526">
        <f t="shared" si="0"/>
        <v>1212</v>
      </c>
      <c r="G10" s="1526">
        <f t="shared" si="0"/>
        <v>0</v>
      </c>
      <c r="H10" s="1526">
        <f t="shared" si="0"/>
        <v>0</v>
      </c>
      <c r="I10" s="1526">
        <f t="shared" si="0"/>
        <v>0</v>
      </c>
      <c r="J10" s="1526">
        <f t="shared" si="0"/>
        <v>0</v>
      </c>
      <c r="K10" s="1526">
        <f t="shared" si="0"/>
        <v>0</v>
      </c>
      <c r="L10" s="1527">
        <f t="shared" si="0"/>
        <v>0</v>
      </c>
      <c r="M10" s="1526">
        <f t="shared" si="0"/>
        <v>0</v>
      </c>
      <c r="N10" s="1528">
        <f t="shared" si="0"/>
        <v>0</v>
      </c>
      <c r="O10" s="1270">
        <f t="shared" si="0"/>
        <v>9893.8656002686057</v>
      </c>
    </row>
    <row r="11" spans="2:15">
      <c r="B11" s="347" t="s">
        <v>795</v>
      </c>
      <c r="C11" s="1272">
        <f>SUM(C12:C18)</f>
        <v>876.1733411603476</v>
      </c>
      <c r="D11" s="1273">
        <f t="shared" ref="D11:O11" si="1">SUM(D12:D18)</f>
        <v>0</v>
      </c>
      <c r="E11" s="1273">
        <f t="shared" si="1"/>
        <v>0</v>
      </c>
      <c r="F11" s="1273">
        <f t="shared" si="1"/>
        <v>0</v>
      </c>
      <c r="G11" s="1273">
        <f t="shared" si="1"/>
        <v>0</v>
      </c>
      <c r="H11" s="1273">
        <f t="shared" si="1"/>
        <v>0</v>
      </c>
      <c r="I11" s="1273">
        <f t="shared" si="1"/>
        <v>0</v>
      </c>
      <c r="J11" s="1273">
        <f t="shared" si="1"/>
        <v>0</v>
      </c>
      <c r="K11" s="1273">
        <f t="shared" si="1"/>
        <v>0</v>
      </c>
      <c r="L11" s="1274">
        <f t="shared" si="1"/>
        <v>0</v>
      </c>
      <c r="M11" s="1273">
        <f t="shared" si="1"/>
        <v>0</v>
      </c>
      <c r="N11" s="1275">
        <f t="shared" si="1"/>
        <v>0</v>
      </c>
      <c r="O11" s="1270">
        <f t="shared" si="1"/>
        <v>876.1733411603476</v>
      </c>
    </row>
    <row r="12" spans="2:15">
      <c r="B12" s="348" t="s">
        <v>452</v>
      </c>
      <c r="C12" s="1272">
        <v>655.43104762245434</v>
      </c>
      <c r="D12" s="1273"/>
      <c r="E12" s="1273"/>
      <c r="F12" s="1273"/>
      <c r="G12" s="1273"/>
      <c r="H12" s="1273"/>
      <c r="I12" s="1273"/>
      <c r="J12" s="1273"/>
      <c r="K12" s="1273"/>
      <c r="L12" s="1274"/>
      <c r="M12" s="1273"/>
      <c r="N12" s="1275"/>
      <c r="O12" s="1270">
        <f t="shared" ref="O12:O18" si="2">SUM(C12:N12)</f>
        <v>655.43104762245434</v>
      </c>
    </row>
    <row r="13" spans="2:15">
      <c r="B13" s="348" t="s">
        <v>451</v>
      </c>
      <c r="C13" s="1272"/>
      <c r="D13" s="1273"/>
      <c r="E13" s="1273"/>
      <c r="F13" s="1273"/>
      <c r="G13" s="1273"/>
      <c r="H13" s="1273"/>
      <c r="I13" s="1273"/>
      <c r="J13" s="1273"/>
      <c r="K13" s="1273"/>
      <c r="L13" s="1274"/>
      <c r="M13" s="1273"/>
      <c r="N13" s="1275"/>
      <c r="O13" s="1270">
        <f t="shared" si="2"/>
        <v>0</v>
      </c>
    </row>
    <row r="14" spans="2:15">
      <c r="B14" s="348" t="s">
        <v>450</v>
      </c>
      <c r="C14" s="1272">
        <v>31.48034602778143</v>
      </c>
      <c r="D14" s="1273"/>
      <c r="E14" s="1273"/>
      <c r="F14" s="1273"/>
      <c r="G14" s="1273"/>
      <c r="H14" s="1273"/>
      <c r="I14" s="1273"/>
      <c r="J14" s="1273"/>
      <c r="K14" s="1273"/>
      <c r="L14" s="1274"/>
      <c r="M14" s="1273"/>
      <c r="N14" s="1275"/>
      <c r="O14" s="1270">
        <f t="shared" si="2"/>
        <v>31.48034602778143</v>
      </c>
    </row>
    <row r="15" spans="2:15">
      <c r="B15" s="348" t="s">
        <v>449</v>
      </c>
      <c r="C15" s="1272">
        <v>189.26194751011175</v>
      </c>
      <c r="D15" s="1273"/>
      <c r="E15" s="1273"/>
      <c r="F15" s="1273"/>
      <c r="G15" s="1273"/>
      <c r="H15" s="1273"/>
      <c r="I15" s="1273"/>
      <c r="J15" s="1273"/>
      <c r="K15" s="1273"/>
      <c r="L15" s="1274"/>
      <c r="M15" s="1273"/>
      <c r="N15" s="1275"/>
      <c r="O15" s="1270">
        <f t="shared" si="2"/>
        <v>189.26194751011175</v>
      </c>
    </row>
    <row r="16" spans="2:15">
      <c r="B16" s="348" t="s">
        <v>448</v>
      </c>
      <c r="C16" s="1272"/>
      <c r="D16" s="1273"/>
      <c r="E16" s="1273"/>
      <c r="F16" s="1273"/>
      <c r="G16" s="1273"/>
      <c r="H16" s="1273"/>
      <c r="I16" s="1273"/>
      <c r="J16" s="1273"/>
      <c r="K16" s="1273"/>
      <c r="L16" s="1274"/>
      <c r="M16" s="1273"/>
      <c r="N16" s="1275"/>
      <c r="O16" s="1270">
        <f t="shared" si="2"/>
        <v>0</v>
      </c>
    </row>
    <row r="17" spans="2:15">
      <c r="B17" s="348" t="s">
        <v>447</v>
      </c>
      <c r="C17" s="1272"/>
      <c r="D17" s="1273"/>
      <c r="E17" s="1273"/>
      <c r="F17" s="1273"/>
      <c r="G17" s="1273"/>
      <c r="H17" s="1273"/>
      <c r="I17" s="1273"/>
      <c r="J17" s="1273"/>
      <c r="K17" s="1273"/>
      <c r="L17" s="1274"/>
      <c r="M17" s="1273"/>
      <c r="N17" s="1275"/>
      <c r="O17" s="1270">
        <f t="shared" si="2"/>
        <v>0</v>
      </c>
    </row>
    <row r="18" spans="2:15">
      <c r="B18" s="348" t="s">
        <v>446</v>
      </c>
      <c r="C18" s="1272"/>
      <c r="D18" s="1273"/>
      <c r="E18" s="1273"/>
      <c r="F18" s="1273"/>
      <c r="G18" s="1273"/>
      <c r="H18" s="1273"/>
      <c r="I18" s="1273"/>
      <c r="J18" s="1273"/>
      <c r="K18" s="1273"/>
      <c r="L18" s="1274"/>
      <c r="M18" s="1273"/>
      <c r="N18" s="1275"/>
      <c r="O18" s="1270">
        <f t="shared" si="2"/>
        <v>0</v>
      </c>
    </row>
    <row r="19" spans="2:15">
      <c r="B19" s="347" t="s">
        <v>794</v>
      </c>
      <c r="C19" s="1272">
        <f>SUM(C20:C26)</f>
        <v>848.47939137596563</v>
      </c>
      <c r="D19" s="1273">
        <f t="shared" ref="D19:O19" si="3">SUM(D20:D26)</f>
        <v>0</v>
      </c>
      <c r="E19" s="1273">
        <f t="shared" si="3"/>
        <v>0</v>
      </c>
      <c r="F19" s="1273">
        <f t="shared" si="3"/>
        <v>0</v>
      </c>
      <c r="G19" s="1273">
        <f t="shared" si="3"/>
        <v>0</v>
      </c>
      <c r="H19" s="1273">
        <f t="shared" si="3"/>
        <v>0</v>
      </c>
      <c r="I19" s="1273">
        <f t="shared" si="3"/>
        <v>0</v>
      </c>
      <c r="J19" s="1273">
        <f t="shared" si="3"/>
        <v>0</v>
      </c>
      <c r="K19" s="1273">
        <f t="shared" si="3"/>
        <v>0</v>
      </c>
      <c r="L19" s="1274">
        <f t="shared" si="3"/>
        <v>0</v>
      </c>
      <c r="M19" s="1273">
        <f t="shared" si="3"/>
        <v>0</v>
      </c>
      <c r="N19" s="1275">
        <f t="shared" si="3"/>
        <v>0</v>
      </c>
      <c r="O19" s="1270">
        <f t="shared" si="3"/>
        <v>848.47939137596563</v>
      </c>
    </row>
    <row r="20" spans="2:15">
      <c r="B20" s="348" t="s">
        <v>452</v>
      </c>
      <c r="C20" s="1272">
        <v>664.61663214993541</v>
      </c>
      <c r="D20" s="1273"/>
      <c r="E20" s="1273"/>
      <c r="F20" s="1273"/>
      <c r="G20" s="1273"/>
      <c r="H20" s="1273"/>
      <c r="I20" s="1273"/>
      <c r="J20" s="1273"/>
      <c r="K20" s="1273"/>
      <c r="L20" s="1274"/>
      <c r="M20" s="1273"/>
      <c r="N20" s="1275"/>
      <c r="O20" s="1270">
        <f t="shared" ref="O20:O26" si="4">SUM(C20:N20)</f>
        <v>664.61663214993541</v>
      </c>
    </row>
    <row r="21" spans="2:15">
      <c r="B21" s="348" t="s">
        <v>451</v>
      </c>
      <c r="C21" s="1272"/>
      <c r="D21" s="1273"/>
      <c r="E21" s="1273"/>
      <c r="F21" s="1273"/>
      <c r="G21" s="1273"/>
      <c r="H21" s="1273"/>
      <c r="I21" s="1273"/>
      <c r="J21" s="1273"/>
      <c r="K21" s="1273"/>
      <c r="L21" s="1274"/>
      <c r="M21" s="1273"/>
      <c r="N21" s="1275"/>
      <c r="O21" s="1270">
        <f t="shared" si="4"/>
        <v>0</v>
      </c>
    </row>
    <row r="22" spans="2:15">
      <c r="B22" s="348" t="s">
        <v>450</v>
      </c>
      <c r="C22" s="1272">
        <v>174.43680013469273</v>
      </c>
      <c r="D22" s="1273"/>
      <c r="E22" s="1273"/>
      <c r="F22" s="1273"/>
      <c r="G22" s="1273"/>
      <c r="H22" s="1273"/>
      <c r="I22" s="1273"/>
      <c r="J22" s="1273"/>
      <c r="K22" s="1273"/>
      <c r="L22" s="1274"/>
      <c r="M22" s="1273"/>
      <c r="N22" s="1275"/>
      <c r="O22" s="1270">
        <f t="shared" si="4"/>
        <v>174.43680013469273</v>
      </c>
    </row>
    <row r="23" spans="2:15">
      <c r="B23" s="348" t="s">
        <v>449</v>
      </c>
      <c r="C23" s="1272">
        <v>9.4259590913375444</v>
      </c>
      <c r="D23" s="1273"/>
      <c r="E23" s="1273"/>
      <c r="F23" s="1273"/>
      <c r="G23" s="1273"/>
      <c r="H23" s="1273"/>
      <c r="I23" s="1273"/>
      <c r="J23" s="1273"/>
      <c r="K23" s="1273"/>
      <c r="L23" s="1274"/>
      <c r="M23" s="1273"/>
      <c r="N23" s="1275"/>
      <c r="O23" s="1270">
        <f t="shared" si="4"/>
        <v>9.4259590913375444</v>
      </c>
    </row>
    <row r="24" spans="2:15">
      <c r="B24" s="348" t="s">
        <v>448</v>
      </c>
      <c r="C24" s="1272"/>
      <c r="D24" s="1273"/>
      <c r="E24" s="1273"/>
      <c r="F24" s="1273"/>
      <c r="G24" s="1273"/>
      <c r="H24" s="1273"/>
      <c r="I24" s="1273"/>
      <c r="J24" s="1273"/>
      <c r="K24" s="1273"/>
      <c r="L24" s="1274"/>
      <c r="M24" s="1273"/>
      <c r="N24" s="1275"/>
      <c r="O24" s="1270">
        <f t="shared" si="4"/>
        <v>0</v>
      </c>
    </row>
    <row r="25" spans="2:15">
      <c r="B25" s="348" t="s">
        <v>447</v>
      </c>
      <c r="C25" s="1272"/>
      <c r="D25" s="1273"/>
      <c r="E25" s="1273"/>
      <c r="F25" s="1273"/>
      <c r="G25" s="1273"/>
      <c r="H25" s="1273"/>
      <c r="I25" s="1273"/>
      <c r="J25" s="1273"/>
      <c r="K25" s="1273"/>
      <c r="L25" s="1274"/>
      <c r="M25" s="1273"/>
      <c r="N25" s="1275"/>
      <c r="O25" s="1270">
        <f t="shared" si="4"/>
        <v>0</v>
      </c>
    </row>
    <row r="26" spans="2:15">
      <c r="B26" s="348" t="s">
        <v>446</v>
      </c>
      <c r="C26" s="1272"/>
      <c r="D26" s="1273"/>
      <c r="E26" s="1273"/>
      <c r="F26" s="1273"/>
      <c r="G26" s="1273"/>
      <c r="H26" s="1273"/>
      <c r="I26" s="1273"/>
      <c r="J26" s="1273"/>
      <c r="K26" s="1273"/>
      <c r="L26" s="1274"/>
      <c r="M26" s="1273"/>
      <c r="N26" s="1275"/>
      <c r="O26" s="1270">
        <f t="shared" si="4"/>
        <v>0</v>
      </c>
    </row>
    <row r="27" spans="2:15">
      <c r="B27" s="347" t="s">
        <v>793</v>
      </c>
      <c r="C27" s="1272">
        <f>SUM(C28:C34)</f>
        <v>460.22743437142833</v>
      </c>
      <c r="D27" s="1273">
        <f t="shared" ref="D27:O27" si="5">SUM(D28:D34)</f>
        <v>0</v>
      </c>
      <c r="E27" s="1273">
        <f t="shared" si="5"/>
        <v>0</v>
      </c>
      <c r="F27" s="1273">
        <f t="shared" si="5"/>
        <v>1212</v>
      </c>
      <c r="G27" s="1273">
        <f t="shared" si="5"/>
        <v>0</v>
      </c>
      <c r="H27" s="1273">
        <f t="shared" si="5"/>
        <v>0</v>
      </c>
      <c r="I27" s="1273">
        <f t="shared" si="5"/>
        <v>0</v>
      </c>
      <c r="J27" s="1273">
        <f t="shared" si="5"/>
        <v>0</v>
      </c>
      <c r="K27" s="1273">
        <f t="shared" si="5"/>
        <v>0</v>
      </c>
      <c r="L27" s="1274">
        <f t="shared" si="5"/>
        <v>0</v>
      </c>
      <c r="M27" s="1273">
        <f t="shared" si="5"/>
        <v>0</v>
      </c>
      <c r="N27" s="1275">
        <f t="shared" si="5"/>
        <v>0</v>
      </c>
      <c r="O27" s="1270">
        <f t="shared" si="5"/>
        <v>1672.2274343714284</v>
      </c>
    </row>
    <row r="28" spans="2:15">
      <c r="B28" s="1539" t="s">
        <v>452</v>
      </c>
      <c r="C28" s="1272">
        <f>1588.39436921927-F28</f>
        <v>376.39436921926995</v>
      </c>
      <c r="D28" s="1273"/>
      <c r="E28" s="1273"/>
      <c r="F28" s="1273">
        <v>1212</v>
      </c>
      <c r="G28" s="1273"/>
      <c r="H28" s="1273"/>
      <c r="I28" s="1273"/>
      <c r="J28" s="1273"/>
      <c r="K28" s="1273"/>
      <c r="L28" s="1274"/>
      <c r="M28" s="1273"/>
      <c r="N28" s="1275"/>
      <c r="O28" s="1270">
        <f t="shared" ref="O28:O34" si="6">SUM(C28:N28)</f>
        <v>1588.3943692192699</v>
      </c>
    </row>
    <row r="29" spans="2:15">
      <c r="B29" s="348" t="s">
        <v>451</v>
      </c>
      <c r="C29" s="1272"/>
      <c r="D29" s="1273"/>
      <c r="E29" s="1273"/>
      <c r="F29" s="1273"/>
      <c r="G29" s="1273"/>
      <c r="H29" s="1273"/>
      <c r="I29" s="1273"/>
      <c r="J29" s="1273"/>
      <c r="K29" s="1273"/>
      <c r="L29" s="1274"/>
      <c r="M29" s="1273"/>
      <c r="N29" s="1275"/>
      <c r="O29" s="1270">
        <f t="shared" si="6"/>
        <v>0</v>
      </c>
    </row>
    <row r="30" spans="2:15">
      <c r="B30" s="348" t="s">
        <v>450</v>
      </c>
      <c r="C30" s="1272">
        <v>83.833065152158397</v>
      </c>
      <c r="D30" s="1273"/>
      <c r="E30" s="1273"/>
      <c r="F30" s="1273"/>
      <c r="G30" s="1273"/>
      <c r="H30" s="1273"/>
      <c r="I30" s="1273"/>
      <c r="J30" s="1273"/>
      <c r="K30" s="1273"/>
      <c r="L30" s="1274"/>
      <c r="M30" s="1273"/>
      <c r="N30" s="1275"/>
      <c r="O30" s="1270">
        <f t="shared" si="6"/>
        <v>83.833065152158397</v>
      </c>
    </row>
    <row r="31" spans="2:15">
      <c r="B31" s="348" t="s">
        <v>449</v>
      </c>
      <c r="C31" s="1272"/>
      <c r="D31" s="1273"/>
      <c r="E31" s="1273"/>
      <c r="F31" s="1273"/>
      <c r="G31" s="1273"/>
      <c r="H31" s="1273"/>
      <c r="I31" s="1273"/>
      <c r="J31" s="1273"/>
      <c r="K31" s="1273"/>
      <c r="L31" s="1274"/>
      <c r="M31" s="1273"/>
      <c r="N31" s="1275"/>
      <c r="O31" s="1270">
        <f t="shared" si="6"/>
        <v>0</v>
      </c>
    </row>
    <row r="32" spans="2:15">
      <c r="B32" s="348" t="s">
        <v>448</v>
      </c>
      <c r="C32" s="1272"/>
      <c r="D32" s="1273"/>
      <c r="E32" s="1273"/>
      <c r="F32" s="1273"/>
      <c r="G32" s="1273"/>
      <c r="H32" s="1273"/>
      <c r="I32" s="1273"/>
      <c r="J32" s="1273"/>
      <c r="K32" s="1273"/>
      <c r="L32" s="1274"/>
      <c r="M32" s="1273"/>
      <c r="N32" s="1275"/>
      <c r="O32" s="1270">
        <f t="shared" si="6"/>
        <v>0</v>
      </c>
    </row>
    <row r="33" spans="2:15">
      <c r="B33" s="348" t="s">
        <v>447</v>
      </c>
      <c r="C33" s="1272"/>
      <c r="D33" s="1273"/>
      <c r="E33" s="1273"/>
      <c r="F33" s="1273"/>
      <c r="G33" s="1273"/>
      <c r="H33" s="1273"/>
      <c r="I33" s="1273"/>
      <c r="J33" s="1273"/>
      <c r="K33" s="1273"/>
      <c r="L33" s="1274"/>
      <c r="M33" s="1273"/>
      <c r="N33" s="1275"/>
      <c r="O33" s="1270">
        <f t="shared" si="6"/>
        <v>0</v>
      </c>
    </row>
    <row r="34" spans="2:15">
      <c r="B34" s="348" t="s">
        <v>446</v>
      </c>
      <c r="C34" s="1272"/>
      <c r="D34" s="1273"/>
      <c r="E34" s="1273"/>
      <c r="F34" s="1273"/>
      <c r="G34" s="1273"/>
      <c r="H34" s="1273"/>
      <c r="I34" s="1273"/>
      <c r="J34" s="1273"/>
      <c r="K34" s="1273"/>
      <c r="L34" s="1274"/>
      <c r="M34" s="1273"/>
      <c r="N34" s="1275"/>
      <c r="O34" s="1270">
        <f t="shared" si="6"/>
        <v>0</v>
      </c>
    </row>
    <row r="35" spans="2:15">
      <c r="B35" s="347" t="s">
        <v>792</v>
      </c>
      <c r="C35" s="1272">
        <f>SUM(C36:C42)</f>
        <v>6493.9854333608637</v>
      </c>
      <c r="D35" s="1273">
        <f t="shared" ref="D35:O35" si="7">SUM(D36:D42)</f>
        <v>3</v>
      </c>
      <c r="E35" s="1273">
        <f t="shared" si="7"/>
        <v>0</v>
      </c>
      <c r="F35" s="1273">
        <f t="shared" si="7"/>
        <v>0</v>
      </c>
      <c r="G35" s="1273">
        <f t="shared" si="7"/>
        <v>0</v>
      </c>
      <c r="H35" s="1273">
        <f t="shared" si="7"/>
        <v>0</v>
      </c>
      <c r="I35" s="1273">
        <f t="shared" si="7"/>
        <v>0</v>
      </c>
      <c r="J35" s="1273">
        <f t="shared" si="7"/>
        <v>0</v>
      </c>
      <c r="K35" s="1273">
        <f t="shared" si="7"/>
        <v>0</v>
      </c>
      <c r="L35" s="1274">
        <f t="shared" si="7"/>
        <v>0</v>
      </c>
      <c r="M35" s="1273">
        <f t="shared" si="7"/>
        <v>0</v>
      </c>
      <c r="N35" s="1275">
        <f t="shared" si="7"/>
        <v>0</v>
      </c>
      <c r="O35" s="1270">
        <f t="shared" si="7"/>
        <v>6496.9854333608637</v>
      </c>
    </row>
    <row r="36" spans="2:15">
      <c r="B36" s="348" t="s">
        <v>452</v>
      </c>
      <c r="C36" s="1272">
        <v>4422.7506106318524</v>
      </c>
      <c r="D36" s="1273"/>
      <c r="E36" s="1273"/>
      <c r="F36" s="1273"/>
      <c r="G36" s="1273"/>
      <c r="H36" s="1273"/>
      <c r="I36" s="1273"/>
      <c r="J36" s="1273"/>
      <c r="K36" s="1273"/>
      <c r="L36" s="1274"/>
      <c r="M36" s="1273"/>
      <c r="N36" s="1275"/>
      <c r="O36" s="1270">
        <f t="shared" ref="O36:O44" si="8">SUM(C36:N36)</f>
        <v>4422.7506106318524</v>
      </c>
    </row>
    <row r="37" spans="2:15">
      <c r="B37" s="348" t="s">
        <v>451</v>
      </c>
      <c r="C37" s="1272"/>
      <c r="D37" s="1273"/>
      <c r="E37" s="1273"/>
      <c r="F37" s="1273"/>
      <c r="G37" s="1273"/>
      <c r="H37" s="1273"/>
      <c r="I37" s="1273"/>
      <c r="J37" s="1273"/>
      <c r="K37" s="1273"/>
      <c r="L37" s="1274"/>
      <c r="M37" s="1273"/>
      <c r="N37" s="1275"/>
      <c r="O37" s="1270">
        <f t="shared" si="8"/>
        <v>0</v>
      </c>
    </row>
    <row r="38" spans="2:15">
      <c r="B38" s="348" t="s">
        <v>450</v>
      </c>
      <c r="C38" s="1272">
        <v>994.20843056112153</v>
      </c>
      <c r="D38" s="1273"/>
      <c r="E38" s="1273"/>
      <c r="F38" s="1273"/>
      <c r="G38" s="1273"/>
      <c r="H38" s="1273"/>
      <c r="I38" s="1273"/>
      <c r="J38" s="1273"/>
      <c r="K38" s="1273"/>
      <c r="L38" s="1274"/>
      <c r="M38" s="1273"/>
      <c r="N38" s="1275"/>
      <c r="O38" s="1270">
        <f t="shared" si="8"/>
        <v>994.20843056112153</v>
      </c>
    </row>
    <row r="39" spans="2:15">
      <c r="B39" s="348" t="s">
        <v>449</v>
      </c>
      <c r="C39" s="1272"/>
      <c r="D39" s="1273"/>
      <c r="E39" s="1273"/>
      <c r="F39" s="1273"/>
      <c r="G39" s="1273"/>
      <c r="H39" s="1273"/>
      <c r="I39" s="1273"/>
      <c r="J39" s="1273"/>
      <c r="K39" s="1273"/>
      <c r="L39" s="1274"/>
      <c r="M39" s="1273"/>
      <c r="N39" s="1275"/>
      <c r="O39" s="1270">
        <f t="shared" si="8"/>
        <v>0</v>
      </c>
    </row>
    <row r="40" spans="2:15">
      <c r="B40" s="348" t="s">
        <v>448</v>
      </c>
      <c r="C40" s="1272">
        <f>1080.02639216789-D40</f>
        <v>1077.02639216789</v>
      </c>
      <c r="D40" s="1273">
        <v>3</v>
      </c>
      <c r="E40" s="1273"/>
      <c r="F40" s="1273"/>
      <c r="G40" s="1273"/>
      <c r="H40" s="1273"/>
      <c r="I40" s="1273"/>
      <c r="J40" s="1273"/>
      <c r="K40" s="1273"/>
      <c r="L40" s="1274"/>
      <c r="M40" s="1273"/>
      <c r="N40" s="1275"/>
      <c r="O40" s="1270">
        <f t="shared" si="8"/>
        <v>1080.02639216789</v>
      </c>
    </row>
    <row r="41" spans="2:15">
      <c r="B41" s="348" t="s">
        <v>447</v>
      </c>
      <c r="C41" s="1272"/>
      <c r="D41" s="1273"/>
      <c r="E41" s="1273"/>
      <c r="F41" s="1273"/>
      <c r="G41" s="1273"/>
      <c r="H41" s="1273"/>
      <c r="I41" s="1273"/>
      <c r="J41" s="1273"/>
      <c r="K41" s="1273"/>
      <c r="L41" s="1274"/>
      <c r="M41" s="1273"/>
      <c r="N41" s="1275"/>
      <c r="O41" s="1270">
        <f t="shared" si="8"/>
        <v>0</v>
      </c>
    </row>
    <row r="42" spans="2:15">
      <c r="B42" s="348" t="s">
        <v>446</v>
      </c>
      <c r="C42" s="1272"/>
      <c r="D42" s="1273"/>
      <c r="E42" s="1273"/>
      <c r="F42" s="1273"/>
      <c r="G42" s="1273"/>
      <c r="H42" s="1273"/>
      <c r="I42" s="1273"/>
      <c r="J42" s="1273"/>
      <c r="K42" s="1273"/>
      <c r="L42" s="1274"/>
      <c r="M42" s="1273"/>
      <c r="N42" s="1275"/>
      <c r="O42" s="1270">
        <f t="shared" si="8"/>
        <v>0</v>
      </c>
    </row>
    <row r="43" spans="2:15">
      <c r="B43" s="347" t="s">
        <v>791</v>
      </c>
      <c r="C43" s="1272"/>
      <c r="D43" s="1273"/>
      <c r="E43" s="1273"/>
      <c r="F43" s="1273"/>
      <c r="G43" s="1273"/>
      <c r="H43" s="1273"/>
      <c r="I43" s="1273"/>
      <c r="J43" s="1273"/>
      <c r="K43" s="1273"/>
      <c r="L43" s="1274"/>
      <c r="M43" s="1273"/>
      <c r="N43" s="1275"/>
      <c r="O43" s="1270">
        <f t="shared" si="8"/>
        <v>0</v>
      </c>
    </row>
    <row r="44" spans="2:15">
      <c r="B44" s="1271"/>
      <c r="C44" s="1272"/>
      <c r="D44" s="1273"/>
      <c r="E44" s="1273"/>
      <c r="F44" s="1273"/>
      <c r="G44" s="1273"/>
      <c r="H44" s="1273"/>
      <c r="I44" s="1273"/>
      <c r="J44" s="1273"/>
      <c r="K44" s="1273"/>
      <c r="L44" s="1274"/>
      <c r="M44" s="1273"/>
      <c r="N44" s="1275"/>
      <c r="O44" s="1270">
        <f t="shared" si="8"/>
        <v>0</v>
      </c>
    </row>
    <row r="45" spans="2:15">
      <c r="B45" s="344" t="s">
        <v>790</v>
      </c>
      <c r="C45" s="1272">
        <f>+C46+C51</f>
        <v>0</v>
      </c>
      <c r="D45" s="1273">
        <f t="shared" ref="D45:O45" si="9">+D46+D51</f>
        <v>0</v>
      </c>
      <c r="E45" s="1273">
        <f t="shared" si="9"/>
        <v>0</v>
      </c>
      <c r="F45" s="1273">
        <f t="shared" si="9"/>
        <v>0</v>
      </c>
      <c r="G45" s="1273">
        <f t="shared" si="9"/>
        <v>0</v>
      </c>
      <c r="H45" s="1273">
        <f t="shared" si="9"/>
        <v>0</v>
      </c>
      <c r="I45" s="1273">
        <f t="shared" si="9"/>
        <v>0</v>
      </c>
      <c r="J45" s="1273">
        <f t="shared" si="9"/>
        <v>0</v>
      </c>
      <c r="K45" s="1273">
        <f t="shared" si="9"/>
        <v>0</v>
      </c>
      <c r="L45" s="1274">
        <f t="shared" si="9"/>
        <v>0</v>
      </c>
      <c r="M45" s="1273">
        <f t="shared" si="9"/>
        <v>0</v>
      </c>
      <c r="N45" s="1275">
        <f t="shared" si="9"/>
        <v>0</v>
      </c>
      <c r="O45" s="1270">
        <f t="shared" si="9"/>
        <v>0</v>
      </c>
    </row>
    <row r="46" spans="2:15">
      <c r="B46" s="344" t="s">
        <v>415</v>
      </c>
      <c r="C46" s="1272">
        <f>SUM(C47:C50)</f>
        <v>0</v>
      </c>
      <c r="D46" s="1273">
        <f t="shared" ref="D46:O46" si="10">SUM(D47:D50)</f>
        <v>0</v>
      </c>
      <c r="E46" s="1273">
        <f t="shared" si="10"/>
        <v>0</v>
      </c>
      <c r="F46" s="1273">
        <f t="shared" si="10"/>
        <v>0</v>
      </c>
      <c r="G46" s="1273">
        <f t="shared" si="10"/>
        <v>0</v>
      </c>
      <c r="H46" s="1273">
        <f t="shared" si="10"/>
        <v>0</v>
      </c>
      <c r="I46" s="1273">
        <f t="shared" si="10"/>
        <v>0</v>
      </c>
      <c r="J46" s="1273">
        <f t="shared" si="10"/>
        <v>0</v>
      </c>
      <c r="K46" s="1273">
        <f t="shared" si="10"/>
        <v>0</v>
      </c>
      <c r="L46" s="1274">
        <f t="shared" si="10"/>
        <v>0</v>
      </c>
      <c r="M46" s="1273">
        <f t="shared" si="10"/>
        <v>0</v>
      </c>
      <c r="N46" s="1275">
        <f t="shared" si="10"/>
        <v>0</v>
      </c>
      <c r="O46" s="1270">
        <f t="shared" si="10"/>
        <v>0</v>
      </c>
    </row>
    <row r="47" spans="2:15">
      <c r="B47" s="346" t="s">
        <v>414</v>
      </c>
      <c r="C47" s="1272"/>
      <c r="D47" s="1273"/>
      <c r="E47" s="1273"/>
      <c r="F47" s="1273"/>
      <c r="G47" s="1273"/>
      <c r="H47" s="1273"/>
      <c r="I47" s="1273"/>
      <c r="J47" s="1273"/>
      <c r="K47" s="1273"/>
      <c r="L47" s="1274"/>
      <c r="M47" s="1273"/>
      <c r="N47" s="1275"/>
      <c r="O47" s="1270">
        <f t="shared" ref="O47:O50" si="11">SUM(C47:N47)</f>
        <v>0</v>
      </c>
    </row>
    <row r="48" spans="2:15">
      <c r="B48" s="346" t="s">
        <v>413</v>
      </c>
      <c r="C48" s="1272"/>
      <c r="D48" s="1273"/>
      <c r="E48" s="1273"/>
      <c r="F48" s="1273"/>
      <c r="G48" s="1273"/>
      <c r="H48" s="1273"/>
      <c r="I48" s="1273"/>
      <c r="J48" s="1273"/>
      <c r="K48" s="1273"/>
      <c r="L48" s="1274"/>
      <c r="M48" s="1273"/>
      <c r="N48" s="1275"/>
      <c r="O48" s="1270">
        <f t="shared" si="11"/>
        <v>0</v>
      </c>
    </row>
    <row r="49" spans="2:15">
      <c r="B49" s="345" t="s">
        <v>412</v>
      </c>
      <c r="C49" s="1272"/>
      <c r="D49" s="1273"/>
      <c r="E49" s="1273"/>
      <c r="F49" s="1273"/>
      <c r="G49" s="1273"/>
      <c r="H49" s="1273"/>
      <c r="I49" s="1273"/>
      <c r="J49" s="1273"/>
      <c r="K49" s="1273"/>
      <c r="L49" s="1274"/>
      <c r="M49" s="1273"/>
      <c r="N49" s="1275"/>
      <c r="O49" s="1270">
        <f t="shared" si="11"/>
        <v>0</v>
      </c>
    </row>
    <row r="50" spans="2:15">
      <c r="B50" s="345" t="s">
        <v>412</v>
      </c>
      <c r="C50" s="1272"/>
      <c r="D50" s="1273"/>
      <c r="E50" s="1273"/>
      <c r="F50" s="1273"/>
      <c r="G50" s="1273"/>
      <c r="H50" s="1273"/>
      <c r="I50" s="1273"/>
      <c r="J50" s="1273"/>
      <c r="K50" s="1273"/>
      <c r="L50" s="1274"/>
      <c r="M50" s="1273"/>
      <c r="N50" s="1275"/>
      <c r="O50" s="1270">
        <f t="shared" si="11"/>
        <v>0</v>
      </c>
    </row>
    <row r="51" spans="2:15">
      <c r="B51" s="344" t="s">
        <v>411</v>
      </c>
      <c r="C51" s="1272">
        <f>+C52+C61+C67+C70+C73+C77</f>
        <v>0</v>
      </c>
      <c r="D51" s="1273">
        <f t="shared" ref="D51:O51" si="12">+D52+D61+D67+D70+D73+D77</f>
        <v>0</v>
      </c>
      <c r="E51" s="1273">
        <f t="shared" si="12"/>
        <v>0</v>
      </c>
      <c r="F51" s="1273">
        <f t="shared" si="12"/>
        <v>0</v>
      </c>
      <c r="G51" s="1273">
        <f t="shared" si="12"/>
        <v>0</v>
      </c>
      <c r="H51" s="1273">
        <f t="shared" si="12"/>
        <v>0</v>
      </c>
      <c r="I51" s="1273">
        <f t="shared" si="12"/>
        <v>0</v>
      </c>
      <c r="J51" s="1273">
        <f t="shared" si="12"/>
        <v>0</v>
      </c>
      <c r="K51" s="1273">
        <f t="shared" si="12"/>
        <v>0</v>
      </c>
      <c r="L51" s="1274">
        <f t="shared" si="12"/>
        <v>0</v>
      </c>
      <c r="M51" s="1273">
        <f t="shared" si="12"/>
        <v>0</v>
      </c>
      <c r="N51" s="1275">
        <f t="shared" si="12"/>
        <v>0</v>
      </c>
      <c r="O51" s="1270">
        <f t="shared" si="12"/>
        <v>0</v>
      </c>
    </row>
    <row r="52" spans="2:15">
      <c r="B52" s="342" t="s">
        <v>410</v>
      </c>
      <c r="C52" s="1272">
        <f>SUM(C53:C60)</f>
        <v>0</v>
      </c>
      <c r="D52" s="1273">
        <f t="shared" ref="D52:O52" si="13">SUM(D53:D60)</f>
        <v>0</v>
      </c>
      <c r="E52" s="1273">
        <f t="shared" si="13"/>
        <v>0</v>
      </c>
      <c r="F52" s="1273">
        <f t="shared" si="13"/>
        <v>0</v>
      </c>
      <c r="G52" s="1273">
        <f t="shared" si="13"/>
        <v>0</v>
      </c>
      <c r="H52" s="1273">
        <f t="shared" si="13"/>
        <v>0</v>
      </c>
      <c r="I52" s="1273">
        <f t="shared" si="13"/>
        <v>0</v>
      </c>
      <c r="J52" s="1273">
        <f t="shared" si="13"/>
        <v>0</v>
      </c>
      <c r="K52" s="1273">
        <f t="shared" si="13"/>
        <v>0</v>
      </c>
      <c r="L52" s="1274">
        <f t="shared" si="13"/>
        <v>0</v>
      </c>
      <c r="M52" s="1273">
        <f t="shared" si="13"/>
        <v>0</v>
      </c>
      <c r="N52" s="1275">
        <f t="shared" si="13"/>
        <v>0</v>
      </c>
      <c r="O52" s="1270">
        <f t="shared" si="13"/>
        <v>0</v>
      </c>
    </row>
    <row r="53" spans="2:15">
      <c r="B53" s="341" t="s">
        <v>409</v>
      </c>
      <c r="C53" s="1272"/>
      <c r="D53" s="1273"/>
      <c r="E53" s="1273"/>
      <c r="F53" s="1273"/>
      <c r="G53" s="1273"/>
      <c r="H53" s="1273"/>
      <c r="I53" s="1273"/>
      <c r="J53" s="1273"/>
      <c r="K53" s="1273"/>
      <c r="L53" s="1274"/>
      <c r="M53" s="1273"/>
      <c r="N53" s="1275"/>
      <c r="O53" s="1270">
        <f t="shared" ref="O53:O60" si="14">SUM(C53:N53)</f>
        <v>0</v>
      </c>
    </row>
    <row r="54" spans="2:15">
      <c r="B54" s="341" t="s">
        <v>408</v>
      </c>
      <c r="C54" s="1272"/>
      <c r="D54" s="1273"/>
      <c r="E54" s="1273"/>
      <c r="F54" s="1273"/>
      <c r="G54" s="1273"/>
      <c r="H54" s="1273"/>
      <c r="I54" s="1273"/>
      <c r="J54" s="1273"/>
      <c r="K54" s="1273"/>
      <c r="L54" s="1274"/>
      <c r="M54" s="1273"/>
      <c r="N54" s="1275"/>
      <c r="O54" s="1270">
        <f t="shared" si="14"/>
        <v>0</v>
      </c>
    </row>
    <row r="55" spans="2:15">
      <c r="B55" s="341" t="s">
        <v>407</v>
      </c>
      <c r="C55" s="1272"/>
      <c r="D55" s="1273"/>
      <c r="E55" s="1273"/>
      <c r="F55" s="1273"/>
      <c r="G55" s="1273"/>
      <c r="H55" s="1273"/>
      <c r="I55" s="1273"/>
      <c r="J55" s="1273"/>
      <c r="K55" s="1273"/>
      <c r="L55" s="1274"/>
      <c r="M55" s="1273"/>
      <c r="N55" s="1275"/>
      <c r="O55" s="1270">
        <f t="shared" si="14"/>
        <v>0</v>
      </c>
    </row>
    <row r="56" spans="2:15">
      <c r="B56" s="341" t="s">
        <v>406</v>
      </c>
      <c r="C56" s="1272"/>
      <c r="D56" s="1272"/>
      <c r="E56" s="1272"/>
      <c r="F56" s="1273"/>
      <c r="G56" s="1273"/>
      <c r="H56" s="1273"/>
      <c r="I56" s="1273"/>
      <c r="J56" s="1273"/>
      <c r="K56" s="1273"/>
      <c r="L56" s="1274"/>
      <c r="M56" s="1273"/>
      <c r="N56" s="1275"/>
      <c r="O56" s="1270">
        <f t="shared" si="14"/>
        <v>0</v>
      </c>
    </row>
    <row r="57" spans="2:15">
      <c r="B57" s="341" t="s">
        <v>405</v>
      </c>
      <c r="C57" s="1272"/>
      <c r="D57" s="1273"/>
      <c r="E57" s="1273"/>
      <c r="F57" s="1273"/>
      <c r="G57" s="1273"/>
      <c r="H57" s="1273"/>
      <c r="I57" s="1273"/>
      <c r="J57" s="1273"/>
      <c r="K57" s="1273"/>
      <c r="L57" s="1274"/>
      <c r="M57" s="1273"/>
      <c r="N57" s="1275"/>
      <c r="O57" s="1270">
        <f t="shared" si="14"/>
        <v>0</v>
      </c>
    </row>
    <row r="58" spans="2:15">
      <c r="B58" s="341" t="s">
        <v>404</v>
      </c>
      <c r="C58" s="1272"/>
      <c r="D58" s="1273"/>
      <c r="E58" s="1273"/>
      <c r="F58" s="1273"/>
      <c r="G58" s="1273"/>
      <c r="H58" s="1273"/>
      <c r="I58" s="1273"/>
      <c r="J58" s="1273"/>
      <c r="K58" s="1273"/>
      <c r="L58" s="1274"/>
      <c r="M58" s="1273"/>
      <c r="N58" s="1275"/>
      <c r="O58" s="1270">
        <f t="shared" si="14"/>
        <v>0</v>
      </c>
    </row>
    <row r="59" spans="2:15">
      <c r="B59" s="341" t="s">
        <v>403</v>
      </c>
      <c r="C59" s="1272"/>
      <c r="D59" s="1273"/>
      <c r="E59" s="1273"/>
      <c r="F59" s="1273"/>
      <c r="G59" s="1273"/>
      <c r="H59" s="1273"/>
      <c r="I59" s="1273"/>
      <c r="J59" s="1273"/>
      <c r="K59" s="1273"/>
      <c r="L59" s="1274"/>
      <c r="M59" s="1273"/>
      <c r="N59" s="1275"/>
      <c r="O59" s="1270">
        <f t="shared" si="14"/>
        <v>0</v>
      </c>
    </row>
    <row r="60" spans="2:15">
      <c r="B60" s="343" t="s">
        <v>2040</v>
      </c>
      <c r="C60" s="1272"/>
      <c r="D60" s="1273"/>
      <c r="E60" s="1273"/>
      <c r="F60" s="1273"/>
      <c r="G60" s="1273"/>
      <c r="H60" s="1273"/>
      <c r="I60" s="1273"/>
      <c r="J60" s="1273"/>
      <c r="K60" s="1273"/>
      <c r="L60" s="1274"/>
      <c r="M60" s="1273"/>
      <c r="N60" s="1275"/>
      <c r="O60" s="1270">
        <f t="shared" si="14"/>
        <v>0</v>
      </c>
    </row>
    <row r="61" spans="2:15">
      <c r="B61" s="342" t="s">
        <v>402</v>
      </c>
      <c r="C61" s="1272">
        <f>SUM(C62:C66)</f>
        <v>0</v>
      </c>
      <c r="D61" s="1273">
        <f t="shared" ref="D61:O61" si="15">SUM(D62:D66)</f>
        <v>0</v>
      </c>
      <c r="E61" s="1273">
        <f t="shared" si="15"/>
        <v>0</v>
      </c>
      <c r="F61" s="1273">
        <f t="shared" si="15"/>
        <v>0</v>
      </c>
      <c r="G61" s="1273">
        <f t="shared" si="15"/>
        <v>0</v>
      </c>
      <c r="H61" s="1273">
        <f t="shared" si="15"/>
        <v>0</v>
      </c>
      <c r="I61" s="1273">
        <f t="shared" si="15"/>
        <v>0</v>
      </c>
      <c r="J61" s="1273">
        <f t="shared" si="15"/>
        <v>0</v>
      </c>
      <c r="K61" s="1273">
        <f t="shared" si="15"/>
        <v>0</v>
      </c>
      <c r="L61" s="1274">
        <f t="shared" si="15"/>
        <v>0</v>
      </c>
      <c r="M61" s="1273">
        <f t="shared" si="15"/>
        <v>0</v>
      </c>
      <c r="N61" s="1275">
        <f t="shared" si="15"/>
        <v>0</v>
      </c>
      <c r="O61" s="1270">
        <f t="shared" si="15"/>
        <v>0</v>
      </c>
    </row>
    <row r="62" spans="2:15">
      <c r="B62" s="341" t="s">
        <v>401</v>
      </c>
      <c r="C62" s="1272"/>
      <c r="D62" s="1273"/>
      <c r="E62" s="1273"/>
      <c r="F62" s="1273"/>
      <c r="G62" s="1273"/>
      <c r="H62" s="1273"/>
      <c r="I62" s="1273"/>
      <c r="J62" s="1273"/>
      <c r="K62" s="1273"/>
      <c r="L62" s="1274"/>
      <c r="M62" s="1273"/>
      <c r="N62" s="1275"/>
      <c r="O62" s="1270">
        <f t="shared" ref="O62:O66" si="16">SUM(C62:N62)</f>
        <v>0</v>
      </c>
    </row>
    <row r="63" spans="2:15">
      <c r="B63" s="341" t="s">
        <v>400</v>
      </c>
      <c r="C63" s="1272"/>
      <c r="D63" s="1273"/>
      <c r="E63" s="1273"/>
      <c r="F63" s="1273"/>
      <c r="G63" s="1273"/>
      <c r="H63" s="1273"/>
      <c r="I63" s="1273"/>
      <c r="J63" s="1273"/>
      <c r="K63" s="1273"/>
      <c r="L63" s="1274"/>
      <c r="M63" s="1273"/>
      <c r="N63" s="1275"/>
      <c r="O63" s="1270">
        <f t="shared" si="16"/>
        <v>0</v>
      </c>
    </row>
    <row r="64" spans="2:15">
      <c r="B64" s="343" t="s">
        <v>2041</v>
      </c>
      <c r="C64" s="1272"/>
      <c r="D64" s="1273"/>
      <c r="E64" s="1273"/>
      <c r="F64" s="1273"/>
      <c r="G64" s="1273"/>
      <c r="H64" s="1273"/>
      <c r="I64" s="1273"/>
      <c r="J64" s="1273"/>
      <c r="K64" s="1273"/>
      <c r="L64" s="1274"/>
      <c r="M64" s="1273"/>
      <c r="N64" s="1275"/>
      <c r="O64" s="1270">
        <f t="shared" si="16"/>
        <v>0</v>
      </c>
    </row>
    <row r="65" spans="2:15">
      <c r="B65" s="343" t="s">
        <v>2042</v>
      </c>
      <c r="C65" s="1272"/>
      <c r="D65" s="1273"/>
      <c r="E65" s="1273"/>
      <c r="F65" s="1273"/>
      <c r="G65" s="1273"/>
      <c r="H65" s="1273"/>
      <c r="I65" s="1273"/>
      <c r="J65" s="1273"/>
      <c r="K65" s="1273"/>
      <c r="L65" s="1274"/>
      <c r="M65" s="1273"/>
      <c r="N65" s="1275"/>
      <c r="O65" s="1270">
        <f t="shared" si="16"/>
        <v>0</v>
      </c>
    </row>
    <row r="66" spans="2:15">
      <c r="B66" s="343" t="s">
        <v>2043</v>
      </c>
      <c r="C66" s="1272"/>
      <c r="D66" s="1272"/>
      <c r="E66" s="1273"/>
      <c r="F66" s="1273"/>
      <c r="G66" s="1273"/>
      <c r="H66" s="1273"/>
      <c r="I66" s="1273"/>
      <c r="J66" s="1273"/>
      <c r="K66" s="1273"/>
      <c r="L66" s="1272"/>
      <c r="M66" s="1273"/>
      <c r="N66" s="1275"/>
      <c r="O66" s="1270">
        <f t="shared" si="16"/>
        <v>0</v>
      </c>
    </row>
    <row r="67" spans="2:15">
      <c r="B67" s="342" t="s">
        <v>399</v>
      </c>
      <c r="C67" s="1272">
        <f>SUM(C68:C69)</f>
        <v>0</v>
      </c>
      <c r="D67" s="1273">
        <f t="shared" ref="D67:O67" si="17">SUM(D68:D69)</f>
        <v>0</v>
      </c>
      <c r="E67" s="1273">
        <f t="shared" si="17"/>
        <v>0</v>
      </c>
      <c r="F67" s="1273">
        <f t="shared" si="17"/>
        <v>0</v>
      </c>
      <c r="G67" s="1273">
        <f t="shared" si="17"/>
        <v>0</v>
      </c>
      <c r="H67" s="1273">
        <f t="shared" si="17"/>
        <v>0</v>
      </c>
      <c r="I67" s="1273">
        <f t="shared" si="17"/>
        <v>0</v>
      </c>
      <c r="J67" s="1273">
        <f t="shared" si="17"/>
        <v>0</v>
      </c>
      <c r="K67" s="1273">
        <f t="shared" si="17"/>
        <v>0</v>
      </c>
      <c r="L67" s="1274">
        <f t="shared" si="17"/>
        <v>0</v>
      </c>
      <c r="M67" s="1273">
        <f t="shared" si="17"/>
        <v>0</v>
      </c>
      <c r="N67" s="1275">
        <f t="shared" si="17"/>
        <v>0</v>
      </c>
      <c r="O67" s="1270">
        <f t="shared" si="17"/>
        <v>0</v>
      </c>
    </row>
    <row r="68" spans="2:15">
      <c r="B68" s="341" t="s">
        <v>398</v>
      </c>
      <c r="C68" s="1272"/>
      <c r="D68" s="1272"/>
      <c r="E68" s="1273"/>
      <c r="F68" s="1273"/>
      <c r="G68" s="1273"/>
      <c r="H68" s="1273"/>
      <c r="I68" s="1273"/>
      <c r="J68" s="1273"/>
      <c r="K68" s="1273"/>
      <c r="L68" s="1274"/>
      <c r="M68" s="1273"/>
      <c r="N68" s="1275"/>
      <c r="O68" s="1270">
        <f t="shared" ref="O68:O69" si="18">SUM(C68:N68)</f>
        <v>0</v>
      </c>
    </row>
    <row r="69" spans="2:15">
      <c r="B69" s="343" t="s">
        <v>2044</v>
      </c>
      <c r="C69" s="1272"/>
      <c r="D69" s="1273"/>
      <c r="E69" s="1273"/>
      <c r="F69" s="1273"/>
      <c r="G69" s="1273"/>
      <c r="H69" s="1273"/>
      <c r="I69" s="1273"/>
      <c r="J69" s="1273"/>
      <c r="K69" s="1273"/>
      <c r="L69" s="1274"/>
      <c r="M69" s="1273"/>
      <c r="N69" s="1275"/>
      <c r="O69" s="1270">
        <f t="shared" si="18"/>
        <v>0</v>
      </c>
    </row>
    <row r="70" spans="2:15">
      <c r="B70" s="342" t="s">
        <v>397</v>
      </c>
      <c r="C70" s="1272">
        <f>SUM(C71:C72)</f>
        <v>0</v>
      </c>
      <c r="D70" s="1273">
        <f t="shared" ref="D70:O70" si="19">SUM(D71:D72)</f>
        <v>0</v>
      </c>
      <c r="E70" s="1273">
        <f t="shared" si="19"/>
        <v>0</v>
      </c>
      <c r="F70" s="1273">
        <f t="shared" si="19"/>
        <v>0</v>
      </c>
      <c r="G70" s="1273">
        <f t="shared" si="19"/>
        <v>0</v>
      </c>
      <c r="H70" s="1273">
        <f t="shared" si="19"/>
        <v>0</v>
      </c>
      <c r="I70" s="1273">
        <f t="shared" si="19"/>
        <v>0</v>
      </c>
      <c r="J70" s="1273">
        <f t="shared" si="19"/>
        <v>0</v>
      </c>
      <c r="K70" s="1273">
        <f t="shared" si="19"/>
        <v>0</v>
      </c>
      <c r="L70" s="1274">
        <f t="shared" si="19"/>
        <v>0</v>
      </c>
      <c r="M70" s="1273">
        <f t="shared" si="19"/>
        <v>0</v>
      </c>
      <c r="N70" s="1275">
        <f t="shared" si="19"/>
        <v>0</v>
      </c>
      <c r="O70" s="1270">
        <f t="shared" si="19"/>
        <v>0</v>
      </c>
    </row>
    <row r="71" spans="2:15">
      <c r="B71" s="341" t="s">
        <v>396</v>
      </c>
      <c r="C71" s="1272"/>
      <c r="D71" s="1273"/>
      <c r="E71" s="1273"/>
      <c r="F71" s="1273"/>
      <c r="G71" s="1273"/>
      <c r="H71" s="1273"/>
      <c r="I71" s="1273"/>
      <c r="J71" s="1273"/>
      <c r="K71" s="1273"/>
      <c r="L71" s="1274"/>
      <c r="M71" s="1273"/>
      <c r="N71" s="1275"/>
      <c r="O71" s="1270">
        <f t="shared" ref="O71:O72" si="20">SUM(C71:N71)</f>
        <v>0</v>
      </c>
    </row>
    <row r="72" spans="2:15">
      <c r="B72" s="341" t="s">
        <v>395</v>
      </c>
      <c r="C72" s="1272"/>
      <c r="D72" s="1273"/>
      <c r="E72" s="1273"/>
      <c r="F72" s="1273"/>
      <c r="G72" s="1273"/>
      <c r="H72" s="1273"/>
      <c r="I72" s="1273"/>
      <c r="J72" s="1273"/>
      <c r="K72" s="1273"/>
      <c r="L72" s="1274"/>
      <c r="M72" s="1273"/>
      <c r="N72" s="1275"/>
      <c r="O72" s="1270">
        <f t="shared" si="20"/>
        <v>0</v>
      </c>
    </row>
    <row r="73" spans="2:15">
      <c r="B73" s="342" t="s">
        <v>394</v>
      </c>
      <c r="C73" s="1272">
        <f>SUM(C74:C76)</f>
        <v>0</v>
      </c>
      <c r="D73" s="1273">
        <f t="shared" ref="D73:O73" si="21">SUM(D74:D76)</f>
        <v>0</v>
      </c>
      <c r="E73" s="1273">
        <f t="shared" si="21"/>
        <v>0</v>
      </c>
      <c r="F73" s="1273">
        <f t="shared" si="21"/>
        <v>0</v>
      </c>
      <c r="G73" s="1273">
        <f t="shared" si="21"/>
        <v>0</v>
      </c>
      <c r="H73" s="1273">
        <f t="shared" si="21"/>
        <v>0</v>
      </c>
      <c r="I73" s="1273">
        <f t="shared" si="21"/>
        <v>0</v>
      </c>
      <c r="J73" s="1273">
        <f t="shared" si="21"/>
        <v>0</v>
      </c>
      <c r="K73" s="1273">
        <f t="shared" si="21"/>
        <v>0</v>
      </c>
      <c r="L73" s="1274">
        <f t="shared" si="21"/>
        <v>0</v>
      </c>
      <c r="M73" s="1273">
        <f t="shared" si="21"/>
        <v>0</v>
      </c>
      <c r="N73" s="1275">
        <f t="shared" si="21"/>
        <v>0</v>
      </c>
      <c r="O73" s="1270">
        <f t="shared" si="21"/>
        <v>0</v>
      </c>
    </row>
    <row r="74" spans="2:15">
      <c r="B74" s="343" t="s">
        <v>116</v>
      </c>
      <c r="C74" s="1272"/>
      <c r="D74" s="1273"/>
      <c r="E74" s="1273"/>
      <c r="F74" s="1273"/>
      <c r="G74" s="1273"/>
      <c r="H74" s="1273"/>
      <c r="I74" s="1273"/>
      <c r="J74" s="1273"/>
      <c r="K74" s="1273"/>
      <c r="L74" s="1274"/>
      <c r="M74" s="1273"/>
      <c r="N74" s="1275"/>
      <c r="O74" s="1270">
        <f t="shared" ref="O74:O76" si="22">SUM(C74:N74)</f>
        <v>0</v>
      </c>
    </row>
    <row r="75" spans="2:15">
      <c r="B75" s="343" t="s">
        <v>393</v>
      </c>
      <c r="C75" s="1272"/>
      <c r="D75" s="1273"/>
      <c r="E75" s="1273"/>
      <c r="F75" s="1273"/>
      <c r="G75" s="1273"/>
      <c r="H75" s="1273"/>
      <c r="I75" s="1273"/>
      <c r="J75" s="1273"/>
      <c r="K75" s="1273"/>
      <c r="L75" s="1274"/>
      <c r="M75" s="1273"/>
      <c r="N75" s="1275"/>
      <c r="O75" s="1270">
        <f t="shared" si="22"/>
        <v>0</v>
      </c>
    </row>
    <row r="76" spans="2:15">
      <c r="B76" s="343" t="s">
        <v>393</v>
      </c>
      <c r="C76" s="1272"/>
      <c r="D76" s="1273"/>
      <c r="E76" s="1273"/>
      <c r="F76" s="1273"/>
      <c r="G76" s="1273"/>
      <c r="H76" s="1273"/>
      <c r="I76" s="1273"/>
      <c r="J76" s="1273"/>
      <c r="K76" s="1273"/>
      <c r="L76" s="1274"/>
      <c r="M76" s="1273"/>
      <c r="N76" s="1275"/>
      <c r="O76" s="1270">
        <f t="shared" si="22"/>
        <v>0</v>
      </c>
    </row>
    <row r="77" spans="2:15">
      <c r="B77" s="342" t="s">
        <v>392</v>
      </c>
      <c r="C77" s="1272">
        <f>SUM(C78:C84)</f>
        <v>0</v>
      </c>
      <c r="D77" s="1272">
        <f t="shared" ref="D77:O77" si="23">SUM(D78:D84)</f>
        <v>0</v>
      </c>
      <c r="E77" s="1272">
        <f t="shared" si="23"/>
        <v>0</v>
      </c>
      <c r="F77" s="1272">
        <f t="shared" si="23"/>
        <v>0</v>
      </c>
      <c r="G77" s="1272">
        <f t="shared" si="23"/>
        <v>0</v>
      </c>
      <c r="H77" s="1272">
        <f t="shared" si="23"/>
        <v>0</v>
      </c>
      <c r="I77" s="1272">
        <f t="shared" si="23"/>
        <v>0</v>
      </c>
      <c r="J77" s="1272">
        <f t="shared" si="23"/>
        <v>0</v>
      </c>
      <c r="K77" s="1272">
        <f t="shared" si="23"/>
        <v>0</v>
      </c>
      <c r="L77" s="1272">
        <f t="shared" si="23"/>
        <v>0</v>
      </c>
      <c r="M77" s="1272">
        <f t="shared" si="23"/>
        <v>0</v>
      </c>
      <c r="N77" s="1272">
        <f t="shared" si="23"/>
        <v>0</v>
      </c>
      <c r="O77" s="1270">
        <f t="shared" si="23"/>
        <v>0</v>
      </c>
    </row>
    <row r="78" spans="2:15">
      <c r="B78" s="341" t="s">
        <v>391</v>
      </c>
      <c r="C78" s="1272"/>
      <c r="D78" s="1272"/>
      <c r="E78" s="1273"/>
      <c r="F78" s="1273"/>
      <c r="G78" s="1273"/>
      <c r="H78" s="1273"/>
      <c r="I78" s="1273"/>
      <c r="J78" s="1273"/>
      <c r="K78" s="1273"/>
      <c r="L78" s="1272"/>
      <c r="M78" s="1273"/>
      <c r="N78" s="1275"/>
      <c r="O78" s="1270">
        <f t="shared" ref="O78:O85" si="24">SUM(C78:N78)</f>
        <v>0</v>
      </c>
    </row>
    <row r="79" spans="2:15">
      <c r="B79" s="341" t="s">
        <v>390</v>
      </c>
      <c r="C79" s="1272"/>
      <c r="D79" s="1272"/>
      <c r="E79" s="1273"/>
      <c r="F79" s="1273"/>
      <c r="G79" s="1273"/>
      <c r="H79" s="1273"/>
      <c r="I79" s="1273"/>
      <c r="J79" s="1273"/>
      <c r="K79" s="1273"/>
      <c r="L79" s="1272"/>
      <c r="M79" s="1273"/>
      <c r="N79" s="1275"/>
      <c r="O79" s="1270">
        <f t="shared" si="24"/>
        <v>0</v>
      </c>
    </row>
    <row r="80" spans="2:15">
      <c r="B80" s="341" t="s">
        <v>389</v>
      </c>
      <c r="C80" s="1272"/>
      <c r="D80" s="1273"/>
      <c r="E80" s="1273"/>
      <c r="F80" s="1273"/>
      <c r="G80" s="1273"/>
      <c r="H80" s="1273"/>
      <c r="I80" s="1273"/>
      <c r="J80" s="1273"/>
      <c r="K80" s="1273"/>
      <c r="L80" s="1274"/>
      <c r="M80" s="1273"/>
      <c r="N80" s="1275"/>
      <c r="O80" s="1270">
        <f t="shared" si="24"/>
        <v>0</v>
      </c>
    </row>
    <row r="81" spans="2:16">
      <c r="B81" s="341" t="s">
        <v>388</v>
      </c>
      <c r="C81" s="1272"/>
      <c r="D81" s="1273"/>
      <c r="E81" s="1273"/>
      <c r="F81" s="1273"/>
      <c r="G81" s="1273"/>
      <c r="H81" s="1273"/>
      <c r="I81" s="1273"/>
      <c r="J81" s="1273"/>
      <c r="K81" s="1273"/>
      <c r="L81" s="1274"/>
      <c r="M81" s="1273"/>
      <c r="N81" s="1275"/>
      <c r="O81" s="1270">
        <f t="shared" si="24"/>
        <v>0</v>
      </c>
    </row>
    <row r="82" spans="2:16">
      <c r="B82" s="341" t="s">
        <v>387</v>
      </c>
      <c r="C82" s="1272"/>
      <c r="D82" s="1273"/>
      <c r="E82" s="1273"/>
      <c r="F82" s="1273"/>
      <c r="G82" s="1273"/>
      <c r="H82" s="1273"/>
      <c r="I82" s="1273"/>
      <c r="J82" s="1273"/>
      <c r="K82" s="1273"/>
      <c r="L82" s="1274"/>
      <c r="M82" s="1273"/>
      <c r="N82" s="1275"/>
      <c r="O82" s="1270">
        <f t="shared" si="24"/>
        <v>0</v>
      </c>
    </row>
    <row r="83" spans="2:16" ht="20.399999999999999">
      <c r="B83" s="341" t="s">
        <v>2045</v>
      </c>
      <c r="C83" s="1272"/>
      <c r="D83" s="1273"/>
      <c r="E83" s="1273"/>
      <c r="F83" s="1273"/>
      <c r="G83" s="1273"/>
      <c r="H83" s="1273"/>
      <c r="I83" s="1273"/>
      <c r="J83" s="1273"/>
      <c r="K83" s="1273"/>
      <c r="L83" s="1272"/>
      <c r="M83" s="1273"/>
      <c r="N83" s="1275"/>
      <c r="O83" s="1270">
        <f t="shared" si="24"/>
        <v>0</v>
      </c>
    </row>
    <row r="84" spans="2:16">
      <c r="B84" s="340" t="s">
        <v>2046</v>
      </c>
      <c r="C84" s="1272"/>
      <c r="D84" s="1273"/>
      <c r="E84" s="1273"/>
      <c r="F84" s="1273"/>
      <c r="G84" s="1273"/>
      <c r="H84" s="1273"/>
      <c r="I84" s="1273"/>
      <c r="J84" s="1273"/>
      <c r="K84" s="1273"/>
      <c r="L84" s="1274"/>
      <c r="M84" s="1273"/>
      <c r="N84" s="1275"/>
      <c r="O84" s="1270">
        <f t="shared" si="24"/>
        <v>0</v>
      </c>
    </row>
    <row r="85" spans="2:16" ht="10.8" thickBot="1">
      <c r="B85" s="1276"/>
      <c r="C85" s="1277"/>
      <c r="D85" s="1278"/>
      <c r="E85" s="1278"/>
      <c r="F85" s="1278"/>
      <c r="G85" s="1278"/>
      <c r="H85" s="1278"/>
      <c r="I85" s="1278"/>
      <c r="J85" s="1278"/>
      <c r="K85" s="1278"/>
      <c r="L85" s="1279"/>
      <c r="M85" s="1278"/>
      <c r="N85" s="1280"/>
      <c r="O85" s="1270">
        <f t="shared" si="24"/>
        <v>0</v>
      </c>
    </row>
    <row r="86" spans="2:16" ht="10.8" thickBot="1">
      <c r="B86" s="338" t="s">
        <v>789</v>
      </c>
      <c r="C86" s="1529">
        <f>+C10+C45</f>
        <v>8678.8656002686057</v>
      </c>
      <c r="D86" s="1529">
        <f t="shared" ref="D86:O86" si="25">+D10+D45</f>
        <v>3</v>
      </c>
      <c r="E86" s="1529">
        <f t="shared" si="25"/>
        <v>0</v>
      </c>
      <c r="F86" s="1529">
        <f t="shared" si="25"/>
        <v>1212</v>
      </c>
      <c r="G86" s="1529">
        <f t="shared" si="25"/>
        <v>0</v>
      </c>
      <c r="H86" s="1529">
        <f t="shared" si="25"/>
        <v>0</v>
      </c>
      <c r="I86" s="1529">
        <f t="shared" si="25"/>
        <v>0</v>
      </c>
      <c r="J86" s="1529">
        <f t="shared" si="25"/>
        <v>0</v>
      </c>
      <c r="K86" s="1529">
        <f t="shared" si="25"/>
        <v>0</v>
      </c>
      <c r="L86" s="1529">
        <f t="shared" si="25"/>
        <v>0</v>
      </c>
      <c r="M86" s="1529">
        <f t="shared" si="25"/>
        <v>0</v>
      </c>
      <c r="N86" s="1529">
        <f t="shared" si="25"/>
        <v>0</v>
      </c>
      <c r="O86" s="1529">
        <f t="shared" si="25"/>
        <v>9893.8656002686057</v>
      </c>
    </row>
    <row r="87" spans="2:16" ht="10.8" thickBot="1"/>
    <row r="88" spans="2:16" ht="30.6">
      <c r="C88" s="1530" t="s">
        <v>809</v>
      </c>
      <c r="D88" s="1531" t="s">
        <v>808</v>
      </c>
      <c r="E88" s="1531" t="s">
        <v>807</v>
      </c>
      <c r="F88" s="1531" t="s">
        <v>806</v>
      </c>
      <c r="G88" s="1531" t="s">
        <v>805</v>
      </c>
      <c r="H88" s="1531" t="s">
        <v>804</v>
      </c>
      <c r="I88" s="1531" t="s">
        <v>803</v>
      </c>
      <c r="J88" s="1531" t="s">
        <v>802</v>
      </c>
      <c r="K88" s="1531" t="s">
        <v>801</v>
      </c>
      <c r="L88" s="1532" t="s">
        <v>800</v>
      </c>
      <c r="M88" s="1531" t="s">
        <v>799</v>
      </c>
      <c r="N88" s="1533" t="s">
        <v>798</v>
      </c>
      <c r="O88" s="1534" t="s">
        <v>797</v>
      </c>
    </row>
    <row r="89" spans="2:16">
      <c r="B89" s="339" t="s">
        <v>2278</v>
      </c>
      <c r="C89" s="1273">
        <v>8879.426703578778</v>
      </c>
      <c r="D89" s="1273">
        <v>3.450435137536656</v>
      </c>
      <c r="E89" s="1273"/>
      <c r="F89" s="1273">
        <v>1212</v>
      </c>
      <c r="G89" s="1273"/>
      <c r="H89" s="1273"/>
      <c r="I89" s="1273"/>
      <c r="J89" s="1273"/>
      <c r="K89" s="1273"/>
      <c r="L89" s="1274"/>
      <c r="M89" s="1273"/>
      <c r="N89" s="1273"/>
      <c r="O89" s="1535">
        <f t="shared" ref="O89" si="26">SUM(C89:N89)</f>
        <v>10094.877138716314</v>
      </c>
      <c r="P89" s="1268"/>
    </row>
    <row r="90" spans="2:16">
      <c r="E90" s="1536"/>
    </row>
    <row r="91" spans="2:16">
      <c r="B91" s="339" t="s">
        <v>2279</v>
      </c>
      <c r="C91" s="1537">
        <f>+C89+C90-C86</f>
        <v>200.56110331017226</v>
      </c>
      <c r="D91" s="1537">
        <f t="shared" ref="D91:N91" si="27">+D89+D90-D86</f>
        <v>0.45043513753665598</v>
      </c>
      <c r="E91" s="1537">
        <f t="shared" si="27"/>
        <v>0</v>
      </c>
      <c r="F91" s="1537">
        <f t="shared" si="27"/>
        <v>0</v>
      </c>
      <c r="G91" s="1537">
        <f t="shared" si="27"/>
        <v>0</v>
      </c>
      <c r="H91" s="1537">
        <f t="shared" si="27"/>
        <v>0</v>
      </c>
      <c r="I91" s="1537">
        <f t="shared" si="27"/>
        <v>0</v>
      </c>
      <c r="J91" s="1537">
        <f t="shared" si="27"/>
        <v>0</v>
      </c>
      <c r="K91" s="1537">
        <f t="shared" si="27"/>
        <v>0</v>
      </c>
      <c r="L91" s="1537">
        <f t="shared" si="27"/>
        <v>0</v>
      </c>
      <c r="M91" s="1537">
        <f t="shared" si="27"/>
        <v>0</v>
      </c>
      <c r="N91" s="1537">
        <f t="shared" si="27"/>
        <v>0</v>
      </c>
      <c r="O91" s="1535">
        <f t="shared" ref="O91" si="28">SUM(C91:N91)</f>
        <v>201.01153844770892</v>
      </c>
    </row>
    <row r="94" spans="2:16">
      <c r="B94" s="1538" t="s">
        <v>2284</v>
      </c>
    </row>
  </sheetData>
  <pageMargins left="0.75" right="0.75" top="1" bottom="1" header="0.5" footer="0.5"/>
  <drawing r:id="rId1"/>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dimension ref="A1:L423"/>
  <sheetViews>
    <sheetView workbookViewId="0">
      <selection activeCell="I15" sqref="I15"/>
    </sheetView>
  </sheetViews>
  <sheetFormatPr baseColWidth="10" defaultColWidth="10.77734375" defaultRowHeight="13.8"/>
  <cols>
    <col min="1" max="1" width="25.6640625" style="167" customWidth="1"/>
    <col min="2" max="2" width="31.6640625" style="167" customWidth="1"/>
    <col min="3" max="3" width="19.44140625" style="167" customWidth="1"/>
    <col min="4" max="4" width="16.44140625" style="167" customWidth="1"/>
    <col min="5" max="5" width="10.77734375" style="167"/>
    <col min="6" max="6" width="12.77734375" style="167" bestFit="1" customWidth="1"/>
    <col min="7" max="16384" width="10.77734375" style="167"/>
  </cols>
  <sheetData>
    <row r="1" spans="1:12" ht="18.600000000000001" thickBot="1">
      <c r="E1" s="263"/>
      <c r="F1" s="1854" t="s">
        <v>687</v>
      </c>
      <c r="G1" s="1855"/>
      <c r="H1" s="1855"/>
      <c r="I1" s="1855"/>
      <c r="J1" s="1855"/>
      <c r="K1" s="1855"/>
      <c r="L1" s="1856"/>
    </row>
    <row r="2" spans="1:12">
      <c r="A2" s="193" t="s">
        <v>681</v>
      </c>
      <c r="B2" s="1850" t="s">
        <v>686</v>
      </c>
      <c r="C2" s="1850"/>
      <c r="D2" s="1857"/>
    </row>
    <row r="3" spans="1:12" ht="28.2" thickBot="1">
      <c r="B3" s="262" t="s">
        <v>564</v>
      </c>
      <c r="C3" s="262" t="s">
        <v>563</v>
      </c>
      <c r="D3" s="262" t="s">
        <v>685</v>
      </c>
    </row>
    <row r="4" spans="1:12">
      <c r="B4" s="177" t="s">
        <v>561</v>
      </c>
      <c r="C4" s="194">
        <v>2.4935999999999998</v>
      </c>
      <c r="D4" s="189">
        <f t="shared" ref="D4:D10" si="0">+$D$15*C4</f>
        <v>1007951.02272</v>
      </c>
      <c r="F4" s="230" t="s">
        <v>592</v>
      </c>
      <c r="G4" s="229"/>
      <c r="H4" s="229"/>
      <c r="I4" s="229"/>
      <c r="J4" s="229"/>
      <c r="K4" s="229"/>
      <c r="L4" s="228"/>
    </row>
    <row r="5" spans="1:12">
      <c r="B5" s="177" t="s">
        <v>559</v>
      </c>
      <c r="C5" s="194">
        <v>1.28</v>
      </c>
      <c r="D5" s="189">
        <f t="shared" si="0"/>
        <v>517395.45600000001</v>
      </c>
      <c r="F5" s="227" t="s">
        <v>591</v>
      </c>
      <c r="G5" s="226"/>
      <c r="H5" s="226"/>
      <c r="I5" s="226"/>
      <c r="J5" s="226"/>
      <c r="K5" s="226"/>
      <c r="L5" s="225"/>
    </row>
    <row r="6" spans="1:12">
      <c r="B6" s="177" t="s">
        <v>558</v>
      </c>
      <c r="C6" s="194">
        <v>0.68</v>
      </c>
      <c r="D6" s="189">
        <f t="shared" si="0"/>
        <v>274866.33600000001</v>
      </c>
      <c r="F6" s="227" t="s">
        <v>590</v>
      </c>
      <c r="G6" s="226"/>
      <c r="H6" s="226"/>
      <c r="I6" s="226"/>
      <c r="J6" s="226"/>
      <c r="K6" s="226"/>
      <c r="L6" s="225"/>
    </row>
    <row r="7" spans="1:12">
      <c r="B7" s="177" t="s">
        <v>669</v>
      </c>
      <c r="C7" s="194">
        <v>0.6</v>
      </c>
      <c r="D7" s="189">
        <f t="shared" si="0"/>
        <v>242529.12</v>
      </c>
      <c r="F7" s="227" t="s">
        <v>589</v>
      </c>
      <c r="G7" s="226"/>
      <c r="H7" s="226"/>
      <c r="I7" s="226"/>
      <c r="J7" s="226"/>
      <c r="K7" s="226"/>
      <c r="L7" s="225"/>
    </row>
    <row r="8" spans="1:12" ht="14.4" thickBot="1">
      <c r="B8" s="177" t="s">
        <v>668</v>
      </c>
      <c r="C8" s="194">
        <v>1.24</v>
      </c>
      <c r="D8" s="189">
        <f t="shared" si="0"/>
        <v>501226.848</v>
      </c>
      <c r="F8" s="224" t="s">
        <v>588</v>
      </c>
      <c r="G8" s="223"/>
      <c r="H8" s="223"/>
      <c r="I8" s="223"/>
      <c r="J8" s="223"/>
      <c r="K8" s="223"/>
      <c r="L8" s="222"/>
    </row>
    <row r="9" spans="1:12">
      <c r="B9" s="177" t="s">
        <v>667</v>
      </c>
      <c r="C9" s="194">
        <v>0.84499999999999997</v>
      </c>
      <c r="D9" s="189">
        <f t="shared" si="0"/>
        <v>341561.84399999998</v>
      </c>
    </row>
    <row r="10" spans="1:12" ht="14.4" thickBot="1">
      <c r="B10" s="195" t="s">
        <v>666</v>
      </c>
      <c r="C10" s="261">
        <v>2.3786</v>
      </c>
      <c r="D10" s="246">
        <f t="shared" si="0"/>
        <v>961466.2747200001</v>
      </c>
    </row>
    <row r="11" spans="1:12" ht="14.4" thickBot="1">
      <c r="B11" s="1851" t="s">
        <v>684</v>
      </c>
      <c r="C11" s="1852"/>
      <c r="D11" s="1853"/>
      <c r="F11" s="218" t="s">
        <v>683</v>
      </c>
      <c r="G11" s="217"/>
      <c r="H11" s="217"/>
      <c r="I11" s="217"/>
      <c r="J11" s="217"/>
      <c r="K11" s="217"/>
      <c r="L11" s="216"/>
    </row>
    <row r="12" spans="1:12" ht="14.4" thickBot="1">
      <c r="F12" s="215" t="s">
        <v>682</v>
      </c>
      <c r="G12" s="214"/>
      <c r="H12" s="214"/>
      <c r="I12" s="214"/>
      <c r="J12" s="214"/>
      <c r="K12" s="214"/>
      <c r="L12" s="213"/>
    </row>
    <row r="13" spans="1:12">
      <c r="A13" s="193" t="s">
        <v>681</v>
      </c>
      <c r="B13" s="1846" t="s">
        <v>680</v>
      </c>
      <c r="C13" s="1846"/>
      <c r="D13" s="1846"/>
    </row>
    <row r="14" spans="1:12">
      <c r="B14" s="192" t="s">
        <v>540</v>
      </c>
      <c r="C14" s="192" t="s">
        <v>539</v>
      </c>
      <c r="D14" s="192" t="s">
        <v>538</v>
      </c>
    </row>
    <row r="15" spans="1:12">
      <c r="B15" s="177" t="s">
        <v>571</v>
      </c>
      <c r="C15" s="191"/>
      <c r="D15" s="189">
        <v>404215.2</v>
      </c>
    </row>
    <row r="16" spans="1:12">
      <c r="B16" s="177" t="s">
        <v>570</v>
      </c>
      <c r="C16" s="205">
        <v>0.2</v>
      </c>
      <c r="D16" s="189">
        <v>485056.8</v>
      </c>
    </row>
    <row r="17" spans="1:6">
      <c r="B17" s="177" t="s">
        <v>568</v>
      </c>
      <c r="C17" s="191"/>
      <c r="D17" s="189">
        <v>15901.2</v>
      </c>
    </row>
    <row r="18" spans="1:6">
      <c r="B18" s="221"/>
      <c r="C18" s="221"/>
      <c r="D18" s="220"/>
    </row>
    <row r="19" spans="1:6">
      <c r="B19" s="177" t="s">
        <v>536</v>
      </c>
      <c r="C19" s="191"/>
      <c r="D19" s="189">
        <v>227577.60000000001</v>
      </c>
    </row>
    <row r="20" spans="1:6">
      <c r="B20" s="177" t="s">
        <v>534</v>
      </c>
      <c r="C20" s="189">
        <v>43142.400000000001</v>
      </c>
      <c r="D20" s="189">
        <f>+C20+D19</f>
        <v>270720</v>
      </c>
      <c r="F20" s="257"/>
    </row>
    <row r="21" spans="1:6">
      <c r="B21" s="177" t="s">
        <v>533</v>
      </c>
      <c r="C21" s="205">
        <v>0.02</v>
      </c>
      <c r="D21" s="189">
        <v>232128</v>
      </c>
    </row>
    <row r="22" spans="1:6">
      <c r="B22" s="177" t="s">
        <v>578</v>
      </c>
      <c r="C22" s="191"/>
      <c r="D22" s="189">
        <v>97495.2</v>
      </c>
      <c r="F22" s="167" t="s">
        <v>596</v>
      </c>
    </row>
    <row r="23" spans="1:6">
      <c r="B23" s="177" t="s">
        <v>638</v>
      </c>
      <c r="C23" s="191"/>
      <c r="D23" s="189">
        <v>89892</v>
      </c>
    </row>
    <row r="24" spans="1:6">
      <c r="B24" s="177" t="s">
        <v>679</v>
      </c>
      <c r="C24" s="191"/>
      <c r="D24" s="189">
        <v>91692</v>
      </c>
    </row>
    <row r="25" spans="1:6">
      <c r="D25" s="257"/>
    </row>
    <row r="26" spans="1:6">
      <c r="D26" s="257"/>
    </row>
    <row r="27" spans="1:6">
      <c r="A27" s="193" t="s">
        <v>678</v>
      </c>
      <c r="B27" s="1850" t="s">
        <v>677</v>
      </c>
      <c r="C27" s="1850"/>
      <c r="D27" s="1850"/>
    </row>
    <row r="28" spans="1:6">
      <c r="B28" s="200" t="s">
        <v>564</v>
      </c>
      <c r="C28" s="200" t="s">
        <v>563</v>
      </c>
      <c r="D28" s="199" t="s">
        <v>562</v>
      </c>
    </row>
    <row r="29" spans="1:6">
      <c r="B29" s="177" t="s">
        <v>561</v>
      </c>
      <c r="C29" s="194">
        <v>2.4935999999999998</v>
      </c>
      <c r="D29" s="189">
        <f t="shared" ref="D29:D35" si="1">+$D$15*C29</f>
        <v>1007951.02272</v>
      </c>
    </row>
    <row r="30" spans="1:6">
      <c r="B30" s="177" t="s">
        <v>559</v>
      </c>
      <c r="C30" s="194">
        <v>1.28</v>
      </c>
      <c r="D30" s="189">
        <f t="shared" si="1"/>
        <v>517395.45600000001</v>
      </c>
    </row>
    <row r="31" spans="1:6">
      <c r="B31" s="177" t="s">
        <v>558</v>
      </c>
      <c r="C31" s="194">
        <v>0.68</v>
      </c>
      <c r="D31" s="189">
        <f t="shared" si="1"/>
        <v>274866.33600000001</v>
      </c>
    </row>
    <row r="32" spans="1:6">
      <c r="B32" s="177" t="s">
        <v>669</v>
      </c>
      <c r="C32" s="194">
        <v>0.6</v>
      </c>
      <c r="D32" s="189">
        <f t="shared" si="1"/>
        <v>242529.12</v>
      </c>
    </row>
    <row r="33" spans="1:4">
      <c r="B33" s="177" t="s">
        <v>668</v>
      </c>
      <c r="C33" s="194">
        <v>1.24</v>
      </c>
      <c r="D33" s="189">
        <f t="shared" si="1"/>
        <v>501226.848</v>
      </c>
    </row>
    <row r="34" spans="1:4">
      <c r="B34" s="177" t="s">
        <v>667</v>
      </c>
      <c r="C34" s="260">
        <v>0.86050000000000004</v>
      </c>
      <c r="D34" s="189">
        <f t="shared" si="1"/>
        <v>347827.17960000003</v>
      </c>
    </row>
    <row r="35" spans="1:4" ht="14.4" thickBot="1">
      <c r="B35" s="195" t="s">
        <v>666</v>
      </c>
      <c r="C35" s="259">
        <v>2.4222999999999999</v>
      </c>
      <c r="D35" s="246">
        <f t="shared" si="1"/>
        <v>979130.47895999998</v>
      </c>
    </row>
    <row r="36" spans="1:4" ht="14.4" thickBot="1">
      <c r="B36" s="1851" t="s">
        <v>676</v>
      </c>
      <c r="C36" s="1852"/>
      <c r="D36" s="1853"/>
    </row>
    <row r="39" spans="1:4">
      <c r="A39" s="193" t="s">
        <v>675</v>
      </c>
      <c r="B39" s="1850" t="s">
        <v>674</v>
      </c>
      <c r="C39" s="1850"/>
      <c r="D39" s="1850"/>
    </row>
    <row r="40" spans="1:4">
      <c r="B40" s="200" t="s">
        <v>564</v>
      </c>
      <c r="C40" s="200" t="s">
        <v>563</v>
      </c>
      <c r="D40" s="199" t="s">
        <v>562</v>
      </c>
    </row>
    <row r="41" spans="1:4">
      <c r="B41" s="177" t="s">
        <v>561</v>
      </c>
      <c r="C41" s="194">
        <v>2.4935999999999998</v>
      </c>
      <c r="D41" s="189">
        <f t="shared" ref="D41:D47" si="2">+$D$15*C41</f>
        <v>1007951.02272</v>
      </c>
    </row>
    <row r="42" spans="1:4">
      <c r="B42" s="177" t="s">
        <v>559</v>
      </c>
      <c r="C42" s="194">
        <v>1.28</v>
      </c>
      <c r="D42" s="189">
        <f t="shared" si="2"/>
        <v>517395.45600000001</v>
      </c>
    </row>
    <row r="43" spans="1:4">
      <c r="B43" s="177" t="s">
        <v>558</v>
      </c>
      <c r="C43" s="194">
        <v>0.68</v>
      </c>
      <c r="D43" s="189">
        <f t="shared" si="2"/>
        <v>274866.33600000001</v>
      </c>
    </row>
    <row r="44" spans="1:4">
      <c r="B44" s="177" t="s">
        <v>669</v>
      </c>
      <c r="C44" s="194">
        <v>0.6</v>
      </c>
      <c r="D44" s="189">
        <f t="shared" si="2"/>
        <v>242529.12</v>
      </c>
    </row>
    <row r="45" spans="1:4">
      <c r="B45" s="177" t="s">
        <v>668</v>
      </c>
      <c r="C45" s="194">
        <v>1.24</v>
      </c>
      <c r="D45" s="189">
        <f t="shared" si="2"/>
        <v>501226.848</v>
      </c>
    </row>
    <row r="46" spans="1:4">
      <c r="B46" s="177" t="s">
        <v>667</v>
      </c>
      <c r="C46" s="260">
        <v>0.86829999999999996</v>
      </c>
      <c r="D46" s="189">
        <f t="shared" si="2"/>
        <v>350980.05816000002</v>
      </c>
    </row>
    <row r="47" spans="1:4" ht="14.4" thickBot="1">
      <c r="B47" s="195" t="s">
        <v>666</v>
      </c>
      <c r="C47" s="259">
        <v>2.4441000000000002</v>
      </c>
      <c r="D47" s="246">
        <f t="shared" si="2"/>
        <v>987942.3703200001</v>
      </c>
    </row>
    <row r="48" spans="1:4" ht="14.4" thickBot="1">
      <c r="B48" s="1851" t="s">
        <v>673</v>
      </c>
      <c r="C48" s="1852"/>
      <c r="D48" s="1853"/>
    </row>
    <row r="50" spans="1:12">
      <c r="A50" s="206"/>
      <c r="B50" s="206"/>
      <c r="C50" s="206"/>
      <c r="D50" s="206"/>
    </row>
    <row r="51" spans="1:12" ht="14.4" thickBot="1"/>
    <row r="52" spans="1:12" ht="14.4" thickBot="1">
      <c r="E52" s="1843" t="s">
        <v>672</v>
      </c>
      <c r="F52" s="1844"/>
      <c r="G52" s="1844"/>
      <c r="H52" s="1844"/>
      <c r="I52" s="1844"/>
      <c r="J52" s="1845"/>
    </row>
    <row r="53" spans="1:12">
      <c r="A53" s="193" t="s">
        <v>671</v>
      </c>
      <c r="B53" s="1850" t="s">
        <v>670</v>
      </c>
      <c r="C53" s="1850"/>
      <c r="D53" s="1850"/>
    </row>
    <row r="54" spans="1:12">
      <c r="B54" s="200" t="s">
        <v>564</v>
      </c>
      <c r="C54" s="200" t="s">
        <v>563</v>
      </c>
      <c r="D54" s="199" t="s">
        <v>562</v>
      </c>
    </row>
    <row r="55" spans="1:12">
      <c r="B55" s="177" t="s">
        <v>561</v>
      </c>
      <c r="C55" s="194">
        <v>2.4935999999999998</v>
      </c>
      <c r="D55" s="189">
        <f t="shared" ref="D55:D61" si="3">+$D$66*C55</f>
        <v>1073464.8768</v>
      </c>
    </row>
    <row r="56" spans="1:12">
      <c r="B56" s="177" t="s">
        <v>559</v>
      </c>
      <c r="C56" s="194">
        <v>1.1598999999999999</v>
      </c>
      <c r="D56" s="189">
        <f t="shared" si="3"/>
        <v>499323.03119999997</v>
      </c>
    </row>
    <row r="57" spans="1:12">
      <c r="B57" s="177" t="s">
        <v>558</v>
      </c>
      <c r="C57" s="194">
        <v>0.60219999999999996</v>
      </c>
      <c r="D57" s="189">
        <f t="shared" si="3"/>
        <v>259239.87359999999</v>
      </c>
    </row>
    <row r="58" spans="1:12">
      <c r="B58" s="177" t="s">
        <v>669</v>
      </c>
      <c r="C58" s="194">
        <v>0.60129999999999995</v>
      </c>
      <c r="D58" s="189">
        <f t="shared" si="3"/>
        <v>258852.43439999997</v>
      </c>
    </row>
    <row r="59" spans="1:12">
      <c r="B59" s="177" t="s">
        <v>668</v>
      </c>
      <c r="C59" s="194">
        <v>1.1902999999999999</v>
      </c>
      <c r="D59" s="189">
        <f t="shared" si="3"/>
        <v>512409.86639999994</v>
      </c>
    </row>
    <row r="60" spans="1:12">
      <c r="B60" s="177" t="s">
        <v>667</v>
      </c>
      <c r="C60" s="196">
        <v>0.99609999999999999</v>
      </c>
      <c r="D60" s="189">
        <f t="shared" si="3"/>
        <v>428809.0968</v>
      </c>
    </row>
    <row r="61" spans="1:12" ht="14.4" thickBot="1">
      <c r="B61" s="195" t="s">
        <v>666</v>
      </c>
      <c r="C61" s="258">
        <v>2.4441000000000002</v>
      </c>
      <c r="D61" s="189">
        <f t="shared" si="3"/>
        <v>1052155.7208</v>
      </c>
    </row>
    <row r="62" spans="1:12" ht="14.4" thickBot="1">
      <c r="B62" s="1851" t="s">
        <v>665</v>
      </c>
      <c r="C62" s="1852"/>
      <c r="D62" s="1853"/>
    </row>
    <row r="63" spans="1:12" ht="14.4" thickBot="1"/>
    <row r="64" spans="1:12">
      <c r="A64" s="193" t="s">
        <v>664</v>
      </c>
      <c r="B64" s="1846" t="s">
        <v>663</v>
      </c>
      <c r="C64" s="1846"/>
      <c r="D64" s="1846"/>
      <c r="F64" s="230" t="s">
        <v>592</v>
      </c>
      <c r="G64" s="229"/>
      <c r="H64" s="229"/>
      <c r="I64" s="229"/>
      <c r="J64" s="229"/>
      <c r="K64" s="229"/>
      <c r="L64" s="228"/>
    </row>
    <row r="65" spans="1:12">
      <c r="B65" s="192" t="s">
        <v>540</v>
      </c>
      <c r="C65" s="192" t="s">
        <v>539</v>
      </c>
      <c r="D65" s="192" t="s">
        <v>538</v>
      </c>
      <c r="F65" s="227" t="s">
        <v>591</v>
      </c>
      <c r="G65" s="226"/>
      <c r="H65" s="226"/>
      <c r="I65" s="226"/>
      <c r="J65" s="226"/>
      <c r="K65" s="226"/>
      <c r="L65" s="225"/>
    </row>
    <row r="66" spans="1:12">
      <c r="B66" s="177" t="s">
        <v>571</v>
      </c>
      <c r="C66" s="191"/>
      <c r="D66" s="189">
        <v>430488</v>
      </c>
      <c r="F66" s="227" t="s">
        <v>590</v>
      </c>
      <c r="G66" s="226"/>
      <c r="H66" s="226"/>
      <c r="I66" s="226"/>
      <c r="J66" s="226"/>
      <c r="K66" s="226"/>
      <c r="L66" s="225"/>
    </row>
    <row r="67" spans="1:12">
      <c r="B67" s="177" t="s">
        <v>570</v>
      </c>
      <c r="C67" s="205">
        <v>0.19</v>
      </c>
      <c r="D67" s="189">
        <v>512280</v>
      </c>
      <c r="F67" s="227" t="s">
        <v>589</v>
      </c>
      <c r="G67" s="226"/>
      <c r="H67" s="226"/>
      <c r="I67" s="226"/>
      <c r="J67" s="226"/>
      <c r="K67" s="226"/>
      <c r="L67" s="225"/>
    </row>
    <row r="68" spans="1:12" ht="14.4" thickBot="1">
      <c r="B68" s="177" t="s">
        <v>569</v>
      </c>
      <c r="C68" s="190">
        <v>2.2499999999999999E-2</v>
      </c>
      <c r="D68" s="189">
        <v>440175.6</v>
      </c>
      <c r="F68" s="224" t="s">
        <v>588</v>
      </c>
      <c r="G68" s="223"/>
      <c r="H68" s="223"/>
      <c r="I68" s="223"/>
      <c r="J68" s="223"/>
      <c r="K68" s="223"/>
      <c r="L68" s="222"/>
    </row>
    <row r="69" spans="1:12">
      <c r="B69" s="177" t="s">
        <v>568</v>
      </c>
      <c r="C69" s="191"/>
      <c r="D69" s="189">
        <v>16934</v>
      </c>
    </row>
    <row r="70" spans="1:12" ht="14.4" thickBot="1">
      <c r="B70" s="221"/>
      <c r="C70" s="221"/>
      <c r="D70" s="220"/>
    </row>
    <row r="71" spans="1:12">
      <c r="B71" s="177" t="s">
        <v>536</v>
      </c>
      <c r="C71" s="191"/>
      <c r="D71" s="189">
        <v>242370</v>
      </c>
      <c r="F71" s="218" t="s">
        <v>642</v>
      </c>
      <c r="G71" s="217"/>
      <c r="H71" s="217"/>
      <c r="I71" s="217"/>
      <c r="J71" s="217"/>
      <c r="K71" s="217"/>
      <c r="L71" s="216"/>
    </row>
    <row r="72" spans="1:12" ht="14.4" thickBot="1">
      <c r="B72" s="177" t="s">
        <v>534</v>
      </c>
      <c r="C72" s="205">
        <v>0.15</v>
      </c>
      <c r="D72" s="189">
        <v>278726.40000000002</v>
      </c>
      <c r="F72" s="215" t="s">
        <v>641</v>
      </c>
      <c r="G72" s="214"/>
      <c r="H72" s="214"/>
      <c r="I72" s="214"/>
      <c r="J72" s="214"/>
      <c r="K72" s="214"/>
      <c r="L72" s="213"/>
    </row>
    <row r="73" spans="1:12">
      <c r="B73" s="177" t="s">
        <v>533</v>
      </c>
      <c r="C73" s="205">
        <v>0.05</v>
      </c>
      <c r="D73" s="189">
        <v>254487.6</v>
      </c>
      <c r="F73" s="257"/>
    </row>
    <row r="74" spans="1:12">
      <c r="B74" s="177" t="s">
        <v>640</v>
      </c>
      <c r="C74" s="191"/>
      <c r="D74" s="189">
        <v>106884.79</v>
      </c>
      <c r="F74" s="167" t="s">
        <v>633</v>
      </c>
    </row>
    <row r="75" spans="1:12">
      <c r="B75" s="177" t="s">
        <v>638</v>
      </c>
      <c r="C75" s="191"/>
      <c r="D75" s="189">
        <v>95736.15</v>
      </c>
    </row>
    <row r="77" spans="1:12">
      <c r="A77" s="206"/>
      <c r="B77" s="206"/>
      <c r="C77" s="206"/>
      <c r="D77" s="206"/>
    </row>
    <row r="78" spans="1:12" ht="14.4" thickBot="1"/>
    <row r="79" spans="1:12" ht="14.4" thickBot="1">
      <c r="E79" s="1843" t="s">
        <v>662</v>
      </c>
      <c r="F79" s="1844"/>
      <c r="G79" s="1844"/>
      <c r="H79" s="1844"/>
      <c r="I79" s="1844"/>
      <c r="J79" s="1845"/>
    </row>
    <row r="80" spans="1:12">
      <c r="A80" s="193" t="s">
        <v>658</v>
      </c>
      <c r="B80" s="1850" t="s">
        <v>661</v>
      </c>
      <c r="C80" s="1850"/>
      <c r="D80" s="1850"/>
    </row>
    <row r="81" spans="2:4">
      <c r="B81" s="200" t="s">
        <v>564</v>
      </c>
      <c r="C81" s="200" t="s">
        <v>563</v>
      </c>
      <c r="D81" s="199" t="s">
        <v>562</v>
      </c>
    </row>
    <row r="82" spans="2:4">
      <c r="B82" s="177" t="s">
        <v>561</v>
      </c>
      <c r="C82" s="194">
        <v>2.4935999999999998</v>
      </c>
      <c r="D82" s="189">
        <f t="shared" ref="D82:D95" si="4">+$D$100*C82</f>
        <v>1164706.6982400001</v>
      </c>
    </row>
    <row r="83" spans="2:4">
      <c r="B83" s="177" t="s">
        <v>559</v>
      </c>
      <c r="C83" s="194">
        <v>1.1598999999999999</v>
      </c>
      <c r="D83" s="189">
        <f t="shared" si="4"/>
        <v>541764.23615999997</v>
      </c>
    </row>
    <row r="84" spans="2:4">
      <c r="B84" s="177" t="s">
        <v>558</v>
      </c>
      <c r="C84" s="194">
        <v>0.60219999999999996</v>
      </c>
      <c r="D84" s="189">
        <f t="shared" si="4"/>
        <v>281274.61248000001</v>
      </c>
    </row>
    <row r="85" spans="2:4">
      <c r="B85" s="177" t="s">
        <v>557</v>
      </c>
      <c r="C85" s="194">
        <v>0.60129999999999995</v>
      </c>
      <c r="D85" s="189">
        <f t="shared" si="4"/>
        <v>280854.24192</v>
      </c>
    </row>
    <row r="86" spans="2:4">
      <c r="B86" s="177" t="s">
        <v>556</v>
      </c>
      <c r="C86" s="194">
        <v>1.1902999999999999</v>
      </c>
      <c r="D86" s="189">
        <f t="shared" si="4"/>
        <v>555963.41952</v>
      </c>
    </row>
    <row r="87" spans="2:4">
      <c r="B87" s="177" t="s">
        <v>555</v>
      </c>
      <c r="C87" s="194">
        <v>0.60129999999999995</v>
      </c>
      <c r="D87" s="189">
        <f t="shared" si="4"/>
        <v>280854.24192</v>
      </c>
    </row>
    <row r="88" spans="2:4">
      <c r="B88" s="177" t="s">
        <v>554</v>
      </c>
      <c r="C88" s="194">
        <v>1.1902999999999999</v>
      </c>
      <c r="D88" s="189">
        <f t="shared" si="4"/>
        <v>555963.41952</v>
      </c>
    </row>
    <row r="89" spans="2:4">
      <c r="B89" s="177" t="s">
        <v>553</v>
      </c>
      <c r="C89" s="196">
        <v>0.99609999999999999</v>
      </c>
      <c r="D89" s="189">
        <f t="shared" si="4"/>
        <v>465256.79424000002</v>
      </c>
    </row>
    <row r="90" spans="2:4">
      <c r="B90" s="177" t="s">
        <v>552</v>
      </c>
      <c r="C90" s="196">
        <v>0.99609999999999999</v>
      </c>
      <c r="D90" s="189">
        <f t="shared" si="4"/>
        <v>465256.79424000002</v>
      </c>
    </row>
    <row r="91" spans="2:4">
      <c r="B91" s="177" t="s">
        <v>551</v>
      </c>
      <c r="C91" s="196">
        <v>0.99609999999999999</v>
      </c>
      <c r="D91" s="189">
        <f t="shared" si="4"/>
        <v>465256.79424000002</v>
      </c>
    </row>
    <row r="92" spans="2:4">
      <c r="B92" s="177" t="s">
        <v>550</v>
      </c>
      <c r="C92" s="194">
        <v>2.4441000000000002</v>
      </c>
      <c r="D92" s="189">
        <f t="shared" si="4"/>
        <v>1141586.3174400001</v>
      </c>
    </row>
    <row r="93" spans="2:4">
      <c r="B93" s="177" t="s">
        <v>549</v>
      </c>
      <c r="C93" s="194">
        <v>2.4441000000000002</v>
      </c>
      <c r="D93" s="189">
        <f t="shared" si="4"/>
        <v>1141586.3174400001</v>
      </c>
    </row>
    <row r="94" spans="2:4">
      <c r="B94" s="177" t="s">
        <v>548</v>
      </c>
      <c r="C94" s="194">
        <v>2.4441000000000002</v>
      </c>
      <c r="D94" s="189">
        <f t="shared" si="4"/>
        <v>1141586.3174400001</v>
      </c>
    </row>
    <row r="95" spans="2:4" ht="14.4" thickBot="1">
      <c r="B95" s="195" t="s">
        <v>547</v>
      </c>
      <c r="C95" s="194">
        <v>2.4441000000000002</v>
      </c>
      <c r="D95" s="189">
        <f t="shared" si="4"/>
        <v>1141586.3174400001</v>
      </c>
    </row>
    <row r="96" spans="2:4" ht="14.4" thickBot="1">
      <c r="B96" s="1851" t="s">
        <v>660</v>
      </c>
      <c r="C96" s="1852"/>
      <c r="D96" s="1853"/>
    </row>
    <row r="98" spans="1:12">
      <c r="A98" s="193" t="s">
        <v>659</v>
      </c>
      <c r="B98" s="1846" t="s">
        <v>650</v>
      </c>
      <c r="C98" s="1846"/>
      <c r="D98" s="1846"/>
    </row>
    <row r="99" spans="1:12" ht="14.4" thickBot="1">
      <c r="B99" s="192" t="s">
        <v>540</v>
      </c>
      <c r="C99" s="192" t="s">
        <v>539</v>
      </c>
      <c r="D99" s="192" t="s">
        <v>538</v>
      </c>
    </row>
    <row r="100" spans="1:12">
      <c r="B100" s="177" t="s">
        <v>571</v>
      </c>
      <c r="C100" s="191"/>
      <c r="D100" s="189">
        <v>467078.40000000002</v>
      </c>
      <c r="F100" s="230" t="s">
        <v>592</v>
      </c>
      <c r="G100" s="229"/>
      <c r="H100" s="229"/>
      <c r="I100" s="229"/>
      <c r="J100" s="229"/>
      <c r="K100" s="229"/>
      <c r="L100" s="228"/>
    </row>
    <row r="101" spans="1:12">
      <c r="B101" s="177" t="s">
        <v>570</v>
      </c>
      <c r="C101" s="205">
        <v>0.15</v>
      </c>
      <c r="D101" s="189">
        <v>537141.6</v>
      </c>
      <c r="F101" s="227" t="s">
        <v>591</v>
      </c>
      <c r="G101" s="226"/>
      <c r="H101" s="226"/>
      <c r="I101" s="226"/>
      <c r="J101" s="226"/>
      <c r="K101" s="226"/>
      <c r="L101" s="225"/>
    </row>
    <row r="102" spans="1:12">
      <c r="B102" s="177" t="s">
        <v>569</v>
      </c>
      <c r="C102" s="205">
        <v>0.04</v>
      </c>
      <c r="D102" s="189">
        <v>485762.4</v>
      </c>
      <c r="F102" s="227" t="s">
        <v>590</v>
      </c>
      <c r="G102" s="226"/>
      <c r="H102" s="226"/>
      <c r="I102" s="226"/>
      <c r="J102" s="226"/>
      <c r="K102" s="226"/>
      <c r="L102" s="225"/>
    </row>
    <row r="103" spans="1:12">
      <c r="B103" s="177" t="s">
        <v>568</v>
      </c>
      <c r="C103" s="191"/>
      <c r="D103" s="189">
        <v>18374.400000000001</v>
      </c>
      <c r="F103" s="227" t="s">
        <v>589</v>
      </c>
      <c r="G103" s="226"/>
      <c r="H103" s="226"/>
      <c r="I103" s="226"/>
      <c r="J103" s="226"/>
      <c r="K103" s="226"/>
      <c r="L103" s="225"/>
    </row>
    <row r="104" spans="1:12" ht="14.4" thickBot="1">
      <c r="B104" s="221"/>
      <c r="C104" s="221"/>
      <c r="D104" s="220"/>
      <c r="F104" s="224" t="s">
        <v>588</v>
      </c>
      <c r="G104" s="223"/>
      <c r="H104" s="223"/>
      <c r="I104" s="223"/>
      <c r="J104" s="223"/>
      <c r="K104" s="223"/>
      <c r="L104" s="222"/>
    </row>
    <row r="105" spans="1:12" ht="14.4" thickBot="1">
      <c r="B105" s="177" t="s">
        <v>536</v>
      </c>
      <c r="C105" s="191"/>
      <c r="D105" s="189">
        <v>267678</v>
      </c>
    </row>
    <row r="106" spans="1:12">
      <c r="B106" s="177" t="s">
        <v>534</v>
      </c>
      <c r="C106" s="205">
        <v>0.1</v>
      </c>
      <c r="D106" s="189">
        <v>294447.59999999998</v>
      </c>
      <c r="F106" s="218" t="s">
        <v>642</v>
      </c>
      <c r="G106" s="217"/>
      <c r="H106" s="217"/>
      <c r="I106" s="217"/>
      <c r="J106" s="217"/>
      <c r="K106" s="217"/>
      <c r="L106" s="216"/>
    </row>
    <row r="107" spans="1:12" ht="14.4" thickBot="1">
      <c r="B107" s="177" t="s">
        <v>533</v>
      </c>
      <c r="C107" s="205">
        <v>5.5E-2</v>
      </c>
      <c r="D107" s="189">
        <v>282402</v>
      </c>
      <c r="F107" s="215" t="s">
        <v>641</v>
      </c>
      <c r="G107" s="214"/>
      <c r="H107" s="214"/>
      <c r="I107" s="214"/>
      <c r="J107" s="214"/>
      <c r="K107" s="214"/>
      <c r="L107" s="213"/>
    </row>
    <row r="108" spans="1:12">
      <c r="B108" s="177" t="s">
        <v>640</v>
      </c>
      <c r="C108" s="191"/>
      <c r="D108" s="189">
        <v>112424.76</v>
      </c>
      <c r="F108" s="167" t="s">
        <v>633</v>
      </c>
    </row>
    <row r="109" spans="1:12">
      <c r="B109" s="177" t="s">
        <v>638</v>
      </c>
      <c r="C109" s="191"/>
      <c r="D109" s="189">
        <v>105732.81</v>
      </c>
    </row>
    <row r="110" spans="1:12">
      <c r="F110" s="256"/>
    </row>
    <row r="111" spans="1:12">
      <c r="A111" s="193" t="s">
        <v>658</v>
      </c>
      <c r="B111" s="1850" t="s">
        <v>657</v>
      </c>
      <c r="C111" s="1850"/>
      <c r="D111" s="1850"/>
    </row>
    <row r="112" spans="1:12">
      <c r="B112" s="200" t="s">
        <v>564</v>
      </c>
      <c r="C112" s="200" t="s">
        <v>563</v>
      </c>
      <c r="D112" s="199" t="s">
        <v>562</v>
      </c>
    </row>
    <row r="113" spans="2:4">
      <c r="B113" s="177" t="s">
        <v>561</v>
      </c>
      <c r="C113" s="194">
        <v>2.4935999999999998</v>
      </c>
      <c r="D113" s="189">
        <f t="shared" ref="D113:D126" si="5">+$D$100*C113</f>
        <v>1164706.6982400001</v>
      </c>
    </row>
    <row r="114" spans="2:4">
      <c r="B114" s="177" t="s">
        <v>559</v>
      </c>
      <c r="C114" s="194">
        <v>1.0595000000000001</v>
      </c>
      <c r="D114" s="189">
        <f t="shared" si="5"/>
        <v>494869.56480000005</v>
      </c>
    </row>
    <row r="115" spans="2:4">
      <c r="B115" s="177" t="s">
        <v>558</v>
      </c>
      <c r="C115" s="194">
        <v>0.4748</v>
      </c>
      <c r="D115" s="189">
        <f t="shared" si="5"/>
        <v>221768.82432000001</v>
      </c>
    </row>
    <row r="116" spans="2:4">
      <c r="B116" s="177" t="s">
        <v>557</v>
      </c>
      <c r="C116" s="194">
        <v>0.48149999999999998</v>
      </c>
      <c r="D116" s="189">
        <f t="shared" si="5"/>
        <v>224898.24960000001</v>
      </c>
    </row>
    <row r="117" spans="2:4">
      <c r="B117" s="177" t="s">
        <v>556</v>
      </c>
      <c r="C117" s="194">
        <v>0.88759999999999994</v>
      </c>
      <c r="D117" s="189">
        <f t="shared" si="5"/>
        <v>414578.78784</v>
      </c>
    </row>
    <row r="118" spans="2:4">
      <c r="B118" s="177" t="s">
        <v>555</v>
      </c>
      <c r="C118" s="194">
        <v>0.60860000000000003</v>
      </c>
      <c r="D118" s="189">
        <f t="shared" si="5"/>
        <v>284263.91424000001</v>
      </c>
    </row>
    <row r="119" spans="2:4">
      <c r="B119" s="177" t="s">
        <v>554</v>
      </c>
      <c r="C119" s="194">
        <v>1.2021999999999999</v>
      </c>
      <c r="D119" s="189">
        <f t="shared" si="5"/>
        <v>561521.65248000005</v>
      </c>
    </row>
    <row r="120" spans="2:4">
      <c r="B120" s="177" t="s">
        <v>553</v>
      </c>
      <c r="C120" s="194">
        <v>1.0326</v>
      </c>
      <c r="D120" s="189">
        <f t="shared" si="5"/>
        <v>482305.15584000002</v>
      </c>
    </row>
    <row r="121" spans="2:4">
      <c r="B121" s="177" t="s">
        <v>552</v>
      </c>
      <c r="C121" s="194">
        <v>1.0825</v>
      </c>
      <c r="D121" s="189">
        <f t="shared" si="5"/>
        <v>505612.36800000002</v>
      </c>
    </row>
    <row r="122" spans="2:4">
      <c r="B122" s="177" t="s">
        <v>551</v>
      </c>
      <c r="C122" s="194">
        <v>1.1469</v>
      </c>
      <c r="D122" s="189">
        <f t="shared" si="5"/>
        <v>535692.21695999999</v>
      </c>
    </row>
    <row r="123" spans="2:4">
      <c r="B123" s="177" t="s">
        <v>550</v>
      </c>
      <c r="C123" s="194">
        <v>2.4588999999999999</v>
      </c>
      <c r="D123" s="189">
        <f t="shared" si="5"/>
        <v>1148499.07776</v>
      </c>
    </row>
    <row r="124" spans="2:4">
      <c r="B124" s="177" t="s">
        <v>549</v>
      </c>
      <c r="C124" s="194">
        <v>2.5567000000000002</v>
      </c>
      <c r="D124" s="189">
        <f t="shared" si="5"/>
        <v>1194179.3452800002</v>
      </c>
    </row>
    <row r="125" spans="2:4">
      <c r="B125" s="177" t="s">
        <v>548</v>
      </c>
      <c r="C125" s="194">
        <v>2.6699000000000002</v>
      </c>
      <c r="D125" s="189">
        <f t="shared" si="5"/>
        <v>1247052.6201600002</v>
      </c>
    </row>
    <row r="126" spans="2:4" ht="14.4" thickBot="1">
      <c r="B126" s="195" t="s">
        <v>547</v>
      </c>
      <c r="C126" s="194">
        <v>2.8654999999999999</v>
      </c>
      <c r="D126" s="189">
        <f t="shared" si="5"/>
        <v>1338413.1551999999</v>
      </c>
    </row>
    <row r="127" spans="2:4" ht="14.4" thickBot="1">
      <c r="B127" s="1851" t="s">
        <v>656</v>
      </c>
      <c r="C127" s="1852"/>
      <c r="D127" s="1853"/>
    </row>
    <row r="129" spans="1:12">
      <c r="A129" s="193" t="s">
        <v>655</v>
      </c>
      <c r="B129" s="1846" t="s">
        <v>650</v>
      </c>
      <c r="C129" s="1846"/>
      <c r="D129" s="1846"/>
    </row>
    <row r="130" spans="1:12" ht="14.4" thickBot="1">
      <c r="B130" s="192" t="s">
        <v>540</v>
      </c>
      <c r="C130" s="192" t="s">
        <v>539</v>
      </c>
      <c r="D130" s="192" t="s">
        <v>538</v>
      </c>
    </row>
    <row r="131" spans="1:12">
      <c r="B131" s="177" t="s">
        <v>571</v>
      </c>
      <c r="C131" s="191"/>
      <c r="D131" s="189">
        <v>467078.40000000002</v>
      </c>
      <c r="F131" s="230" t="s">
        <v>592</v>
      </c>
      <c r="G131" s="229"/>
      <c r="H131" s="229"/>
      <c r="I131" s="229"/>
      <c r="J131" s="229"/>
      <c r="K131" s="229"/>
      <c r="L131" s="228"/>
    </row>
    <row r="132" spans="1:12">
      <c r="B132" s="177" t="s">
        <v>570</v>
      </c>
      <c r="C132" s="205">
        <v>0.15</v>
      </c>
      <c r="D132" s="189">
        <v>537141.6</v>
      </c>
      <c r="F132" s="227" t="s">
        <v>591</v>
      </c>
      <c r="G132" s="226"/>
      <c r="H132" s="226"/>
      <c r="I132" s="226"/>
      <c r="J132" s="226"/>
      <c r="K132" s="226"/>
      <c r="L132" s="225"/>
    </row>
    <row r="133" spans="1:12">
      <c r="B133" s="177" t="s">
        <v>569</v>
      </c>
      <c r="C133" s="205">
        <v>0.04</v>
      </c>
      <c r="D133" s="189">
        <v>485762.4</v>
      </c>
      <c r="F133" s="227" t="s">
        <v>590</v>
      </c>
      <c r="G133" s="226"/>
      <c r="H133" s="226"/>
      <c r="I133" s="226"/>
      <c r="J133" s="226"/>
      <c r="K133" s="226"/>
      <c r="L133" s="225"/>
    </row>
    <row r="134" spans="1:12">
      <c r="B134" s="177" t="s">
        <v>568</v>
      </c>
      <c r="C134" s="191"/>
      <c r="D134" s="189">
        <v>18374.400000000001</v>
      </c>
      <c r="F134" s="227" t="s">
        <v>589</v>
      </c>
      <c r="G134" s="226"/>
      <c r="H134" s="226"/>
      <c r="I134" s="226"/>
      <c r="J134" s="226"/>
      <c r="K134" s="226"/>
      <c r="L134" s="225"/>
    </row>
    <row r="135" spans="1:12" ht="14.4" thickBot="1">
      <c r="B135" s="221"/>
      <c r="C135" s="221"/>
      <c r="D135" s="220"/>
      <c r="F135" s="224" t="s">
        <v>588</v>
      </c>
      <c r="G135" s="223"/>
      <c r="H135" s="223"/>
      <c r="I135" s="223"/>
      <c r="J135" s="223"/>
      <c r="K135" s="223"/>
      <c r="L135" s="222"/>
    </row>
    <row r="136" spans="1:12" ht="14.4" thickBot="1">
      <c r="B136" s="177" t="s">
        <v>536</v>
      </c>
      <c r="C136" s="191"/>
      <c r="D136" s="189">
        <v>267678</v>
      </c>
    </row>
    <row r="137" spans="1:12">
      <c r="B137" s="254" t="s">
        <v>654</v>
      </c>
      <c r="C137" s="255">
        <v>0.1147</v>
      </c>
      <c r="D137" s="252">
        <v>298382.40000000002</v>
      </c>
      <c r="F137" s="218" t="s">
        <v>642</v>
      </c>
      <c r="G137" s="217"/>
      <c r="H137" s="217"/>
      <c r="I137" s="217"/>
      <c r="J137" s="217"/>
      <c r="K137" s="217"/>
      <c r="L137" s="216"/>
    </row>
    <row r="138" spans="1:12" ht="14.4" thickBot="1">
      <c r="B138" s="254" t="s">
        <v>653</v>
      </c>
      <c r="C138" s="253">
        <v>7.4999999999999997E-2</v>
      </c>
      <c r="D138" s="252">
        <v>287755.2</v>
      </c>
      <c r="F138" s="215" t="s">
        <v>641</v>
      </c>
      <c r="G138" s="214"/>
      <c r="H138" s="214"/>
      <c r="I138" s="214"/>
      <c r="J138" s="214"/>
      <c r="K138" s="214"/>
      <c r="L138" s="213"/>
    </row>
    <row r="139" spans="1:12">
      <c r="B139" s="177" t="s">
        <v>640</v>
      </c>
      <c r="C139" s="191"/>
      <c r="D139" s="189">
        <v>112424.76</v>
      </c>
      <c r="F139" s="167" t="s">
        <v>633</v>
      </c>
    </row>
    <row r="140" spans="1:12" ht="14.4" thickBot="1">
      <c r="B140" s="195" t="s">
        <v>638</v>
      </c>
      <c r="C140" s="241"/>
      <c r="D140" s="246">
        <v>105732.81</v>
      </c>
    </row>
    <row r="141" spans="1:12" ht="14.4" thickBot="1">
      <c r="B141" s="1847" t="s">
        <v>652</v>
      </c>
      <c r="C141" s="1848"/>
      <c r="D141" s="1849"/>
    </row>
    <row r="143" spans="1:12">
      <c r="A143" s="193" t="s">
        <v>651</v>
      </c>
      <c r="B143" s="1846" t="s">
        <v>650</v>
      </c>
      <c r="C143" s="1846"/>
      <c r="D143" s="1846"/>
    </row>
    <row r="144" spans="1:12" ht="14.4" thickBot="1">
      <c r="B144" s="192" t="s">
        <v>540</v>
      </c>
      <c r="C144" s="192" t="s">
        <v>539</v>
      </c>
      <c r="D144" s="192" t="s">
        <v>538</v>
      </c>
    </row>
    <row r="145" spans="1:12">
      <c r="B145" s="177" t="s">
        <v>571</v>
      </c>
      <c r="C145" s="191"/>
      <c r="D145" s="189">
        <v>467078.40000000002</v>
      </c>
      <c r="F145" s="230" t="s">
        <v>592</v>
      </c>
      <c r="G145" s="229"/>
      <c r="H145" s="229"/>
      <c r="I145" s="229"/>
      <c r="J145" s="229"/>
      <c r="K145" s="229"/>
      <c r="L145" s="228"/>
    </row>
    <row r="146" spans="1:12">
      <c r="B146" s="177" t="s">
        <v>570</v>
      </c>
      <c r="C146" s="205">
        <v>0.15</v>
      </c>
      <c r="D146" s="189">
        <v>537141.6</v>
      </c>
      <c r="F146" s="227" t="s">
        <v>591</v>
      </c>
      <c r="G146" s="226"/>
      <c r="H146" s="226"/>
      <c r="I146" s="226"/>
      <c r="J146" s="226"/>
      <c r="K146" s="226"/>
      <c r="L146" s="225"/>
    </row>
    <row r="147" spans="1:12">
      <c r="B147" s="177" t="s">
        <v>569</v>
      </c>
      <c r="C147" s="205">
        <v>0.04</v>
      </c>
      <c r="D147" s="189">
        <v>485762.4</v>
      </c>
      <c r="F147" s="227" t="s">
        <v>590</v>
      </c>
      <c r="G147" s="226"/>
      <c r="H147" s="226"/>
      <c r="I147" s="226"/>
      <c r="J147" s="226"/>
      <c r="K147" s="226"/>
      <c r="L147" s="225"/>
    </row>
    <row r="148" spans="1:12">
      <c r="B148" s="177" t="s">
        <v>568</v>
      </c>
      <c r="C148" s="191"/>
      <c r="D148" s="189">
        <v>18374.400000000001</v>
      </c>
      <c r="F148" s="227" t="s">
        <v>589</v>
      </c>
      <c r="G148" s="226"/>
      <c r="H148" s="226"/>
      <c r="I148" s="226"/>
      <c r="J148" s="226"/>
      <c r="K148" s="226"/>
      <c r="L148" s="225"/>
    </row>
    <row r="149" spans="1:12" ht="14.4" thickBot="1">
      <c r="B149" s="221"/>
      <c r="C149" s="221"/>
      <c r="D149" s="220"/>
      <c r="F149" s="224" t="s">
        <v>588</v>
      </c>
      <c r="G149" s="223"/>
      <c r="H149" s="223"/>
      <c r="I149" s="223"/>
      <c r="J149" s="223"/>
      <c r="K149" s="223"/>
      <c r="L149" s="222"/>
    </row>
    <row r="150" spans="1:12" ht="14.4" thickBot="1">
      <c r="B150" s="247" t="s">
        <v>618</v>
      </c>
      <c r="C150" s="251"/>
      <c r="D150" s="248">
        <v>278779.7</v>
      </c>
    </row>
    <row r="151" spans="1:12">
      <c r="B151" s="247" t="s">
        <v>649</v>
      </c>
      <c r="C151" s="250">
        <v>0.1147</v>
      </c>
      <c r="D151" s="248">
        <v>310755.73</v>
      </c>
      <c r="F151" s="218" t="s">
        <v>642</v>
      </c>
      <c r="G151" s="217"/>
      <c r="H151" s="217"/>
      <c r="I151" s="217"/>
      <c r="J151" s="217"/>
      <c r="K151" s="217"/>
      <c r="L151" s="216"/>
    </row>
    <row r="152" spans="1:12" ht="14.4" thickBot="1">
      <c r="B152" s="247" t="s">
        <v>648</v>
      </c>
      <c r="C152" s="249">
        <v>7.4999999999999997E-2</v>
      </c>
      <c r="D152" s="248">
        <v>299688.18</v>
      </c>
      <c r="F152" s="215" t="s">
        <v>641</v>
      </c>
      <c r="G152" s="214"/>
      <c r="H152" s="214"/>
      <c r="I152" s="214"/>
      <c r="J152" s="214"/>
      <c r="K152" s="214"/>
      <c r="L152" s="213"/>
    </row>
    <row r="153" spans="1:12">
      <c r="A153" s="247" t="s">
        <v>639</v>
      </c>
      <c r="B153" s="177" t="s">
        <v>640</v>
      </c>
      <c r="C153" s="191"/>
      <c r="D153" s="189">
        <v>112424.76</v>
      </c>
      <c r="F153" s="167" t="s">
        <v>633</v>
      </c>
    </row>
    <row r="154" spans="1:12" ht="14.4" thickBot="1">
      <c r="A154" s="247" t="s">
        <v>639</v>
      </c>
      <c r="B154" s="195" t="s">
        <v>638</v>
      </c>
      <c r="C154" s="241"/>
      <c r="D154" s="246">
        <v>105732.81</v>
      </c>
    </row>
    <row r="155" spans="1:12" ht="14.4" thickBot="1">
      <c r="B155" s="1847" t="s">
        <v>647</v>
      </c>
      <c r="C155" s="1848"/>
      <c r="D155" s="1849"/>
    </row>
    <row r="157" spans="1:12">
      <c r="A157" s="206"/>
      <c r="B157" s="206"/>
      <c r="C157" s="206"/>
      <c r="D157" s="206"/>
    </row>
    <row r="158" spans="1:12" ht="14.4" thickBot="1"/>
    <row r="159" spans="1:12" ht="14.4" thickBot="1">
      <c r="E159" s="1843" t="s">
        <v>646</v>
      </c>
      <c r="F159" s="1844"/>
      <c r="G159" s="1844"/>
      <c r="H159" s="1844"/>
      <c r="I159" s="1844"/>
      <c r="J159" s="1845"/>
    </row>
    <row r="160" spans="1:12">
      <c r="A160" s="193" t="s">
        <v>643</v>
      </c>
      <c r="B160" s="1850" t="s">
        <v>645</v>
      </c>
      <c r="C160" s="1850"/>
      <c r="D160" s="1850"/>
    </row>
    <row r="161" spans="2:4">
      <c r="B161" s="200" t="s">
        <v>564</v>
      </c>
      <c r="C161" s="200" t="s">
        <v>563</v>
      </c>
      <c r="D161" s="199" t="s">
        <v>562</v>
      </c>
    </row>
    <row r="162" spans="2:4">
      <c r="B162" s="177" t="s">
        <v>561</v>
      </c>
      <c r="C162" s="194">
        <v>3</v>
      </c>
      <c r="D162" s="189">
        <f t="shared" ref="D162:D175" si="6">+$D$180*C162</f>
        <v>1455040.7999999998</v>
      </c>
    </row>
    <row r="163" spans="2:4">
      <c r="B163" s="177" t="s">
        <v>559</v>
      </c>
      <c r="C163" s="194">
        <v>0.96330000000000005</v>
      </c>
      <c r="D163" s="189">
        <f t="shared" si="6"/>
        <v>467213.60087999998</v>
      </c>
    </row>
    <row r="164" spans="2:4">
      <c r="B164" s="177" t="s">
        <v>558</v>
      </c>
      <c r="C164" s="194">
        <v>0.33650000000000002</v>
      </c>
      <c r="D164" s="189">
        <f t="shared" si="6"/>
        <v>163207.07639999999</v>
      </c>
    </row>
    <row r="165" spans="2:4">
      <c r="B165" s="177" t="s">
        <v>557</v>
      </c>
      <c r="C165" s="194">
        <v>0.32069999999999999</v>
      </c>
      <c r="D165" s="189">
        <f t="shared" si="6"/>
        <v>155543.86151999998</v>
      </c>
    </row>
    <row r="166" spans="2:4">
      <c r="B166" s="177" t="s">
        <v>556</v>
      </c>
      <c r="C166" s="194">
        <v>0.50680000000000003</v>
      </c>
      <c r="D166" s="189">
        <f t="shared" si="6"/>
        <v>245804.89248000001</v>
      </c>
    </row>
    <row r="167" spans="2:4">
      <c r="B167" s="177" t="s">
        <v>555</v>
      </c>
      <c r="C167" s="194">
        <v>0.57069999999999999</v>
      </c>
      <c r="D167" s="189">
        <f t="shared" si="6"/>
        <v>276797.26152</v>
      </c>
    </row>
    <row r="168" spans="2:4">
      <c r="B168" s="177" t="s">
        <v>554</v>
      </c>
      <c r="C168" s="194">
        <v>1.0588</v>
      </c>
      <c r="D168" s="189">
        <f t="shared" si="6"/>
        <v>513532.39967999997</v>
      </c>
    </row>
    <row r="169" spans="2:4">
      <c r="B169" s="177" t="s">
        <v>553</v>
      </c>
      <c r="C169" s="196">
        <v>1.0472999999999999</v>
      </c>
      <c r="D169" s="189">
        <f t="shared" si="6"/>
        <v>507954.74327999994</v>
      </c>
    </row>
    <row r="170" spans="2:4">
      <c r="B170" s="177" t="s">
        <v>552</v>
      </c>
      <c r="C170" s="196">
        <v>1.3358000000000001</v>
      </c>
      <c r="D170" s="189">
        <f t="shared" si="6"/>
        <v>647881.16688000003</v>
      </c>
    </row>
    <row r="171" spans="2:4">
      <c r="B171" s="177" t="s">
        <v>551</v>
      </c>
      <c r="C171" s="196">
        <v>1.6329</v>
      </c>
      <c r="D171" s="189">
        <f t="shared" si="6"/>
        <v>791978.70744000003</v>
      </c>
    </row>
    <row r="172" spans="2:4">
      <c r="B172" s="177" t="s">
        <v>550</v>
      </c>
      <c r="C172" s="194">
        <v>2.1015000000000001</v>
      </c>
      <c r="D172" s="189">
        <f t="shared" si="6"/>
        <v>1019256.0804</v>
      </c>
    </row>
    <row r="173" spans="2:4">
      <c r="B173" s="177" t="s">
        <v>549</v>
      </c>
      <c r="C173" s="194">
        <v>2.6141000000000001</v>
      </c>
      <c r="D173" s="189">
        <f t="shared" si="6"/>
        <v>1267874.0517599999</v>
      </c>
    </row>
    <row r="174" spans="2:4">
      <c r="B174" s="177" t="s">
        <v>548</v>
      </c>
      <c r="C174" s="194">
        <v>3.1368999999999998</v>
      </c>
      <c r="D174" s="189">
        <f t="shared" si="6"/>
        <v>1521439.1618399997</v>
      </c>
    </row>
    <row r="175" spans="2:4" ht="14.4" thickBot="1">
      <c r="B175" s="195" t="s">
        <v>547</v>
      </c>
      <c r="C175" s="194">
        <v>3.9419</v>
      </c>
      <c r="D175" s="189">
        <f t="shared" si="6"/>
        <v>1911875.1098399998</v>
      </c>
    </row>
    <row r="176" spans="2:4" ht="14.4" thickBot="1">
      <c r="B176" s="1851" t="s">
        <v>644</v>
      </c>
      <c r="C176" s="1852"/>
      <c r="D176" s="1853"/>
    </row>
    <row r="178" spans="1:12">
      <c r="A178" s="193" t="s">
        <v>643</v>
      </c>
      <c r="B178" s="1846" t="s">
        <v>636</v>
      </c>
      <c r="C178" s="1846"/>
      <c r="D178" s="1846"/>
    </row>
    <row r="179" spans="1:12" ht="14.4" thickBot="1">
      <c r="B179" s="192" t="s">
        <v>540</v>
      </c>
      <c r="C179" s="192" t="s">
        <v>539</v>
      </c>
      <c r="D179" s="192" t="s">
        <v>538</v>
      </c>
    </row>
    <row r="180" spans="1:12">
      <c r="B180" s="177" t="s">
        <v>571</v>
      </c>
      <c r="C180" s="191"/>
      <c r="D180" s="189">
        <v>485013.6</v>
      </c>
      <c r="F180" s="230" t="s">
        <v>592</v>
      </c>
      <c r="G180" s="229"/>
      <c r="H180" s="229"/>
      <c r="I180" s="229"/>
      <c r="J180" s="229"/>
      <c r="K180" s="229"/>
      <c r="L180" s="228"/>
    </row>
    <row r="181" spans="1:12">
      <c r="B181" s="177" t="s">
        <v>570</v>
      </c>
      <c r="C181" s="205">
        <v>0.1</v>
      </c>
      <c r="D181" s="189">
        <v>533516.4</v>
      </c>
      <c r="F181" s="227" t="s">
        <v>591</v>
      </c>
      <c r="G181" s="226"/>
      <c r="H181" s="226"/>
      <c r="I181" s="226"/>
      <c r="J181" s="226"/>
      <c r="K181" s="226"/>
      <c r="L181" s="225"/>
    </row>
    <row r="182" spans="1:12">
      <c r="B182" s="177" t="s">
        <v>569</v>
      </c>
      <c r="C182" s="205">
        <v>0.06</v>
      </c>
      <c r="D182" s="189">
        <v>514116</v>
      </c>
      <c r="F182" s="227" t="s">
        <v>590</v>
      </c>
      <c r="G182" s="226"/>
      <c r="H182" s="226"/>
      <c r="I182" s="226"/>
      <c r="J182" s="226"/>
      <c r="K182" s="226"/>
      <c r="L182" s="225"/>
    </row>
    <row r="183" spans="1:12">
      <c r="B183" s="177" t="s">
        <v>568</v>
      </c>
      <c r="C183" s="191"/>
      <c r="D183" s="189">
        <v>19054.8</v>
      </c>
      <c r="F183" s="227" t="s">
        <v>589</v>
      </c>
      <c r="G183" s="226"/>
      <c r="H183" s="226"/>
      <c r="I183" s="226"/>
      <c r="J183" s="226"/>
      <c r="K183" s="226"/>
      <c r="L183" s="225"/>
    </row>
    <row r="184" spans="1:12" ht="14.4" thickBot="1">
      <c r="B184" s="221"/>
      <c r="C184" s="221"/>
      <c r="D184" s="220"/>
      <c r="F184" s="224" t="s">
        <v>588</v>
      </c>
      <c r="G184" s="223"/>
      <c r="H184" s="223"/>
      <c r="I184" s="223"/>
      <c r="J184" s="223"/>
      <c r="K184" s="223"/>
      <c r="L184" s="222"/>
    </row>
    <row r="185" spans="1:12" ht="14.4" thickBot="1">
      <c r="B185" s="177" t="s">
        <v>536</v>
      </c>
      <c r="C185" s="191"/>
      <c r="D185" s="189">
        <v>281836.79999999999</v>
      </c>
    </row>
    <row r="186" spans="1:12">
      <c r="B186" s="177" t="s">
        <v>534</v>
      </c>
      <c r="C186" s="190">
        <v>0.1147</v>
      </c>
      <c r="D186" s="189">
        <v>314164.8</v>
      </c>
      <c r="F186" s="218" t="s">
        <v>642</v>
      </c>
      <c r="G186" s="217"/>
      <c r="H186" s="217"/>
      <c r="I186" s="217"/>
      <c r="J186" s="217"/>
      <c r="K186" s="217"/>
      <c r="L186" s="216"/>
    </row>
    <row r="187" spans="1:12" ht="14.4" thickBot="1">
      <c r="B187" s="177" t="s">
        <v>533</v>
      </c>
      <c r="C187" s="205">
        <v>7.4999999999999997E-2</v>
      </c>
      <c r="D187" s="189">
        <v>302976</v>
      </c>
      <c r="F187" s="215" t="s">
        <v>641</v>
      </c>
      <c r="G187" s="214"/>
      <c r="H187" s="214"/>
      <c r="I187" s="214"/>
      <c r="J187" s="214"/>
      <c r="K187" s="214"/>
      <c r="L187" s="213"/>
    </row>
    <row r="188" spans="1:12">
      <c r="A188" s="203" t="s">
        <v>639</v>
      </c>
      <c r="B188" s="177" t="s">
        <v>640</v>
      </c>
      <c r="C188" s="191"/>
      <c r="D188" s="189">
        <v>118371.45</v>
      </c>
      <c r="F188" s="167" t="s">
        <v>633</v>
      </c>
    </row>
    <row r="189" spans="1:12">
      <c r="A189" s="203" t="s">
        <v>639</v>
      </c>
      <c r="B189" s="177" t="s">
        <v>638</v>
      </c>
      <c r="C189" s="191"/>
      <c r="D189" s="189">
        <v>111325.54</v>
      </c>
    </row>
    <row r="191" spans="1:12">
      <c r="A191" s="193" t="s">
        <v>637</v>
      </c>
      <c r="B191" s="1846" t="s">
        <v>636</v>
      </c>
      <c r="C191" s="1846"/>
      <c r="D191" s="1846"/>
    </row>
    <row r="192" spans="1:12" ht="14.4" thickBot="1">
      <c r="B192" s="192" t="s">
        <v>540</v>
      </c>
      <c r="C192" s="192" t="s">
        <v>539</v>
      </c>
      <c r="D192" s="192" t="s">
        <v>538</v>
      </c>
    </row>
    <row r="193" spans="1:12">
      <c r="B193" s="177" t="s">
        <v>571</v>
      </c>
      <c r="C193" s="191"/>
      <c r="D193" s="189">
        <v>485013.6</v>
      </c>
      <c r="F193" s="230" t="s">
        <v>592</v>
      </c>
      <c r="G193" s="229"/>
      <c r="H193" s="229"/>
      <c r="I193" s="229"/>
      <c r="J193" s="229"/>
      <c r="K193" s="229"/>
      <c r="L193" s="228"/>
    </row>
    <row r="194" spans="1:12">
      <c r="B194" s="177" t="s">
        <v>570</v>
      </c>
      <c r="C194" s="205">
        <v>0.1</v>
      </c>
      <c r="D194" s="189">
        <v>533516.4</v>
      </c>
      <c r="F194" s="227" t="s">
        <v>591</v>
      </c>
      <c r="G194" s="226"/>
      <c r="H194" s="226"/>
      <c r="I194" s="226"/>
      <c r="J194" s="226"/>
      <c r="K194" s="226"/>
      <c r="L194" s="225"/>
    </row>
    <row r="195" spans="1:12">
      <c r="B195" s="177" t="s">
        <v>569</v>
      </c>
      <c r="C195" s="205">
        <v>0.06</v>
      </c>
      <c r="D195" s="189">
        <v>514116</v>
      </c>
      <c r="F195" s="227" t="s">
        <v>590</v>
      </c>
      <c r="G195" s="226"/>
      <c r="H195" s="226"/>
      <c r="I195" s="226"/>
      <c r="J195" s="226"/>
      <c r="K195" s="226"/>
      <c r="L195" s="225"/>
    </row>
    <row r="196" spans="1:12">
      <c r="B196" s="177" t="s">
        <v>568</v>
      </c>
      <c r="C196" s="191"/>
      <c r="D196" s="189">
        <v>19054.8</v>
      </c>
      <c r="F196" s="227" t="s">
        <v>589</v>
      </c>
      <c r="G196" s="226"/>
      <c r="H196" s="226"/>
      <c r="I196" s="226"/>
      <c r="J196" s="226"/>
      <c r="K196" s="226"/>
      <c r="L196" s="225"/>
    </row>
    <row r="197" spans="1:12" ht="14.4" thickBot="1">
      <c r="B197" s="221"/>
      <c r="C197" s="221"/>
      <c r="D197" s="220"/>
      <c r="F197" s="224" t="s">
        <v>588</v>
      </c>
      <c r="G197" s="223"/>
      <c r="H197" s="223"/>
      <c r="I197" s="223"/>
      <c r="J197" s="223"/>
      <c r="K197" s="223"/>
      <c r="L197" s="222"/>
    </row>
    <row r="198" spans="1:12" ht="14.4" thickBot="1">
      <c r="A198" s="245" t="s">
        <v>635</v>
      </c>
      <c r="B198" s="243" t="s">
        <v>585</v>
      </c>
      <c r="C198" s="191"/>
      <c r="D198" s="244">
        <v>289728</v>
      </c>
    </row>
    <row r="199" spans="1:12">
      <c r="B199" s="243" t="s">
        <v>583</v>
      </c>
      <c r="C199" s="190">
        <v>0.1147</v>
      </c>
      <c r="D199" s="244">
        <v>322959.59999999998</v>
      </c>
      <c r="F199" s="218" t="s">
        <v>584</v>
      </c>
      <c r="G199" s="217"/>
      <c r="H199" s="217"/>
      <c r="I199" s="217"/>
      <c r="J199" s="217"/>
      <c r="K199" s="217"/>
      <c r="L199" s="216"/>
    </row>
    <row r="200" spans="1:12" ht="14.4" thickBot="1">
      <c r="B200" s="243" t="s">
        <v>581</v>
      </c>
      <c r="C200" s="205">
        <v>7.4999999999999997E-2</v>
      </c>
      <c r="D200" s="244">
        <v>311457.59999999998</v>
      </c>
      <c r="F200" s="215" t="s">
        <v>598</v>
      </c>
      <c r="G200" s="214"/>
      <c r="H200" s="214"/>
      <c r="I200" s="214"/>
      <c r="J200" s="214"/>
      <c r="K200" s="214"/>
      <c r="L200" s="213"/>
    </row>
    <row r="201" spans="1:12">
      <c r="A201" s="243" t="s">
        <v>609</v>
      </c>
      <c r="B201" s="243" t="s">
        <v>634</v>
      </c>
      <c r="C201" s="191"/>
      <c r="D201" s="244">
        <v>121685.75999999999</v>
      </c>
      <c r="F201" s="167" t="s">
        <v>633</v>
      </c>
    </row>
    <row r="202" spans="1:12" ht="14.4" thickBot="1">
      <c r="A202" s="243" t="s">
        <v>609</v>
      </c>
      <c r="B202" s="242" t="s">
        <v>632</v>
      </c>
      <c r="C202" s="241"/>
      <c r="D202" s="240">
        <v>114442.56</v>
      </c>
    </row>
    <row r="203" spans="1:12" ht="14.4" thickBot="1">
      <c r="B203" s="1847" t="s">
        <v>631</v>
      </c>
      <c r="C203" s="1848"/>
      <c r="D203" s="1849"/>
    </row>
    <row r="205" spans="1:12">
      <c r="A205" s="193" t="s">
        <v>630</v>
      </c>
      <c r="B205" s="1846" t="s">
        <v>629</v>
      </c>
      <c r="C205" s="1846"/>
      <c r="D205" s="1846"/>
      <c r="F205" s="167" t="s">
        <v>628</v>
      </c>
    </row>
    <row r="206" spans="1:12">
      <c r="B206" s="192" t="s">
        <v>540</v>
      </c>
      <c r="C206" s="192" t="s">
        <v>539</v>
      </c>
      <c r="D206" s="192" t="s">
        <v>538</v>
      </c>
    </row>
    <row r="207" spans="1:12" s="179" customFormat="1">
      <c r="B207" s="203" t="s">
        <v>627</v>
      </c>
      <c r="C207" s="191"/>
      <c r="D207" s="201">
        <v>380397.6</v>
      </c>
    </row>
    <row r="208" spans="1:12" s="179" customFormat="1">
      <c r="B208" s="203" t="s">
        <v>626</v>
      </c>
      <c r="C208" s="239">
        <v>7.4999999999999997E-2</v>
      </c>
      <c r="D208" s="201">
        <v>402127.2</v>
      </c>
      <c r="F208" s="179" t="s">
        <v>625</v>
      </c>
    </row>
    <row r="209" spans="1:12" s="179" customFormat="1" ht="14.4" thickBot="1">
      <c r="A209" s="203" t="s">
        <v>617</v>
      </c>
      <c r="B209" s="203" t="s">
        <v>624</v>
      </c>
      <c r="C209" s="191"/>
      <c r="D209" s="191"/>
      <c r="F209" s="179" t="s">
        <v>623</v>
      </c>
    </row>
    <row r="210" spans="1:12" ht="14.4" thickBot="1">
      <c r="B210" s="1847" t="s">
        <v>622</v>
      </c>
      <c r="C210" s="1848"/>
      <c r="D210" s="1849"/>
    </row>
    <row r="212" spans="1:12">
      <c r="A212" s="193" t="s">
        <v>621</v>
      </c>
      <c r="B212" s="1846" t="s">
        <v>620</v>
      </c>
      <c r="C212" s="1846"/>
      <c r="D212" s="1846"/>
      <c r="F212" s="167" t="s">
        <v>619</v>
      </c>
    </row>
    <row r="213" spans="1:12">
      <c r="B213" s="192" t="s">
        <v>540</v>
      </c>
      <c r="C213" s="192" t="s">
        <v>539</v>
      </c>
      <c r="D213" s="192" t="s">
        <v>538</v>
      </c>
    </row>
    <row r="214" spans="1:12">
      <c r="A214" s="179"/>
      <c r="B214" s="203" t="s">
        <v>618</v>
      </c>
      <c r="C214" s="191"/>
      <c r="D214" s="201">
        <v>380397.6</v>
      </c>
      <c r="E214" s="179"/>
      <c r="F214" s="179"/>
      <c r="G214" s="179"/>
      <c r="H214" s="179"/>
      <c r="I214" s="179"/>
      <c r="J214" s="179"/>
      <c r="K214" s="179"/>
      <c r="L214" s="179"/>
    </row>
    <row r="215" spans="1:12" ht="14.4" thickBot="1">
      <c r="A215" s="203" t="s">
        <v>617</v>
      </c>
      <c r="B215" s="203" t="s">
        <v>616</v>
      </c>
      <c r="C215" s="191"/>
      <c r="D215" s="191"/>
      <c r="E215" s="179"/>
      <c r="F215" s="179"/>
      <c r="G215" s="179"/>
      <c r="H215" s="179"/>
      <c r="I215" s="179"/>
      <c r="J215" s="179"/>
      <c r="K215" s="179"/>
      <c r="L215" s="179"/>
    </row>
    <row r="216" spans="1:12" ht="14.4" thickBot="1">
      <c r="B216" s="1847" t="s">
        <v>615</v>
      </c>
      <c r="C216" s="1848"/>
      <c r="D216" s="1849"/>
    </row>
    <row r="218" spans="1:12">
      <c r="A218" s="206"/>
      <c r="B218" s="206"/>
      <c r="C218" s="206"/>
      <c r="D218" s="206"/>
    </row>
    <row r="220" spans="1:12" ht="14.4" thickBot="1"/>
    <row r="221" spans="1:12" ht="14.4" thickBot="1">
      <c r="E221" s="1843" t="s">
        <v>614</v>
      </c>
      <c r="F221" s="1844"/>
      <c r="G221" s="1844"/>
      <c r="H221" s="1844"/>
      <c r="I221" s="1844"/>
      <c r="J221" s="1845"/>
    </row>
    <row r="222" spans="1:12">
      <c r="A222" s="193" t="s">
        <v>613</v>
      </c>
      <c r="B222" s="1850" t="s">
        <v>611</v>
      </c>
      <c r="C222" s="1850"/>
      <c r="D222" s="1850"/>
    </row>
    <row r="223" spans="1:12">
      <c r="B223" s="200" t="s">
        <v>564</v>
      </c>
      <c r="C223" s="200" t="s">
        <v>563</v>
      </c>
      <c r="D223" s="199" t="s">
        <v>562</v>
      </c>
    </row>
    <row r="224" spans="1:12">
      <c r="B224" s="177" t="s">
        <v>561</v>
      </c>
      <c r="C224" s="194">
        <v>3</v>
      </c>
      <c r="D224" s="189">
        <f t="shared" ref="D224:D237" si="7">+$D$242*C224</f>
        <v>1516881.6</v>
      </c>
    </row>
    <row r="225" spans="1:4">
      <c r="B225" s="177" t="s">
        <v>559</v>
      </c>
      <c r="C225" s="194">
        <v>0.96330000000000005</v>
      </c>
      <c r="D225" s="189">
        <f t="shared" si="7"/>
        <v>487070.68176000001</v>
      </c>
    </row>
    <row r="226" spans="1:4">
      <c r="B226" s="177" t="s">
        <v>558</v>
      </c>
      <c r="C226" s="194">
        <v>0.33650000000000002</v>
      </c>
      <c r="D226" s="189">
        <f t="shared" si="7"/>
        <v>170143.5528</v>
      </c>
    </row>
    <row r="227" spans="1:4">
      <c r="B227" s="177" t="s">
        <v>557</v>
      </c>
      <c r="C227" s="194">
        <v>0.32069999999999999</v>
      </c>
      <c r="D227" s="189">
        <f t="shared" si="7"/>
        <v>162154.64304</v>
      </c>
    </row>
    <row r="228" spans="1:4">
      <c r="B228" s="177" t="s">
        <v>556</v>
      </c>
      <c r="C228" s="194">
        <v>0.50680000000000003</v>
      </c>
      <c r="D228" s="189">
        <f t="shared" si="7"/>
        <v>256251.86496000001</v>
      </c>
    </row>
    <row r="229" spans="1:4">
      <c r="B229" s="177" t="s">
        <v>555</v>
      </c>
      <c r="C229" s="194">
        <v>0.57069999999999999</v>
      </c>
      <c r="D229" s="189">
        <f t="shared" si="7"/>
        <v>288561.44303999998</v>
      </c>
    </row>
    <row r="230" spans="1:4">
      <c r="B230" s="177" t="s">
        <v>554</v>
      </c>
      <c r="C230" s="194">
        <v>1.0588</v>
      </c>
      <c r="D230" s="189">
        <f t="shared" si="7"/>
        <v>535358.07935999997</v>
      </c>
    </row>
    <row r="231" spans="1:4">
      <c r="B231" s="177" t="s">
        <v>553</v>
      </c>
      <c r="C231" s="196">
        <v>1.0472999999999999</v>
      </c>
      <c r="D231" s="189">
        <f t="shared" si="7"/>
        <v>529543.36655999999</v>
      </c>
    </row>
    <row r="232" spans="1:4">
      <c r="B232" s="177" t="s">
        <v>552</v>
      </c>
      <c r="C232" s="196">
        <v>1.3358000000000001</v>
      </c>
      <c r="D232" s="189">
        <f t="shared" si="7"/>
        <v>675416.81376000005</v>
      </c>
    </row>
    <row r="233" spans="1:4">
      <c r="B233" s="177" t="s">
        <v>551</v>
      </c>
      <c r="C233" s="196">
        <v>1.6329</v>
      </c>
      <c r="D233" s="189">
        <f t="shared" si="7"/>
        <v>825638.65488000005</v>
      </c>
    </row>
    <row r="234" spans="1:4">
      <c r="B234" s="177" t="s">
        <v>550</v>
      </c>
      <c r="C234" s="194">
        <v>2.1015000000000001</v>
      </c>
      <c r="D234" s="189">
        <f t="shared" si="7"/>
        <v>1062575.5608000001</v>
      </c>
    </row>
    <row r="235" spans="1:4">
      <c r="B235" s="177" t="s">
        <v>549</v>
      </c>
      <c r="C235" s="194">
        <v>2.6141000000000001</v>
      </c>
      <c r="D235" s="189">
        <f t="shared" si="7"/>
        <v>1321760.0635200001</v>
      </c>
    </row>
    <row r="236" spans="1:4">
      <c r="B236" s="177" t="s">
        <v>548</v>
      </c>
      <c r="C236" s="194">
        <v>3.1368999999999998</v>
      </c>
      <c r="D236" s="189">
        <f t="shared" si="7"/>
        <v>1586101.96368</v>
      </c>
    </row>
    <row r="237" spans="1:4" ht="14.4" thickBot="1">
      <c r="B237" s="195" t="s">
        <v>547</v>
      </c>
      <c r="C237" s="194">
        <v>3.9419</v>
      </c>
      <c r="D237" s="189">
        <f t="shared" si="7"/>
        <v>1993131.85968</v>
      </c>
    </row>
    <row r="238" spans="1:4" ht="14.4" thickBot="1">
      <c r="B238" s="1851" t="s">
        <v>610</v>
      </c>
      <c r="C238" s="1852"/>
      <c r="D238" s="1853"/>
    </row>
    <row r="240" spans="1:4">
      <c r="A240" s="193" t="s">
        <v>613</v>
      </c>
      <c r="B240" s="1846" t="s">
        <v>612</v>
      </c>
      <c r="C240" s="1846"/>
      <c r="D240" s="1846"/>
    </row>
    <row r="241" spans="1:12" ht="14.4" thickBot="1">
      <c r="B241" s="192" t="s">
        <v>540</v>
      </c>
      <c r="C241" s="192" t="s">
        <v>539</v>
      </c>
      <c r="D241" s="192" t="s">
        <v>538</v>
      </c>
    </row>
    <row r="242" spans="1:12">
      <c r="B242" s="177" t="s">
        <v>571</v>
      </c>
      <c r="C242" s="191"/>
      <c r="D242" s="189">
        <v>505627.2</v>
      </c>
      <c r="F242" s="230" t="s">
        <v>592</v>
      </c>
      <c r="G242" s="229"/>
      <c r="H242" s="229"/>
      <c r="I242" s="229"/>
      <c r="J242" s="229"/>
      <c r="K242" s="229"/>
      <c r="L242" s="228"/>
    </row>
    <row r="243" spans="1:12">
      <c r="B243" s="177" t="s">
        <v>570</v>
      </c>
      <c r="C243" s="205">
        <v>0.1</v>
      </c>
      <c r="D243" s="189">
        <v>556189.19999999995</v>
      </c>
      <c r="F243" s="227" t="s">
        <v>591</v>
      </c>
      <c r="G243" s="226"/>
      <c r="H243" s="226"/>
      <c r="I243" s="226"/>
      <c r="J243" s="226"/>
      <c r="K243" s="226"/>
      <c r="L243" s="225"/>
    </row>
    <row r="244" spans="1:12">
      <c r="B244" s="177" t="s">
        <v>569</v>
      </c>
      <c r="C244" s="205">
        <v>0.06</v>
      </c>
      <c r="D244" s="189">
        <v>535964.4</v>
      </c>
      <c r="F244" s="227" t="s">
        <v>590</v>
      </c>
      <c r="G244" s="226"/>
      <c r="H244" s="226"/>
      <c r="I244" s="226"/>
      <c r="J244" s="226"/>
      <c r="K244" s="226"/>
      <c r="L244" s="225"/>
    </row>
    <row r="245" spans="1:12">
      <c r="B245" s="177" t="s">
        <v>568</v>
      </c>
      <c r="C245" s="191"/>
      <c r="D245" s="189">
        <v>19864.8</v>
      </c>
      <c r="F245" s="227" t="s">
        <v>589</v>
      </c>
      <c r="G245" s="226"/>
      <c r="H245" s="226"/>
      <c r="I245" s="226"/>
      <c r="J245" s="226"/>
      <c r="K245" s="226"/>
      <c r="L245" s="225"/>
    </row>
    <row r="246" spans="1:12" ht="14.4" thickBot="1">
      <c r="B246" s="221"/>
      <c r="C246" s="221"/>
      <c r="D246" s="220"/>
      <c r="F246" s="224" t="s">
        <v>588</v>
      </c>
      <c r="G246" s="223"/>
      <c r="H246" s="223"/>
      <c r="I246" s="223"/>
      <c r="J246" s="223"/>
      <c r="K246" s="223"/>
      <c r="L246" s="222"/>
    </row>
    <row r="247" spans="1:12" ht="14.4" thickBot="1">
      <c r="B247" s="177" t="s">
        <v>536</v>
      </c>
      <c r="C247" s="191"/>
      <c r="D247" s="189">
        <v>302040</v>
      </c>
    </row>
    <row r="248" spans="1:12">
      <c r="B248" s="177" t="s">
        <v>534</v>
      </c>
      <c r="C248" s="190">
        <v>0.1147</v>
      </c>
      <c r="D248" s="189">
        <v>336682.8</v>
      </c>
      <c r="F248" s="218" t="s">
        <v>584</v>
      </c>
      <c r="G248" s="217"/>
      <c r="H248" s="217"/>
      <c r="I248" s="217"/>
      <c r="J248" s="217"/>
      <c r="K248" s="217"/>
      <c r="L248" s="216"/>
    </row>
    <row r="249" spans="1:12" ht="14.4" thickBot="1">
      <c r="B249" s="177" t="s">
        <v>533</v>
      </c>
      <c r="C249" s="205">
        <v>7.4999999999999997E-2</v>
      </c>
      <c r="D249" s="189">
        <v>324694.8</v>
      </c>
      <c r="F249" s="215" t="s">
        <v>598</v>
      </c>
      <c r="G249" s="214"/>
      <c r="H249" s="214"/>
      <c r="I249" s="214"/>
      <c r="J249" s="214"/>
      <c r="K249" s="214"/>
      <c r="L249" s="213"/>
    </row>
    <row r="250" spans="1:12">
      <c r="A250" s="210"/>
      <c r="B250" s="177" t="s">
        <v>580</v>
      </c>
      <c r="C250" s="191"/>
      <c r="D250" s="189">
        <v>396585.2</v>
      </c>
    </row>
    <row r="251" spans="1:12">
      <c r="A251" s="210"/>
      <c r="B251" s="177" t="s">
        <v>579</v>
      </c>
      <c r="C251" s="191"/>
      <c r="D251" s="189">
        <v>426308.4</v>
      </c>
      <c r="F251" s="167" t="s">
        <v>597</v>
      </c>
    </row>
    <row r="252" spans="1:12">
      <c r="A252" s="203" t="s">
        <v>609</v>
      </c>
      <c r="B252" s="177" t="s">
        <v>578</v>
      </c>
      <c r="C252" s="191"/>
      <c r="D252" s="189">
        <v>126856.8</v>
      </c>
      <c r="F252" s="167" t="s">
        <v>596</v>
      </c>
    </row>
    <row r="253" spans="1:12">
      <c r="A253" s="203" t="s">
        <v>609</v>
      </c>
      <c r="B253" s="177" t="s">
        <v>577</v>
      </c>
      <c r="C253" s="191"/>
      <c r="D253" s="189">
        <v>119305.8</v>
      </c>
    </row>
    <row r="254" spans="1:12">
      <c r="F254" s="238"/>
    </row>
    <row r="255" spans="1:12">
      <c r="F255" s="238"/>
    </row>
    <row r="256" spans="1:12">
      <c r="A256" s="193" t="s">
        <v>608</v>
      </c>
      <c r="B256" s="1850" t="s">
        <v>611</v>
      </c>
      <c r="C256" s="1850"/>
      <c r="D256" s="1850"/>
    </row>
    <row r="257" spans="2:4">
      <c r="B257" s="200" t="s">
        <v>564</v>
      </c>
      <c r="C257" s="200" t="s">
        <v>563</v>
      </c>
      <c r="D257" s="199" t="s">
        <v>562</v>
      </c>
    </row>
    <row r="258" spans="2:4">
      <c r="B258" s="177" t="s">
        <v>561</v>
      </c>
      <c r="C258" s="194">
        <v>3</v>
      </c>
      <c r="D258" s="189">
        <f t="shared" ref="D258:D271" si="8">+$D$276*C258</f>
        <v>1501750.7999999998</v>
      </c>
    </row>
    <row r="259" spans="2:4">
      <c r="B259" s="177" t="s">
        <v>559</v>
      </c>
      <c r="C259" s="194">
        <v>0.96330000000000005</v>
      </c>
      <c r="D259" s="189">
        <f t="shared" si="8"/>
        <v>482212.18187999999</v>
      </c>
    </row>
    <row r="260" spans="2:4">
      <c r="B260" s="177" t="s">
        <v>558</v>
      </c>
      <c r="C260" s="194">
        <v>0.33650000000000002</v>
      </c>
      <c r="D260" s="189">
        <f t="shared" si="8"/>
        <v>168446.38140000001</v>
      </c>
    </row>
    <row r="261" spans="2:4">
      <c r="B261" s="177" t="s">
        <v>557</v>
      </c>
      <c r="C261" s="194">
        <v>0.32069999999999999</v>
      </c>
      <c r="D261" s="189">
        <f t="shared" si="8"/>
        <v>160537.16051999998</v>
      </c>
    </row>
    <row r="262" spans="2:4">
      <c r="B262" s="177" t="s">
        <v>556</v>
      </c>
      <c r="C262" s="194">
        <v>0.50680000000000003</v>
      </c>
      <c r="D262" s="189">
        <f t="shared" si="8"/>
        <v>253695.76848</v>
      </c>
    </row>
    <row r="263" spans="2:4">
      <c r="B263" s="177" t="s">
        <v>555</v>
      </c>
      <c r="C263" s="194">
        <v>0.57069999999999999</v>
      </c>
      <c r="D263" s="189">
        <f t="shared" si="8"/>
        <v>285683.06052</v>
      </c>
    </row>
    <row r="264" spans="2:4">
      <c r="B264" s="177" t="s">
        <v>554</v>
      </c>
      <c r="C264" s="194">
        <v>1.0588</v>
      </c>
      <c r="D264" s="189">
        <f t="shared" si="8"/>
        <v>530017.91567999998</v>
      </c>
    </row>
    <row r="265" spans="2:4">
      <c r="B265" s="177" t="s">
        <v>553</v>
      </c>
      <c r="C265" s="196">
        <v>1.0472999999999999</v>
      </c>
      <c r="D265" s="189">
        <f t="shared" si="8"/>
        <v>524261.20427999995</v>
      </c>
    </row>
    <row r="266" spans="2:4">
      <c r="B266" s="177" t="s">
        <v>552</v>
      </c>
      <c r="C266" s="196">
        <v>1.3358000000000001</v>
      </c>
      <c r="D266" s="189">
        <f t="shared" si="8"/>
        <v>668679.57287999999</v>
      </c>
    </row>
    <row r="267" spans="2:4">
      <c r="B267" s="177" t="s">
        <v>551</v>
      </c>
      <c r="C267" s="196">
        <v>1.6329</v>
      </c>
      <c r="D267" s="189">
        <f t="shared" si="8"/>
        <v>817402.96043999994</v>
      </c>
    </row>
    <row r="268" spans="2:4">
      <c r="B268" s="177" t="s">
        <v>550</v>
      </c>
      <c r="C268" s="194">
        <v>2.1015000000000001</v>
      </c>
      <c r="D268" s="189">
        <f t="shared" si="8"/>
        <v>1051976.4354000001</v>
      </c>
    </row>
    <row r="269" spans="2:4">
      <c r="B269" s="177" t="s">
        <v>549</v>
      </c>
      <c r="C269" s="194">
        <v>2.6141000000000001</v>
      </c>
      <c r="D269" s="189">
        <f t="shared" si="8"/>
        <v>1308575.58876</v>
      </c>
    </row>
    <row r="270" spans="2:4">
      <c r="B270" s="177" t="s">
        <v>548</v>
      </c>
      <c r="C270" s="194">
        <v>3.1368999999999998</v>
      </c>
      <c r="D270" s="189">
        <f t="shared" si="8"/>
        <v>1570280.6948399998</v>
      </c>
    </row>
    <row r="271" spans="2:4" ht="14.4" thickBot="1">
      <c r="B271" s="195" t="s">
        <v>547</v>
      </c>
      <c r="C271" s="194">
        <v>3.9419</v>
      </c>
      <c r="D271" s="189">
        <f t="shared" si="8"/>
        <v>1973250.49284</v>
      </c>
    </row>
    <row r="272" spans="2:4" ht="14.4" thickBot="1">
      <c r="B272" s="1851" t="s">
        <v>610</v>
      </c>
      <c r="C272" s="1852"/>
      <c r="D272" s="1853"/>
    </row>
    <row r="274" spans="1:12">
      <c r="A274" s="193" t="s">
        <v>608</v>
      </c>
      <c r="B274" s="1846" t="s">
        <v>607</v>
      </c>
      <c r="C274" s="1846"/>
      <c r="D274" s="1846"/>
    </row>
    <row r="275" spans="1:12" ht="14.4" thickBot="1">
      <c r="B275" s="192" t="s">
        <v>540</v>
      </c>
      <c r="C275" s="192" t="s">
        <v>539</v>
      </c>
      <c r="D275" s="192" t="s">
        <v>538</v>
      </c>
    </row>
    <row r="276" spans="1:12">
      <c r="B276" s="177" t="s">
        <v>571</v>
      </c>
      <c r="C276" s="191"/>
      <c r="D276" s="189">
        <v>500583.6</v>
      </c>
      <c r="F276" s="230" t="s">
        <v>592</v>
      </c>
      <c r="G276" s="229"/>
      <c r="H276" s="229"/>
      <c r="I276" s="229"/>
      <c r="J276" s="229"/>
      <c r="K276" s="229"/>
      <c r="L276" s="228"/>
    </row>
    <row r="277" spans="1:12">
      <c r="B277" s="177" t="s">
        <v>570</v>
      </c>
      <c r="C277" s="205">
        <v>0.1</v>
      </c>
      <c r="D277" s="189">
        <v>550641.6</v>
      </c>
      <c r="F277" s="227" t="s">
        <v>591</v>
      </c>
      <c r="G277" s="226"/>
      <c r="H277" s="226"/>
      <c r="I277" s="226"/>
      <c r="J277" s="226"/>
      <c r="K277" s="226"/>
      <c r="L277" s="225"/>
    </row>
    <row r="278" spans="1:12">
      <c r="B278" s="177" t="s">
        <v>569</v>
      </c>
      <c r="C278" s="205">
        <v>0.06</v>
      </c>
      <c r="D278" s="189">
        <v>530618.4</v>
      </c>
      <c r="F278" s="227" t="s">
        <v>590</v>
      </c>
      <c r="G278" s="226"/>
      <c r="H278" s="226"/>
      <c r="I278" s="226"/>
      <c r="J278" s="226"/>
      <c r="K278" s="226"/>
      <c r="L278" s="225"/>
    </row>
    <row r="279" spans="1:12">
      <c r="B279" s="177" t="s">
        <v>568</v>
      </c>
      <c r="C279" s="191"/>
      <c r="D279" s="189">
        <v>19573.2</v>
      </c>
      <c r="F279" s="227" t="s">
        <v>589</v>
      </c>
      <c r="G279" s="226"/>
      <c r="H279" s="226"/>
      <c r="I279" s="226"/>
      <c r="J279" s="226"/>
      <c r="K279" s="226"/>
      <c r="L279" s="225"/>
    </row>
    <row r="280" spans="1:12" ht="14.4" thickBot="1">
      <c r="A280" s="193" t="s">
        <v>606</v>
      </c>
      <c r="B280" s="237" t="s">
        <v>567</v>
      </c>
      <c r="C280" s="236">
        <v>0.06</v>
      </c>
      <c r="D280" s="235">
        <v>530618.62</v>
      </c>
      <c r="F280" s="224" t="s">
        <v>588</v>
      </c>
      <c r="G280" s="223"/>
      <c r="H280" s="223"/>
      <c r="I280" s="223"/>
      <c r="J280" s="223"/>
      <c r="K280" s="223"/>
      <c r="L280" s="222"/>
    </row>
    <row r="281" spans="1:12">
      <c r="B281" s="221"/>
      <c r="C281" s="221"/>
      <c r="D281" s="220"/>
    </row>
    <row r="282" spans="1:12" ht="14.4" thickBot="1">
      <c r="B282" s="177" t="s">
        <v>536</v>
      </c>
      <c r="C282" s="191"/>
      <c r="D282" s="189">
        <v>298911.59999999998</v>
      </c>
    </row>
    <row r="283" spans="1:12">
      <c r="B283" s="177" t="s">
        <v>534</v>
      </c>
      <c r="C283" s="190">
        <v>0.1147</v>
      </c>
      <c r="D283" s="189">
        <v>333198</v>
      </c>
      <c r="F283" s="218" t="s">
        <v>584</v>
      </c>
      <c r="G283" s="217"/>
      <c r="H283" s="217"/>
      <c r="I283" s="217"/>
      <c r="J283" s="217"/>
      <c r="K283" s="217"/>
      <c r="L283" s="216"/>
    </row>
    <row r="284" spans="1:12" ht="14.4" thickBot="1">
      <c r="B284" s="177" t="s">
        <v>533</v>
      </c>
      <c r="C284" s="205">
        <v>7.4999999999999997E-2</v>
      </c>
      <c r="D284" s="189">
        <v>321328.8</v>
      </c>
      <c r="F284" s="215" t="s">
        <v>598</v>
      </c>
      <c r="G284" s="214"/>
      <c r="H284" s="214"/>
      <c r="I284" s="214"/>
      <c r="J284" s="214"/>
      <c r="K284" s="214"/>
      <c r="L284" s="213"/>
    </row>
    <row r="285" spans="1:12">
      <c r="A285" s="210"/>
      <c r="B285" s="177" t="s">
        <v>580</v>
      </c>
      <c r="C285" s="191"/>
      <c r="D285" s="189">
        <v>392457.6</v>
      </c>
    </row>
    <row r="286" spans="1:12">
      <c r="A286" s="210"/>
      <c r="B286" s="177" t="s">
        <v>579</v>
      </c>
      <c r="C286" s="191"/>
      <c r="D286" s="189">
        <v>421891.2</v>
      </c>
      <c r="F286" s="167" t="s">
        <v>597</v>
      </c>
    </row>
    <row r="287" spans="1:12">
      <c r="A287" s="203" t="s">
        <v>609</v>
      </c>
      <c r="B287" s="177" t="s">
        <v>578</v>
      </c>
      <c r="C287" s="191"/>
      <c r="D287" s="189">
        <v>125542.9</v>
      </c>
      <c r="F287" s="167" t="s">
        <v>596</v>
      </c>
    </row>
    <row r="288" spans="1:12">
      <c r="A288" s="203" t="s">
        <v>609</v>
      </c>
      <c r="B288" s="177" t="s">
        <v>577</v>
      </c>
      <c r="C288" s="191"/>
      <c r="D288" s="189">
        <v>118070.1</v>
      </c>
    </row>
    <row r="291" spans="1:12">
      <c r="A291" s="193" t="s">
        <v>608</v>
      </c>
      <c r="B291" s="1846" t="s">
        <v>607</v>
      </c>
      <c r="C291" s="1846"/>
      <c r="D291" s="1846"/>
    </row>
    <row r="292" spans="1:12" ht="14.4" thickBot="1">
      <c r="B292" s="192" t="s">
        <v>540</v>
      </c>
      <c r="C292" s="192" t="s">
        <v>539</v>
      </c>
      <c r="D292" s="192" t="s">
        <v>538</v>
      </c>
    </row>
    <row r="293" spans="1:12">
      <c r="B293" s="177" t="s">
        <v>571</v>
      </c>
      <c r="C293" s="191"/>
      <c r="D293" s="189">
        <v>500583.6</v>
      </c>
      <c r="F293" s="230" t="s">
        <v>592</v>
      </c>
      <c r="G293" s="229"/>
      <c r="H293" s="229"/>
      <c r="I293" s="229"/>
      <c r="J293" s="229"/>
      <c r="K293" s="229"/>
      <c r="L293" s="228"/>
    </row>
    <row r="294" spans="1:12">
      <c r="B294" s="177" t="s">
        <v>570</v>
      </c>
      <c r="C294" s="205">
        <v>0.1</v>
      </c>
      <c r="D294" s="189">
        <v>550641.6</v>
      </c>
      <c r="F294" s="227" t="s">
        <v>591</v>
      </c>
      <c r="G294" s="226"/>
      <c r="H294" s="226"/>
      <c r="I294" s="226"/>
      <c r="J294" s="226"/>
      <c r="K294" s="226"/>
      <c r="L294" s="225"/>
    </row>
    <row r="295" spans="1:12">
      <c r="B295" s="177" t="s">
        <v>569</v>
      </c>
      <c r="C295" s="205">
        <v>0.06</v>
      </c>
      <c r="D295" s="189">
        <v>530618.4</v>
      </c>
      <c r="F295" s="227" t="s">
        <v>590</v>
      </c>
      <c r="G295" s="226"/>
      <c r="H295" s="226"/>
      <c r="I295" s="226"/>
      <c r="J295" s="226"/>
      <c r="K295" s="226"/>
      <c r="L295" s="225"/>
    </row>
    <row r="296" spans="1:12">
      <c r="B296" s="177" t="s">
        <v>568</v>
      </c>
      <c r="C296" s="191"/>
      <c r="D296" s="189">
        <v>19573.2</v>
      </c>
      <c r="F296" s="227" t="s">
        <v>589</v>
      </c>
      <c r="G296" s="226"/>
      <c r="H296" s="226"/>
      <c r="I296" s="226"/>
      <c r="J296" s="226"/>
      <c r="K296" s="226"/>
      <c r="L296" s="225"/>
    </row>
    <row r="297" spans="1:12" ht="14.4" thickBot="1">
      <c r="A297" s="193" t="s">
        <v>606</v>
      </c>
      <c r="B297" s="203" t="s">
        <v>567</v>
      </c>
      <c r="C297" s="202">
        <v>0.06</v>
      </c>
      <c r="D297" s="201">
        <v>530618.62</v>
      </c>
      <c r="F297" s="224" t="s">
        <v>588</v>
      </c>
      <c r="G297" s="223"/>
      <c r="H297" s="223"/>
      <c r="I297" s="223"/>
      <c r="J297" s="223"/>
      <c r="K297" s="223"/>
      <c r="L297" s="222"/>
    </row>
    <row r="298" spans="1:12">
      <c r="B298" s="221"/>
      <c r="C298" s="221"/>
      <c r="D298" s="220"/>
    </row>
    <row r="299" spans="1:12" ht="14.4" thickBot="1">
      <c r="A299" s="234" t="s">
        <v>605</v>
      </c>
      <c r="B299" s="233" t="s">
        <v>585</v>
      </c>
      <c r="C299" s="191"/>
      <c r="D299" s="231">
        <v>317422.8</v>
      </c>
    </row>
    <row r="300" spans="1:12">
      <c r="B300" s="233" t="s">
        <v>583</v>
      </c>
      <c r="C300" s="190">
        <v>0.1147</v>
      </c>
      <c r="D300" s="231">
        <v>353829.6</v>
      </c>
      <c r="F300" s="218" t="s">
        <v>584</v>
      </c>
      <c r="G300" s="217"/>
      <c r="H300" s="217"/>
      <c r="I300" s="217"/>
      <c r="J300" s="217"/>
      <c r="K300" s="217"/>
      <c r="L300" s="216"/>
    </row>
    <row r="301" spans="1:12" ht="14.4" thickBot="1">
      <c r="B301" s="233" t="s">
        <v>581</v>
      </c>
      <c r="C301" s="205">
        <v>7.4999999999999997E-2</v>
      </c>
      <c r="D301" s="231">
        <v>341229.6</v>
      </c>
      <c r="F301" s="215" t="s">
        <v>598</v>
      </c>
      <c r="G301" s="214"/>
      <c r="H301" s="214"/>
      <c r="I301" s="214"/>
      <c r="J301" s="214"/>
      <c r="K301" s="214"/>
      <c r="L301" s="213"/>
    </row>
    <row r="302" spans="1:12">
      <c r="A302" s="210"/>
      <c r="B302" s="177" t="s">
        <v>580</v>
      </c>
      <c r="C302" s="191"/>
      <c r="D302" s="189">
        <v>392457.6</v>
      </c>
    </row>
    <row r="303" spans="1:12">
      <c r="A303" s="210"/>
      <c r="B303" s="177" t="s">
        <v>579</v>
      </c>
      <c r="C303" s="191"/>
      <c r="D303" s="189">
        <v>421891.2</v>
      </c>
      <c r="F303" s="167" t="s">
        <v>597</v>
      </c>
    </row>
    <row r="304" spans="1:12">
      <c r="A304" s="233" t="s">
        <v>595</v>
      </c>
      <c r="B304" s="233" t="s">
        <v>604</v>
      </c>
      <c r="C304" s="232"/>
      <c r="D304" s="231">
        <v>133317.6</v>
      </c>
      <c r="F304" s="167" t="s">
        <v>596</v>
      </c>
    </row>
    <row r="305" spans="1:10" ht="14.4" thickBot="1">
      <c r="A305" s="233" t="s">
        <v>595</v>
      </c>
      <c r="B305" s="233" t="s">
        <v>603</v>
      </c>
      <c r="C305" s="232"/>
      <c r="D305" s="231">
        <v>125382</v>
      </c>
    </row>
    <row r="306" spans="1:10" ht="14.4" thickBot="1">
      <c r="B306" s="1847" t="s">
        <v>602</v>
      </c>
      <c r="C306" s="1848"/>
      <c r="D306" s="1849"/>
    </row>
    <row r="308" spans="1:10">
      <c r="A308" s="206"/>
      <c r="B308" s="206"/>
      <c r="C308" s="206"/>
      <c r="D308" s="206"/>
    </row>
    <row r="309" spans="1:10" ht="14.4" thickBot="1"/>
    <row r="310" spans="1:10" ht="14.4" thickBot="1">
      <c r="E310" s="1843" t="s">
        <v>601</v>
      </c>
      <c r="F310" s="1844"/>
      <c r="G310" s="1844"/>
      <c r="H310" s="1844"/>
      <c r="I310" s="1844"/>
      <c r="J310" s="1845"/>
    </row>
    <row r="311" spans="1:10">
      <c r="A311" s="193" t="s">
        <v>594</v>
      </c>
      <c r="B311" s="1850" t="s">
        <v>600</v>
      </c>
      <c r="C311" s="1850"/>
      <c r="D311" s="1850"/>
    </row>
    <row r="312" spans="1:10">
      <c r="B312" s="200" t="s">
        <v>564</v>
      </c>
      <c r="C312" s="200" t="s">
        <v>563</v>
      </c>
      <c r="D312" s="199" t="s">
        <v>562</v>
      </c>
    </row>
    <row r="313" spans="1:10">
      <c r="B313" s="177" t="s">
        <v>561</v>
      </c>
      <c r="C313" s="194">
        <v>3</v>
      </c>
      <c r="D313" s="189">
        <f t="shared" ref="D313:D326" si="9">+$D$331*C313</f>
        <v>1642917.5999999999</v>
      </c>
    </row>
    <row r="314" spans="1:10">
      <c r="B314" s="177" t="s">
        <v>559</v>
      </c>
      <c r="C314" s="194">
        <v>0.96330000000000005</v>
      </c>
      <c r="D314" s="189">
        <f t="shared" si="9"/>
        <v>527540.84135999996</v>
      </c>
    </row>
    <row r="315" spans="1:10">
      <c r="B315" s="177" t="s">
        <v>558</v>
      </c>
      <c r="C315" s="194">
        <v>0.33650000000000002</v>
      </c>
      <c r="D315" s="189">
        <f t="shared" si="9"/>
        <v>184280.59080000001</v>
      </c>
    </row>
    <row r="316" spans="1:10">
      <c r="B316" s="177" t="s">
        <v>557</v>
      </c>
      <c r="C316" s="194">
        <v>0.32069999999999999</v>
      </c>
      <c r="D316" s="189">
        <f t="shared" si="9"/>
        <v>175627.89143999998</v>
      </c>
    </row>
    <row r="317" spans="1:10">
      <c r="B317" s="177" t="s">
        <v>556</v>
      </c>
      <c r="C317" s="194">
        <v>0.50680000000000003</v>
      </c>
      <c r="D317" s="189">
        <f t="shared" si="9"/>
        <v>277543.54655999999</v>
      </c>
    </row>
    <row r="318" spans="1:10">
      <c r="B318" s="177" t="s">
        <v>555</v>
      </c>
      <c r="C318" s="194">
        <v>0.57069999999999999</v>
      </c>
      <c r="D318" s="189">
        <f t="shared" si="9"/>
        <v>312537.69143999997</v>
      </c>
    </row>
    <row r="319" spans="1:10">
      <c r="B319" s="177" t="s">
        <v>554</v>
      </c>
      <c r="C319" s="194">
        <v>1.0588</v>
      </c>
      <c r="D319" s="189">
        <f t="shared" si="9"/>
        <v>579840.38495999994</v>
      </c>
    </row>
    <row r="320" spans="1:10">
      <c r="B320" s="177" t="s">
        <v>553</v>
      </c>
      <c r="C320" s="196">
        <v>1.0472999999999999</v>
      </c>
      <c r="D320" s="189">
        <f t="shared" si="9"/>
        <v>573542.53415999992</v>
      </c>
    </row>
    <row r="321" spans="1:12">
      <c r="B321" s="177" t="s">
        <v>552</v>
      </c>
      <c r="C321" s="196">
        <v>1.3358000000000001</v>
      </c>
      <c r="D321" s="189">
        <f t="shared" si="9"/>
        <v>731536.44336000003</v>
      </c>
    </row>
    <row r="322" spans="1:12">
      <c r="B322" s="177" t="s">
        <v>551</v>
      </c>
      <c r="C322" s="196">
        <v>1.6329</v>
      </c>
      <c r="D322" s="189">
        <f t="shared" si="9"/>
        <v>894240.04967999994</v>
      </c>
    </row>
    <row r="323" spans="1:12">
      <c r="B323" s="177" t="s">
        <v>550</v>
      </c>
      <c r="C323" s="194">
        <v>2.1015000000000001</v>
      </c>
      <c r="D323" s="189">
        <f t="shared" si="9"/>
        <v>1150863.7788</v>
      </c>
    </row>
    <row r="324" spans="1:12">
      <c r="B324" s="177" t="s">
        <v>549</v>
      </c>
      <c r="C324" s="194">
        <v>2.6141000000000001</v>
      </c>
      <c r="D324" s="189">
        <f t="shared" si="9"/>
        <v>1431583.6327199999</v>
      </c>
    </row>
    <row r="325" spans="1:12">
      <c r="B325" s="177" t="s">
        <v>548</v>
      </c>
      <c r="C325" s="194">
        <v>3.1368999999999998</v>
      </c>
      <c r="D325" s="189">
        <f t="shared" si="9"/>
        <v>1717889.4064799997</v>
      </c>
    </row>
    <row r="326" spans="1:12" ht="14.4" thickBot="1">
      <c r="B326" s="195" t="s">
        <v>547</v>
      </c>
      <c r="C326" s="194">
        <v>3.9419</v>
      </c>
      <c r="D326" s="189">
        <f t="shared" si="9"/>
        <v>2158738.9624799998</v>
      </c>
    </row>
    <row r="327" spans="1:12" ht="14.4" thickBot="1">
      <c r="B327" s="1851" t="s">
        <v>599</v>
      </c>
      <c r="C327" s="1852"/>
      <c r="D327" s="1853"/>
    </row>
    <row r="329" spans="1:12">
      <c r="A329" s="193" t="s">
        <v>594</v>
      </c>
      <c r="B329" s="1846" t="s">
        <v>593</v>
      </c>
      <c r="C329" s="1846"/>
      <c r="D329" s="1846"/>
    </row>
    <row r="330" spans="1:12" ht="14.4" thickBot="1">
      <c r="B330" s="192" t="s">
        <v>540</v>
      </c>
      <c r="C330" s="192" t="s">
        <v>539</v>
      </c>
      <c r="D330" s="192" t="s">
        <v>538</v>
      </c>
    </row>
    <row r="331" spans="1:12">
      <c r="B331" s="177" t="s">
        <v>571</v>
      </c>
      <c r="C331" s="191"/>
      <c r="D331" s="189">
        <v>547639.19999999995</v>
      </c>
      <c r="F331" s="230" t="s">
        <v>592</v>
      </c>
      <c r="G331" s="229"/>
      <c r="H331" s="229"/>
      <c r="I331" s="229"/>
      <c r="J331" s="229"/>
      <c r="K331" s="229"/>
      <c r="L331" s="228"/>
    </row>
    <row r="332" spans="1:12">
      <c r="B332" s="177" t="s">
        <v>570</v>
      </c>
      <c r="C332" s="205">
        <v>0.1</v>
      </c>
      <c r="D332" s="189">
        <v>602402.4</v>
      </c>
      <c r="F332" s="227" t="s">
        <v>591</v>
      </c>
      <c r="G332" s="226"/>
      <c r="H332" s="226"/>
      <c r="I332" s="226"/>
      <c r="J332" s="226"/>
      <c r="K332" s="226"/>
      <c r="L332" s="225"/>
    </row>
    <row r="333" spans="1:12">
      <c r="B333" s="177" t="s">
        <v>569</v>
      </c>
      <c r="C333" s="205">
        <v>0.06</v>
      </c>
      <c r="D333" s="189">
        <v>580496.4</v>
      </c>
      <c r="F333" s="227" t="s">
        <v>590</v>
      </c>
      <c r="G333" s="226"/>
      <c r="H333" s="226"/>
      <c r="I333" s="226"/>
      <c r="J333" s="226"/>
      <c r="K333" s="226"/>
      <c r="L333" s="225"/>
    </row>
    <row r="334" spans="1:12">
      <c r="B334" s="177" t="s">
        <v>568</v>
      </c>
      <c r="C334" s="191"/>
      <c r="D334" s="189">
        <v>20160</v>
      </c>
      <c r="F334" s="227" t="s">
        <v>589</v>
      </c>
      <c r="G334" s="226"/>
      <c r="H334" s="226"/>
      <c r="I334" s="226"/>
      <c r="J334" s="226"/>
      <c r="K334" s="226"/>
      <c r="L334" s="225"/>
    </row>
    <row r="335" spans="1:12" ht="14.4" thickBot="1">
      <c r="A335" s="204"/>
      <c r="B335" s="203" t="s">
        <v>567</v>
      </c>
      <c r="C335" s="202">
        <v>0.06</v>
      </c>
      <c r="D335" s="201">
        <v>580496.4</v>
      </c>
      <c r="F335" s="224" t="s">
        <v>588</v>
      </c>
      <c r="G335" s="223"/>
      <c r="H335" s="223"/>
      <c r="I335" s="223"/>
      <c r="J335" s="223"/>
      <c r="K335" s="223"/>
      <c r="L335" s="222"/>
    </row>
    <row r="336" spans="1:12">
      <c r="B336" s="203" t="s">
        <v>587</v>
      </c>
      <c r="C336" s="202">
        <v>0.02</v>
      </c>
      <c r="D336" s="201">
        <v>558590.4</v>
      </c>
    </row>
    <row r="337" spans="1:12" ht="14.4" thickBot="1">
      <c r="B337" s="221"/>
      <c r="C337" s="221"/>
      <c r="D337" s="220"/>
    </row>
    <row r="338" spans="1:12">
      <c r="B338" s="177" t="s">
        <v>536</v>
      </c>
      <c r="C338" s="191"/>
      <c r="D338" s="189">
        <v>352339.20000000001</v>
      </c>
      <c r="F338" s="218" t="s">
        <v>584</v>
      </c>
      <c r="G338" s="217"/>
      <c r="H338" s="217"/>
      <c r="I338" s="217"/>
      <c r="J338" s="217"/>
      <c r="K338" s="217"/>
      <c r="L338" s="216"/>
    </row>
    <row r="339" spans="1:12" ht="14.4" thickBot="1">
      <c r="B339" s="177" t="s">
        <v>534</v>
      </c>
      <c r="C339" s="190">
        <v>0.1147</v>
      </c>
      <c r="D339" s="189">
        <v>392752.8</v>
      </c>
      <c r="F339" s="215" t="s">
        <v>598</v>
      </c>
      <c r="G339" s="214"/>
      <c r="H339" s="214"/>
      <c r="I339" s="214"/>
      <c r="J339" s="214"/>
      <c r="K339" s="214"/>
      <c r="L339" s="213"/>
    </row>
    <row r="340" spans="1:12">
      <c r="B340" s="177" t="s">
        <v>533</v>
      </c>
      <c r="C340" s="205">
        <v>7.4999999999999997E-2</v>
      </c>
      <c r="D340" s="189">
        <v>378763.2</v>
      </c>
    </row>
    <row r="341" spans="1:12">
      <c r="A341" s="210"/>
      <c r="B341" s="177" t="s">
        <v>580</v>
      </c>
      <c r="C341" s="191"/>
      <c r="D341" s="189">
        <v>433666.8</v>
      </c>
    </row>
    <row r="342" spans="1:12">
      <c r="A342" s="210"/>
      <c r="B342" s="177" t="s">
        <v>579</v>
      </c>
      <c r="C342" s="191"/>
      <c r="D342" s="189">
        <v>466192.8</v>
      </c>
      <c r="F342" s="167" t="s">
        <v>597</v>
      </c>
    </row>
    <row r="343" spans="1:12">
      <c r="A343" s="203" t="s">
        <v>595</v>
      </c>
      <c r="B343" s="177" t="s">
        <v>578</v>
      </c>
      <c r="C343" s="191"/>
      <c r="D343" s="189">
        <v>147982.5</v>
      </c>
      <c r="F343" s="167" t="s">
        <v>596</v>
      </c>
    </row>
    <row r="344" spans="1:12">
      <c r="A344" s="203" t="s">
        <v>595</v>
      </c>
      <c r="B344" s="177" t="s">
        <v>577</v>
      </c>
      <c r="C344" s="191"/>
      <c r="D344" s="189">
        <v>139174</v>
      </c>
    </row>
    <row r="347" spans="1:12">
      <c r="A347" s="193" t="s">
        <v>594</v>
      </c>
      <c r="B347" s="1846" t="s">
        <v>593</v>
      </c>
      <c r="C347" s="1846"/>
      <c r="D347" s="1846"/>
    </row>
    <row r="348" spans="1:12" ht="14.4" thickBot="1">
      <c r="B348" s="192" t="s">
        <v>540</v>
      </c>
      <c r="C348" s="192" t="s">
        <v>539</v>
      </c>
      <c r="D348" s="192" t="s">
        <v>538</v>
      </c>
    </row>
    <row r="349" spans="1:12">
      <c r="B349" s="177" t="s">
        <v>571</v>
      </c>
      <c r="C349" s="191"/>
      <c r="D349" s="189">
        <v>547639.19999999995</v>
      </c>
      <c r="F349" s="230" t="s">
        <v>592</v>
      </c>
      <c r="G349" s="229"/>
      <c r="H349" s="229"/>
      <c r="I349" s="229"/>
      <c r="J349" s="229"/>
      <c r="K349" s="229"/>
      <c r="L349" s="228"/>
    </row>
    <row r="350" spans="1:12">
      <c r="B350" s="177" t="s">
        <v>570</v>
      </c>
      <c r="C350" s="205">
        <v>0.1</v>
      </c>
      <c r="D350" s="189">
        <v>602402.4</v>
      </c>
      <c r="F350" s="227" t="s">
        <v>591</v>
      </c>
      <c r="G350" s="226"/>
      <c r="H350" s="226"/>
      <c r="I350" s="226"/>
      <c r="J350" s="226"/>
      <c r="K350" s="226"/>
      <c r="L350" s="225"/>
    </row>
    <row r="351" spans="1:12">
      <c r="B351" s="177" t="s">
        <v>569</v>
      </c>
      <c r="C351" s="205">
        <v>0.06</v>
      </c>
      <c r="D351" s="189">
        <v>580496.4</v>
      </c>
      <c r="F351" s="227" t="s">
        <v>590</v>
      </c>
      <c r="G351" s="226"/>
      <c r="H351" s="226"/>
      <c r="I351" s="226"/>
      <c r="J351" s="226"/>
      <c r="K351" s="226"/>
      <c r="L351" s="225"/>
    </row>
    <row r="352" spans="1:12">
      <c r="B352" s="177" t="s">
        <v>568</v>
      </c>
      <c r="C352" s="191"/>
      <c r="D352" s="189">
        <v>20160</v>
      </c>
      <c r="F352" s="227" t="s">
        <v>589</v>
      </c>
      <c r="G352" s="226"/>
      <c r="H352" s="226"/>
      <c r="I352" s="226"/>
      <c r="J352" s="226"/>
      <c r="K352" s="226"/>
      <c r="L352" s="225"/>
    </row>
    <row r="353" spans="1:12" ht="14.4" thickBot="1">
      <c r="A353" s="204"/>
      <c r="B353" s="203" t="s">
        <v>567</v>
      </c>
      <c r="C353" s="202">
        <v>0.06</v>
      </c>
      <c r="D353" s="201">
        <v>580496.4</v>
      </c>
      <c r="F353" s="224" t="s">
        <v>588</v>
      </c>
      <c r="G353" s="223"/>
      <c r="H353" s="223"/>
      <c r="I353" s="223"/>
      <c r="J353" s="223"/>
      <c r="K353" s="223"/>
      <c r="L353" s="222"/>
    </row>
    <row r="354" spans="1:12">
      <c r="B354" s="203" t="s">
        <v>587</v>
      </c>
      <c r="C354" s="202">
        <v>0.02</v>
      </c>
      <c r="D354" s="201">
        <v>558590.4</v>
      </c>
    </row>
    <row r="355" spans="1:12" ht="14.4" thickBot="1">
      <c r="B355" s="221"/>
      <c r="C355" s="221"/>
      <c r="D355" s="220"/>
    </row>
    <row r="356" spans="1:12">
      <c r="A356" s="219" t="s">
        <v>586</v>
      </c>
      <c r="B356" s="212" t="s">
        <v>585</v>
      </c>
      <c r="C356" s="191"/>
      <c r="D356" s="211">
        <v>433666.8</v>
      </c>
      <c r="F356" s="218" t="s">
        <v>584</v>
      </c>
      <c r="G356" s="217"/>
      <c r="H356" s="217"/>
      <c r="I356" s="217"/>
      <c r="J356" s="217"/>
      <c r="K356" s="217"/>
      <c r="L356" s="216"/>
    </row>
    <row r="357" spans="1:12" ht="14.4" thickBot="1">
      <c r="B357" s="212" t="s">
        <v>583</v>
      </c>
      <c r="C357" s="190">
        <v>0.1147</v>
      </c>
      <c r="D357" s="211">
        <v>483408</v>
      </c>
      <c r="F357" s="215" t="s">
        <v>582</v>
      </c>
      <c r="G357" s="214"/>
      <c r="H357" s="214"/>
      <c r="I357" s="214"/>
      <c r="J357" s="214"/>
      <c r="K357" s="214"/>
      <c r="L357" s="213"/>
    </row>
    <row r="358" spans="1:12">
      <c r="B358" s="212" t="s">
        <v>581</v>
      </c>
      <c r="C358" s="205">
        <v>7.4999999999999997E-2</v>
      </c>
      <c r="D358" s="211">
        <v>466192.8</v>
      </c>
    </row>
    <row r="359" spans="1:12">
      <c r="A359" s="210"/>
      <c r="B359" s="209" t="s">
        <v>580</v>
      </c>
      <c r="C359" s="208"/>
      <c r="D359" s="207" t="s">
        <v>576</v>
      </c>
    </row>
    <row r="360" spans="1:12">
      <c r="A360" s="210"/>
      <c r="B360" s="209" t="s">
        <v>579</v>
      </c>
      <c r="C360" s="208"/>
      <c r="D360" s="207" t="s">
        <v>576</v>
      </c>
    </row>
    <row r="361" spans="1:12">
      <c r="A361" s="210"/>
      <c r="B361" s="209" t="s">
        <v>578</v>
      </c>
      <c r="C361" s="208"/>
      <c r="D361" s="207" t="s">
        <v>576</v>
      </c>
    </row>
    <row r="362" spans="1:12" ht="14.4" thickBot="1">
      <c r="A362" s="210"/>
      <c r="B362" s="209" t="s">
        <v>577</v>
      </c>
      <c r="C362" s="208"/>
      <c r="D362" s="207" t="s">
        <v>576</v>
      </c>
    </row>
    <row r="363" spans="1:12" ht="14.4" thickBot="1">
      <c r="B363" s="1847" t="s">
        <v>575</v>
      </c>
      <c r="C363" s="1848"/>
      <c r="D363" s="1849"/>
    </row>
    <row r="365" spans="1:12">
      <c r="A365" s="206"/>
      <c r="B365" s="206"/>
      <c r="C365" s="206"/>
      <c r="D365" s="206"/>
    </row>
    <row r="367" spans="1:12" ht="14.4" thickBot="1"/>
    <row r="368" spans="1:12" ht="14.4" thickBot="1">
      <c r="E368" s="1843" t="s">
        <v>574</v>
      </c>
      <c r="F368" s="1844"/>
      <c r="G368" s="1844"/>
      <c r="H368" s="1844"/>
      <c r="I368" s="1844"/>
      <c r="J368" s="1845"/>
    </row>
    <row r="369" spans="1:4">
      <c r="A369" s="193" t="s">
        <v>543</v>
      </c>
      <c r="B369" s="1850" t="s">
        <v>573</v>
      </c>
      <c r="C369" s="1850"/>
      <c r="D369" s="1850"/>
    </row>
    <row r="370" spans="1:4">
      <c r="B370" s="200" t="s">
        <v>564</v>
      </c>
      <c r="C370" s="200" t="s">
        <v>563</v>
      </c>
      <c r="D370" s="199" t="s">
        <v>562</v>
      </c>
    </row>
    <row r="371" spans="1:4">
      <c r="B371" s="177" t="s">
        <v>561</v>
      </c>
      <c r="C371" s="194">
        <v>2.9679000000000002</v>
      </c>
      <c r="D371" s="189">
        <f t="shared" ref="D371:D384" si="10">+$D$389*C371</f>
        <v>1688568.8976</v>
      </c>
    </row>
    <row r="372" spans="1:4">
      <c r="B372" s="177" t="s">
        <v>559</v>
      </c>
      <c r="C372" s="194">
        <v>0.95299999999999996</v>
      </c>
      <c r="D372" s="189">
        <f t="shared" si="10"/>
        <v>542203.63199999998</v>
      </c>
    </row>
    <row r="373" spans="1:4">
      <c r="B373" s="177" t="s">
        <v>558</v>
      </c>
      <c r="C373" s="194">
        <v>0.33289999999999997</v>
      </c>
      <c r="D373" s="189">
        <f t="shared" si="10"/>
        <v>189401.45759999999</v>
      </c>
    </row>
    <row r="374" spans="1:4">
      <c r="B374" s="177" t="s">
        <v>557</v>
      </c>
      <c r="C374" s="194">
        <v>0.31730000000000003</v>
      </c>
      <c r="D374" s="189">
        <f t="shared" si="10"/>
        <v>180525.93120000002</v>
      </c>
    </row>
    <row r="375" spans="1:4">
      <c r="B375" s="177" t="s">
        <v>556</v>
      </c>
      <c r="C375" s="194">
        <v>0.50139999999999996</v>
      </c>
      <c r="D375" s="189">
        <f t="shared" si="10"/>
        <v>285268.52159999998</v>
      </c>
    </row>
    <row r="376" spans="1:4">
      <c r="B376" s="177" t="s">
        <v>555</v>
      </c>
      <c r="C376" s="194">
        <v>0.56459999999999999</v>
      </c>
      <c r="D376" s="189">
        <f t="shared" si="10"/>
        <v>321225.78239999997</v>
      </c>
    </row>
    <row r="377" spans="1:4">
      <c r="B377" s="177" t="s">
        <v>554</v>
      </c>
      <c r="C377" s="194">
        <v>1.0475000000000001</v>
      </c>
      <c r="D377" s="189">
        <f t="shared" si="10"/>
        <v>595968.84000000008</v>
      </c>
    </row>
    <row r="378" spans="1:4">
      <c r="B378" s="177" t="s">
        <v>553</v>
      </c>
      <c r="C378" s="196">
        <v>1.0361</v>
      </c>
      <c r="D378" s="189">
        <f t="shared" si="10"/>
        <v>589482.87840000005</v>
      </c>
    </row>
    <row r="379" spans="1:4">
      <c r="B379" s="177" t="s">
        <v>552</v>
      </c>
      <c r="C379" s="196">
        <v>1.3214999999999999</v>
      </c>
      <c r="D379" s="189">
        <f t="shared" si="10"/>
        <v>751859.49599999993</v>
      </c>
    </row>
    <row r="380" spans="1:4">
      <c r="B380" s="177" t="s">
        <v>551</v>
      </c>
      <c r="C380" s="196">
        <v>1.6153999999999999</v>
      </c>
      <c r="D380" s="189">
        <f t="shared" si="10"/>
        <v>919072.13760000002</v>
      </c>
    </row>
    <row r="381" spans="1:4">
      <c r="B381" s="177" t="s">
        <v>550</v>
      </c>
      <c r="C381" s="194">
        <v>2.0790000000000002</v>
      </c>
      <c r="D381" s="189">
        <f t="shared" si="10"/>
        <v>1182834.5760000001</v>
      </c>
    </row>
    <row r="382" spans="1:4">
      <c r="B382" s="177" t="s">
        <v>549</v>
      </c>
      <c r="C382" s="194">
        <v>2.5861000000000001</v>
      </c>
      <c r="D382" s="189">
        <f t="shared" si="10"/>
        <v>1471346.0784</v>
      </c>
    </row>
    <row r="383" spans="1:4">
      <c r="B383" s="177" t="s">
        <v>548</v>
      </c>
      <c r="C383" s="194">
        <v>3.1032999999999999</v>
      </c>
      <c r="D383" s="189">
        <f t="shared" si="10"/>
        <v>1765603.9151999999</v>
      </c>
    </row>
    <row r="384" spans="1:4" ht="14.4" thickBot="1">
      <c r="B384" s="195" t="s">
        <v>547</v>
      </c>
      <c r="C384" s="194">
        <v>3.8997000000000002</v>
      </c>
      <c r="D384" s="189">
        <f t="shared" si="10"/>
        <v>2218710.9168000002</v>
      </c>
    </row>
    <row r="385" spans="1:12" ht="14.4" thickBot="1">
      <c r="B385" s="1851" t="s">
        <v>546</v>
      </c>
      <c r="C385" s="1852"/>
      <c r="D385" s="1853"/>
    </row>
    <row r="386" spans="1:12">
      <c r="F386" s="188" t="s">
        <v>545</v>
      </c>
      <c r="G386" s="187"/>
      <c r="H386" s="187"/>
      <c r="I386" s="187"/>
      <c r="J386" s="187"/>
      <c r="K386" s="187"/>
      <c r="L386" s="186"/>
    </row>
    <row r="387" spans="1:12">
      <c r="A387" s="193" t="s">
        <v>543</v>
      </c>
      <c r="B387" s="1846" t="s">
        <v>572</v>
      </c>
      <c r="C387" s="1846"/>
      <c r="D387" s="1846"/>
      <c r="F387" s="185" t="s">
        <v>544</v>
      </c>
      <c r="G387" s="184"/>
      <c r="H387" s="184"/>
      <c r="I387" s="184"/>
      <c r="J387" s="184"/>
      <c r="K387" s="184"/>
      <c r="L387" s="183"/>
    </row>
    <row r="388" spans="1:12">
      <c r="B388" s="192" t="s">
        <v>540</v>
      </c>
      <c r="C388" s="192" t="s">
        <v>539</v>
      </c>
      <c r="D388" s="192" t="s">
        <v>538</v>
      </c>
      <c r="F388" s="185" t="s">
        <v>541</v>
      </c>
      <c r="G388" s="184"/>
      <c r="H388" s="184"/>
      <c r="I388" s="184"/>
      <c r="J388" s="184"/>
      <c r="K388" s="184"/>
      <c r="L388" s="183"/>
    </row>
    <row r="389" spans="1:12">
      <c r="B389" s="177" t="s">
        <v>571</v>
      </c>
      <c r="C389" s="191"/>
      <c r="D389" s="189">
        <v>568944</v>
      </c>
      <c r="F389" s="185" t="s">
        <v>537</v>
      </c>
      <c r="G389" s="184"/>
      <c r="H389" s="184"/>
      <c r="I389" s="184"/>
      <c r="J389" s="184"/>
      <c r="K389" s="184"/>
      <c r="L389" s="183"/>
    </row>
    <row r="390" spans="1:12" ht="14.4" thickBot="1">
      <c r="B390" s="177" t="s">
        <v>570</v>
      </c>
      <c r="C390" s="205">
        <v>0.1</v>
      </c>
      <c r="D390" s="189">
        <v>625838.4</v>
      </c>
      <c r="F390" s="182" t="s">
        <v>535</v>
      </c>
      <c r="G390" s="181"/>
      <c r="H390" s="181"/>
      <c r="I390" s="181"/>
      <c r="J390" s="181"/>
      <c r="K390" s="181"/>
      <c r="L390" s="180"/>
    </row>
    <row r="391" spans="1:12" ht="14.4" thickBot="1">
      <c r="B391" s="177" t="s">
        <v>569</v>
      </c>
      <c r="C391" s="190">
        <v>9.8599999999999993E-2</v>
      </c>
      <c r="D391" s="189">
        <v>625053.6</v>
      </c>
    </row>
    <row r="392" spans="1:12">
      <c r="B392" s="177" t="s">
        <v>568</v>
      </c>
      <c r="C392" s="191"/>
      <c r="D392" s="189">
        <v>20944.8</v>
      </c>
      <c r="F392" s="188" t="s">
        <v>532</v>
      </c>
      <c r="G392" s="187"/>
      <c r="H392" s="187"/>
      <c r="I392" s="187"/>
      <c r="J392" s="187"/>
      <c r="K392" s="187"/>
      <c r="L392" s="186"/>
    </row>
    <row r="393" spans="1:12">
      <c r="A393" s="204"/>
      <c r="B393" s="203" t="s">
        <v>567</v>
      </c>
      <c r="C393" s="202">
        <v>0.06</v>
      </c>
      <c r="D393" s="201">
        <v>603079.19999999995</v>
      </c>
      <c r="F393" s="185" t="s">
        <v>531</v>
      </c>
      <c r="G393" s="184"/>
      <c r="H393" s="184"/>
      <c r="I393" s="184"/>
      <c r="J393" s="184"/>
      <c r="K393" s="184"/>
      <c r="L393" s="183"/>
    </row>
    <row r="394" spans="1:12">
      <c r="B394" s="203" t="s">
        <v>566</v>
      </c>
      <c r="C394" s="202">
        <v>0.02</v>
      </c>
      <c r="D394" s="201">
        <v>580323.6</v>
      </c>
      <c r="F394" s="185" t="s">
        <v>530</v>
      </c>
      <c r="G394" s="184"/>
      <c r="H394" s="184"/>
      <c r="I394" s="184"/>
      <c r="J394" s="184"/>
      <c r="K394" s="184"/>
      <c r="L394" s="183"/>
    </row>
    <row r="395" spans="1:12" ht="14.4" thickBot="1">
      <c r="F395" s="182" t="s">
        <v>529</v>
      </c>
      <c r="G395" s="181"/>
      <c r="H395" s="181"/>
      <c r="I395" s="181"/>
      <c r="J395" s="181"/>
      <c r="K395" s="181"/>
      <c r="L395" s="180"/>
    </row>
    <row r="398" spans="1:12">
      <c r="A398" s="193" t="s">
        <v>543</v>
      </c>
      <c r="B398" s="1850" t="s">
        <v>565</v>
      </c>
      <c r="C398" s="1850"/>
      <c r="D398" s="1850"/>
    </row>
    <row r="399" spans="1:12">
      <c r="B399" s="200" t="s">
        <v>564</v>
      </c>
      <c r="C399" s="200" t="s">
        <v>563</v>
      </c>
      <c r="D399" s="199" t="s">
        <v>562</v>
      </c>
    </row>
    <row r="400" spans="1:12">
      <c r="B400" s="177" t="s">
        <v>561</v>
      </c>
      <c r="C400" s="194">
        <v>2.7654000000000001</v>
      </c>
      <c r="D400" s="198">
        <f t="shared" ref="D400:D413" si="11">+$D$418*C400</f>
        <v>1407569.79528</v>
      </c>
      <c r="F400" s="189">
        <v>1510639.2</v>
      </c>
      <c r="G400" s="197">
        <f>+F400/D418</f>
        <v>2.9678966241592226</v>
      </c>
      <c r="H400" s="167" t="s">
        <v>560</v>
      </c>
    </row>
    <row r="401" spans="1:12">
      <c r="B401" s="177" t="s">
        <v>559</v>
      </c>
      <c r="C401" s="194">
        <v>0.81789999999999996</v>
      </c>
      <c r="D401" s="189">
        <f t="shared" si="11"/>
        <v>416305.53827999998</v>
      </c>
    </row>
    <row r="402" spans="1:12">
      <c r="B402" s="177" t="s">
        <v>558</v>
      </c>
      <c r="C402" s="194">
        <v>0.32669999999999999</v>
      </c>
      <c r="D402" s="189">
        <f t="shared" si="11"/>
        <v>166288.07844000001</v>
      </c>
    </row>
    <row r="403" spans="1:12">
      <c r="B403" s="177" t="s">
        <v>557</v>
      </c>
      <c r="C403" s="194">
        <v>0.38469999999999999</v>
      </c>
      <c r="D403" s="189">
        <f t="shared" si="11"/>
        <v>195809.68403999999</v>
      </c>
    </row>
    <row r="404" spans="1:12">
      <c r="B404" s="177" t="s">
        <v>556</v>
      </c>
      <c r="C404" s="194">
        <v>0.6381</v>
      </c>
      <c r="D404" s="189">
        <f t="shared" si="11"/>
        <v>324788.56092000002</v>
      </c>
    </row>
    <row r="405" spans="1:12">
      <c r="B405" s="177" t="s">
        <v>555</v>
      </c>
      <c r="C405" s="194">
        <v>0.64149999999999996</v>
      </c>
      <c r="D405" s="189">
        <f t="shared" si="11"/>
        <v>326519.13779999997</v>
      </c>
    </row>
    <row r="406" spans="1:12">
      <c r="B406" s="177" t="s">
        <v>554</v>
      </c>
      <c r="C406" s="194">
        <v>1.0154000000000001</v>
      </c>
      <c r="D406" s="189">
        <f t="shared" si="11"/>
        <v>516831.69528000004</v>
      </c>
    </row>
    <row r="407" spans="1:12">
      <c r="B407" s="177" t="s">
        <v>553</v>
      </c>
      <c r="C407" s="196">
        <v>1.0376000000000001</v>
      </c>
      <c r="D407" s="189">
        <f t="shared" si="11"/>
        <v>528131.34432000003</v>
      </c>
    </row>
    <row r="408" spans="1:12">
      <c r="B408" s="177" t="s">
        <v>552</v>
      </c>
      <c r="C408" s="196">
        <v>1.2972999999999999</v>
      </c>
      <c r="D408" s="189">
        <f t="shared" si="11"/>
        <v>660316.87835999997</v>
      </c>
    </row>
    <row r="409" spans="1:12">
      <c r="B409" s="177" t="s">
        <v>551</v>
      </c>
      <c r="C409" s="196">
        <v>1.5738000000000001</v>
      </c>
      <c r="D409" s="189">
        <f t="shared" si="11"/>
        <v>801053.49816000008</v>
      </c>
    </row>
    <row r="410" spans="1:12">
      <c r="B410" s="177" t="s">
        <v>550</v>
      </c>
      <c r="C410" s="194">
        <v>1.9464999999999999</v>
      </c>
      <c r="D410" s="189">
        <f t="shared" si="11"/>
        <v>990755.26379999996</v>
      </c>
    </row>
    <row r="411" spans="1:12">
      <c r="B411" s="177" t="s">
        <v>549</v>
      </c>
      <c r="C411" s="194">
        <v>2.4125000000000001</v>
      </c>
      <c r="D411" s="189">
        <f t="shared" si="11"/>
        <v>1227946.095</v>
      </c>
    </row>
    <row r="412" spans="1:12">
      <c r="B412" s="177" t="s">
        <v>548</v>
      </c>
      <c r="C412" s="194">
        <v>2.9424000000000001</v>
      </c>
      <c r="D412" s="189">
        <f t="shared" si="11"/>
        <v>1497661.5916800001</v>
      </c>
    </row>
    <row r="413" spans="1:12" ht="14.4" thickBot="1">
      <c r="B413" s="195" t="s">
        <v>547</v>
      </c>
      <c r="C413" s="194">
        <v>3.6575000000000002</v>
      </c>
      <c r="D413" s="189">
        <f t="shared" si="11"/>
        <v>1861642.6290000002</v>
      </c>
    </row>
    <row r="414" spans="1:12" ht="14.4" thickBot="1">
      <c r="B414" s="1851" t="s">
        <v>546</v>
      </c>
      <c r="C414" s="1852"/>
      <c r="D414" s="1853"/>
      <c r="F414" s="188" t="s">
        <v>545</v>
      </c>
      <c r="G414" s="187"/>
      <c r="H414" s="187"/>
      <c r="I414" s="187"/>
      <c r="J414" s="187"/>
      <c r="K414" s="187"/>
      <c r="L414" s="186"/>
    </row>
    <row r="415" spans="1:12">
      <c r="F415" s="185" t="s">
        <v>544</v>
      </c>
      <c r="G415" s="184"/>
      <c r="H415" s="184"/>
      <c r="I415" s="184"/>
      <c r="J415" s="184"/>
      <c r="K415" s="184"/>
      <c r="L415" s="183"/>
    </row>
    <row r="416" spans="1:12">
      <c r="A416" s="193" t="s">
        <v>543</v>
      </c>
      <c r="B416" s="1846" t="s">
        <v>542</v>
      </c>
      <c r="C416" s="1846"/>
      <c r="D416" s="1846"/>
      <c r="F416" s="185" t="s">
        <v>541</v>
      </c>
      <c r="G416" s="184"/>
      <c r="H416" s="184"/>
      <c r="I416" s="184"/>
      <c r="J416" s="184"/>
      <c r="K416" s="184"/>
      <c r="L416" s="183"/>
    </row>
    <row r="417" spans="2:12">
      <c r="B417" s="192" t="s">
        <v>540</v>
      </c>
      <c r="C417" s="192" t="s">
        <v>539</v>
      </c>
      <c r="D417" s="192" t="s">
        <v>538</v>
      </c>
      <c r="F417" s="185" t="s">
        <v>537</v>
      </c>
      <c r="G417" s="184"/>
      <c r="H417" s="184"/>
      <c r="I417" s="184"/>
      <c r="J417" s="184"/>
      <c r="K417" s="184"/>
      <c r="L417" s="183"/>
    </row>
    <row r="418" spans="2:12" ht="14.4" thickBot="1">
      <c r="B418" s="177" t="s">
        <v>536</v>
      </c>
      <c r="C418" s="191"/>
      <c r="D418" s="189">
        <v>508993.2</v>
      </c>
      <c r="F418" s="182" t="s">
        <v>535</v>
      </c>
      <c r="G418" s="181"/>
      <c r="H418" s="181"/>
      <c r="I418" s="181"/>
      <c r="J418" s="181"/>
      <c r="K418" s="181"/>
      <c r="L418" s="180"/>
    </row>
    <row r="419" spans="2:12" ht="14.4" thickBot="1">
      <c r="B419" s="177" t="s">
        <v>534</v>
      </c>
      <c r="C419" s="190">
        <v>0.1147</v>
      </c>
      <c r="D419" s="189">
        <v>567374.4</v>
      </c>
    </row>
    <row r="420" spans="2:12">
      <c r="B420" s="177" t="s">
        <v>533</v>
      </c>
      <c r="C420" s="190">
        <v>0.15</v>
      </c>
      <c r="D420" s="189">
        <v>585342</v>
      </c>
      <c r="F420" s="188" t="s">
        <v>532</v>
      </c>
      <c r="G420" s="187"/>
      <c r="H420" s="187"/>
      <c r="I420" s="187"/>
      <c r="J420" s="187"/>
      <c r="K420" s="187"/>
      <c r="L420" s="186"/>
    </row>
    <row r="421" spans="2:12">
      <c r="F421" s="185" t="s">
        <v>531</v>
      </c>
      <c r="G421" s="184"/>
      <c r="H421" s="184"/>
      <c r="I421" s="184"/>
      <c r="J421" s="184"/>
      <c r="K421" s="184"/>
      <c r="L421" s="183"/>
    </row>
    <row r="422" spans="2:12">
      <c r="F422" s="185" t="s">
        <v>530</v>
      </c>
      <c r="G422" s="184"/>
      <c r="H422" s="184"/>
      <c r="I422" s="184"/>
      <c r="J422" s="184"/>
      <c r="K422" s="184"/>
      <c r="L422" s="183"/>
    </row>
    <row r="423" spans="2:12" ht="14.4" thickBot="1">
      <c r="F423" s="182" t="s">
        <v>529</v>
      </c>
      <c r="G423" s="181"/>
      <c r="H423" s="181"/>
      <c r="I423" s="181"/>
      <c r="J423" s="181"/>
      <c r="K423" s="181"/>
      <c r="L423" s="180"/>
    </row>
  </sheetData>
  <mergeCells count="54">
    <mergeCell ref="B398:D398"/>
    <mergeCell ref="B414:D414"/>
    <mergeCell ref="B416:D416"/>
    <mergeCell ref="B205:D205"/>
    <mergeCell ref="B210:D210"/>
    <mergeCell ref="B212:D212"/>
    <mergeCell ref="B216:D216"/>
    <mergeCell ref="B274:D274"/>
    <mergeCell ref="B291:D291"/>
    <mergeCell ref="B306:D306"/>
    <mergeCell ref="B272:D272"/>
    <mergeCell ref="B311:D311"/>
    <mergeCell ref="B327:D327"/>
    <mergeCell ref="B329:D329"/>
    <mergeCell ref="B387:D387"/>
    <mergeCell ref="B385:D385"/>
    <mergeCell ref="E79:J79"/>
    <mergeCell ref="B80:D80"/>
    <mergeCell ref="B96:D96"/>
    <mergeCell ref="B98:D98"/>
    <mergeCell ref="B203:D203"/>
    <mergeCell ref="B111:D111"/>
    <mergeCell ref="B127:D127"/>
    <mergeCell ref="B129:D129"/>
    <mergeCell ref="B141:D141"/>
    <mergeCell ref="B143:D143"/>
    <mergeCell ref="B155:D155"/>
    <mergeCell ref="E159:J159"/>
    <mergeCell ref="B160:D160"/>
    <mergeCell ref="B176:D176"/>
    <mergeCell ref="B178:D178"/>
    <mergeCell ref="B191:D191"/>
    <mergeCell ref="F1:L1"/>
    <mergeCell ref="B39:D39"/>
    <mergeCell ref="B48:D48"/>
    <mergeCell ref="B53:D53"/>
    <mergeCell ref="B64:D64"/>
    <mergeCell ref="B62:D62"/>
    <mergeCell ref="E52:J52"/>
    <mergeCell ref="B13:D13"/>
    <mergeCell ref="B27:D27"/>
    <mergeCell ref="B2:D2"/>
    <mergeCell ref="B11:D11"/>
    <mergeCell ref="B36:D36"/>
    <mergeCell ref="E221:J221"/>
    <mergeCell ref="B222:D222"/>
    <mergeCell ref="B238:D238"/>
    <mergeCell ref="B240:D240"/>
    <mergeCell ref="B256:D256"/>
    <mergeCell ref="E310:J310"/>
    <mergeCell ref="B347:D347"/>
    <mergeCell ref="B363:D363"/>
    <mergeCell ref="E368:J368"/>
    <mergeCell ref="B369:D369"/>
  </mergeCells>
  <pageMargins left="0.7" right="0.7" top="0.75" bottom="0.75" header="0.3" footer="0.3"/>
  <pageSetup orientation="portrait" verticalDpi="0"/>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dimension ref="A1:P27"/>
  <sheetViews>
    <sheetView showGridLines="0" topLeftCell="A5" workbookViewId="0">
      <selection activeCell="J20" sqref="J20:J24"/>
    </sheetView>
  </sheetViews>
  <sheetFormatPr baseColWidth="10" defaultRowHeight="13.8"/>
  <cols>
    <col min="1" max="1" width="9.6640625" style="406" customWidth="1"/>
    <col min="2" max="2" width="10.33203125" style="406" customWidth="1"/>
    <col min="3" max="3" width="11.77734375" style="406" customWidth="1"/>
    <col min="4" max="4" width="11.44140625" style="406" customWidth="1"/>
    <col min="5" max="5" width="4.6640625" style="406" customWidth="1"/>
    <col min="6" max="6" width="12.77734375" style="406" customWidth="1"/>
    <col min="7" max="7" width="13.33203125" style="406" customWidth="1"/>
    <col min="8" max="8" width="4.6640625" style="406" customWidth="1"/>
    <col min="9" max="9" width="23.6640625" style="406" bestFit="1" customWidth="1"/>
    <col min="10" max="10" width="13.44140625" style="406" customWidth="1"/>
    <col min="11" max="17" width="11.44140625" style="406" customWidth="1"/>
    <col min="18" max="256" width="10.77734375" style="406"/>
    <col min="257" max="257" width="9.6640625" style="406" customWidth="1"/>
    <col min="258" max="258" width="10.33203125" style="406" customWidth="1"/>
    <col min="259" max="259" width="11.77734375" style="406" customWidth="1"/>
    <col min="260" max="260" width="10.77734375" style="406"/>
    <col min="261" max="261" width="4.6640625" style="406" customWidth="1"/>
    <col min="262" max="262" width="12.77734375" style="406" customWidth="1"/>
    <col min="263" max="263" width="13.33203125" style="406" customWidth="1"/>
    <col min="264" max="264" width="4.6640625" style="406" customWidth="1"/>
    <col min="265" max="265" width="13.109375" style="406" customWidth="1"/>
    <col min="266" max="266" width="13.44140625" style="406" customWidth="1"/>
    <col min="267" max="512" width="10.77734375" style="406"/>
    <col min="513" max="513" width="9.6640625" style="406" customWidth="1"/>
    <col min="514" max="514" width="10.33203125" style="406" customWidth="1"/>
    <col min="515" max="515" width="11.77734375" style="406" customWidth="1"/>
    <col min="516" max="516" width="10.77734375" style="406"/>
    <col min="517" max="517" width="4.6640625" style="406" customWidth="1"/>
    <col min="518" max="518" width="12.77734375" style="406" customWidth="1"/>
    <col min="519" max="519" width="13.33203125" style="406" customWidth="1"/>
    <col min="520" max="520" width="4.6640625" style="406" customWidth="1"/>
    <col min="521" max="521" width="13.109375" style="406" customWidth="1"/>
    <col min="522" max="522" width="13.44140625" style="406" customWidth="1"/>
    <col min="523" max="768" width="10.77734375" style="406"/>
    <col min="769" max="769" width="9.6640625" style="406" customWidth="1"/>
    <col min="770" max="770" width="10.33203125" style="406" customWidth="1"/>
    <col min="771" max="771" width="11.77734375" style="406" customWidth="1"/>
    <col min="772" max="772" width="10.77734375" style="406"/>
    <col min="773" max="773" width="4.6640625" style="406" customWidth="1"/>
    <col min="774" max="774" width="12.77734375" style="406" customWidth="1"/>
    <col min="775" max="775" width="13.33203125" style="406" customWidth="1"/>
    <col min="776" max="776" width="4.6640625" style="406" customWidth="1"/>
    <col min="777" max="777" width="13.109375" style="406" customWidth="1"/>
    <col min="778" max="778" width="13.44140625" style="406" customWidth="1"/>
    <col min="779" max="1024" width="10.77734375" style="406"/>
    <col min="1025" max="1025" width="9.6640625" style="406" customWidth="1"/>
    <col min="1026" max="1026" width="10.33203125" style="406" customWidth="1"/>
    <col min="1027" max="1027" width="11.77734375" style="406" customWidth="1"/>
    <col min="1028" max="1028" width="10.77734375" style="406"/>
    <col min="1029" max="1029" width="4.6640625" style="406" customWidth="1"/>
    <col min="1030" max="1030" width="12.77734375" style="406" customWidth="1"/>
    <col min="1031" max="1031" width="13.33203125" style="406" customWidth="1"/>
    <col min="1032" max="1032" width="4.6640625" style="406" customWidth="1"/>
    <col min="1033" max="1033" width="13.109375" style="406" customWidth="1"/>
    <col min="1034" max="1034" width="13.44140625" style="406" customWidth="1"/>
    <col min="1035" max="1280" width="10.77734375" style="406"/>
    <col min="1281" max="1281" width="9.6640625" style="406" customWidth="1"/>
    <col min="1282" max="1282" width="10.33203125" style="406" customWidth="1"/>
    <col min="1283" max="1283" width="11.77734375" style="406" customWidth="1"/>
    <col min="1284" max="1284" width="10.77734375" style="406"/>
    <col min="1285" max="1285" width="4.6640625" style="406" customWidth="1"/>
    <col min="1286" max="1286" width="12.77734375" style="406" customWidth="1"/>
    <col min="1287" max="1287" width="13.33203125" style="406" customWidth="1"/>
    <col min="1288" max="1288" width="4.6640625" style="406" customWidth="1"/>
    <col min="1289" max="1289" width="13.109375" style="406" customWidth="1"/>
    <col min="1290" max="1290" width="13.44140625" style="406" customWidth="1"/>
    <col min="1291" max="1536" width="10.77734375" style="406"/>
    <col min="1537" max="1537" width="9.6640625" style="406" customWidth="1"/>
    <col min="1538" max="1538" width="10.33203125" style="406" customWidth="1"/>
    <col min="1539" max="1539" width="11.77734375" style="406" customWidth="1"/>
    <col min="1540" max="1540" width="10.77734375" style="406"/>
    <col min="1541" max="1541" width="4.6640625" style="406" customWidth="1"/>
    <col min="1542" max="1542" width="12.77734375" style="406" customWidth="1"/>
    <col min="1543" max="1543" width="13.33203125" style="406" customWidth="1"/>
    <col min="1544" max="1544" width="4.6640625" style="406" customWidth="1"/>
    <col min="1545" max="1545" width="13.109375" style="406" customWidth="1"/>
    <col min="1546" max="1546" width="13.44140625" style="406" customWidth="1"/>
    <col min="1547" max="1792" width="10.77734375" style="406"/>
    <col min="1793" max="1793" width="9.6640625" style="406" customWidth="1"/>
    <col min="1794" max="1794" width="10.33203125" style="406" customWidth="1"/>
    <col min="1795" max="1795" width="11.77734375" style="406" customWidth="1"/>
    <col min="1796" max="1796" width="10.77734375" style="406"/>
    <col min="1797" max="1797" width="4.6640625" style="406" customWidth="1"/>
    <col min="1798" max="1798" width="12.77734375" style="406" customWidth="1"/>
    <col min="1799" max="1799" width="13.33203125" style="406" customWidth="1"/>
    <col min="1800" max="1800" width="4.6640625" style="406" customWidth="1"/>
    <col min="1801" max="1801" width="13.109375" style="406" customWidth="1"/>
    <col min="1802" max="1802" width="13.44140625" style="406" customWidth="1"/>
    <col min="1803" max="2048" width="10.77734375" style="406"/>
    <col min="2049" max="2049" width="9.6640625" style="406" customWidth="1"/>
    <col min="2050" max="2050" width="10.33203125" style="406" customWidth="1"/>
    <col min="2051" max="2051" width="11.77734375" style="406" customWidth="1"/>
    <col min="2052" max="2052" width="10.77734375" style="406"/>
    <col min="2053" max="2053" width="4.6640625" style="406" customWidth="1"/>
    <col min="2054" max="2054" width="12.77734375" style="406" customWidth="1"/>
    <col min="2055" max="2055" width="13.33203125" style="406" customWidth="1"/>
    <col min="2056" max="2056" width="4.6640625" style="406" customWidth="1"/>
    <col min="2057" max="2057" width="13.109375" style="406" customWidth="1"/>
    <col min="2058" max="2058" width="13.44140625" style="406" customWidth="1"/>
    <col min="2059" max="2304" width="10.77734375" style="406"/>
    <col min="2305" max="2305" width="9.6640625" style="406" customWidth="1"/>
    <col min="2306" max="2306" width="10.33203125" style="406" customWidth="1"/>
    <col min="2307" max="2307" width="11.77734375" style="406" customWidth="1"/>
    <col min="2308" max="2308" width="10.77734375" style="406"/>
    <col min="2309" max="2309" width="4.6640625" style="406" customWidth="1"/>
    <col min="2310" max="2310" width="12.77734375" style="406" customWidth="1"/>
    <col min="2311" max="2311" width="13.33203125" style="406" customWidth="1"/>
    <col min="2312" max="2312" width="4.6640625" style="406" customWidth="1"/>
    <col min="2313" max="2313" width="13.109375" style="406" customWidth="1"/>
    <col min="2314" max="2314" width="13.44140625" style="406" customWidth="1"/>
    <col min="2315" max="2560" width="10.77734375" style="406"/>
    <col min="2561" max="2561" width="9.6640625" style="406" customWidth="1"/>
    <col min="2562" max="2562" width="10.33203125" style="406" customWidth="1"/>
    <col min="2563" max="2563" width="11.77734375" style="406" customWidth="1"/>
    <col min="2564" max="2564" width="10.77734375" style="406"/>
    <col min="2565" max="2565" width="4.6640625" style="406" customWidth="1"/>
    <col min="2566" max="2566" width="12.77734375" style="406" customWidth="1"/>
    <col min="2567" max="2567" width="13.33203125" style="406" customWidth="1"/>
    <col min="2568" max="2568" width="4.6640625" style="406" customWidth="1"/>
    <col min="2569" max="2569" width="13.109375" style="406" customWidth="1"/>
    <col min="2570" max="2570" width="13.44140625" style="406" customWidth="1"/>
    <col min="2571" max="2816" width="10.77734375" style="406"/>
    <col min="2817" max="2817" width="9.6640625" style="406" customWidth="1"/>
    <col min="2818" max="2818" width="10.33203125" style="406" customWidth="1"/>
    <col min="2819" max="2819" width="11.77734375" style="406" customWidth="1"/>
    <col min="2820" max="2820" width="10.77734375" style="406"/>
    <col min="2821" max="2821" width="4.6640625" style="406" customWidth="1"/>
    <col min="2822" max="2822" width="12.77734375" style="406" customWidth="1"/>
    <col min="2823" max="2823" width="13.33203125" style="406" customWidth="1"/>
    <col min="2824" max="2824" width="4.6640625" style="406" customWidth="1"/>
    <col min="2825" max="2825" width="13.109375" style="406" customWidth="1"/>
    <col min="2826" max="2826" width="13.44140625" style="406" customWidth="1"/>
    <col min="2827" max="3072" width="10.77734375" style="406"/>
    <col min="3073" max="3073" width="9.6640625" style="406" customWidth="1"/>
    <col min="3074" max="3074" width="10.33203125" style="406" customWidth="1"/>
    <col min="3075" max="3075" width="11.77734375" style="406" customWidth="1"/>
    <col min="3076" max="3076" width="10.77734375" style="406"/>
    <col min="3077" max="3077" width="4.6640625" style="406" customWidth="1"/>
    <col min="3078" max="3078" width="12.77734375" style="406" customWidth="1"/>
    <col min="3079" max="3079" width="13.33203125" style="406" customWidth="1"/>
    <col min="3080" max="3080" width="4.6640625" style="406" customWidth="1"/>
    <col min="3081" max="3081" width="13.109375" style="406" customWidth="1"/>
    <col min="3082" max="3082" width="13.44140625" style="406" customWidth="1"/>
    <col min="3083" max="3328" width="10.77734375" style="406"/>
    <col min="3329" max="3329" width="9.6640625" style="406" customWidth="1"/>
    <col min="3330" max="3330" width="10.33203125" style="406" customWidth="1"/>
    <col min="3331" max="3331" width="11.77734375" style="406" customWidth="1"/>
    <col min="3332" max="3332" width="10.77734375" style="406"/>
    <col min="3333" max="3333" width="4.6640625" style="406" customWidth="1"/>
    <col min="3334" max="3334" width="12.77734375" style="406" customWidth="1"/>
    <col min="3335" max="3335" width="13.33203125" style="406" customWidth="1"/>
    <col min="3336" max="3336" width="4.6640625" style="406" customWidth="1"/>
    <col min="3337" max="3337" width="13.109375" style="406" customWidth="1"/>
    <col min="3338" max="3338" width="13.44140625" style="406" customWidth="1"/>
    <col min="3339" max="3584" width="10.77734375" style="406"/>
    <col min="3585" max="3585" width="9.6640625" style="406" customWidth="1"/>
    <col min="3586" max="3586" width="10.33203125" style="406" customWidth="1"/>
    <col min="3587" max="3587" width="11.77734375" style="406" customWidth="1"/>
    <col min="3588" max="3588" width="10.77734375" style="406"/>
    <col min="3589" max="3589" width="4.6640625" style="406" customWidth="1"/>
    <col min="3590" max="3590" width="12.77734375" style="406" customWidth="1"/>
    <col min="3591" max="3591" width="13.33203125" style="406" customWidth="1"/>
    <col min="3592" max="3592" width="4.6640625" style="406" customWidth="1"/>
    <col min="3593" max="3593" width="13.109375" style="406" customWidth="1"/>
    <col min="3594" max="3594" width="13.44140625" style="406" customWidth="1"/>
    <col min="3595" max="3840" width="10.77734375" style="406"/>
    <col min="3841" max="3841" width="9.6640625" style="406" customWidth="1"/>
    <col min="3842" max="3842" width="10.33203125" style="406" customWidth="1"/>
    <col min="3843" max="3843" width="11.77734375" style="406" customWidth="1"/>
    <col min="3844" max="3844" width="10.77734375" style="406"/>
    <col min="3845" max="3845" width="4.6640625" style="406" customWidth="1"/>
    <col min="3846" max="3846" width="12.77734375" style="406" customWidth="1"/>
    <col min="3847" max="3847" width="13.33203125" style="406" customWidth="1"/>
    <col min="3848" max="3848" width="4.6640625" style="406" customWidth="1"/>
    <col min="3849" max="3849" width="13.109375" style="406" customWidth="1"/>
    <col min="3850" max="3850" width="13.44140625" style="406" customWidth="1"/>
    <col min="3851" max="4096" width="10.77734375" style="406"/>
    <col min="4097" max="4097" width="9.6640625" style="406" customWidth="1"/>
    <col min="4098" max="4098" width="10.33203125" style="406" customWidth="1"/>
    <col min="4099" max="4099" width="11.77734375" style="406" customWidth="1"/>
    <col min="4100" max="4100" width="10.77734375" style="406"/>
    <col min="4101" max="4101" width="4.6640625" style="406" customWidth="1"/>
    <col min="4102" max="4102" width="12.77734375" style="406" customWidth="1"/>
    <col min="4103" max="4103" width="13.33203125" style="406" customWidth="1"/>
    <col min="4104" max="4104" width="4.6640625" style="406" customWidth="1"/>
    <col min="4105" max="4105" width="13.109375" style="406" customWidth="1"/>
    <col min="4106" max="4106" width="13.44140625" style="406" customWidth="1"/>
    <col min="4107" max="4352" width="10.77734375" style="406"/>
    <col min="4353" max="4353" width="9.6640625" style="406" customWidth="1"/>
    <col min="4354" max="4354" width="10.33203125" style="406" customWidth="1"/>
    <col min="4355" max="4355" width="11.77734375" style="406" customWidth="1"/>
    <col min="4356" max="4356" width="10.77734375" style="406"/>
    <col min="4357" max="4357" width="4.6640625" style="406" customWidth="1"/>
    <col min="4358" max="4358" width="12.77734375" style="406" customWidth="1"/>
    <col min="4359" max="4359" width="13.33203125" style="406" customWidth="1"/>
    <col min="4360" max="4360" width="4.6640625" style="406" customWidth="1"/>
    <col min="4361" max="4361" width="13.109375" style="406" customWidth="1"/>
    <col min="4362" max="4362" width="13.44140625" style="406" customWidth="1"/>
    <col min="4363" max="4608" width="10.77734375" style="406"/>
    <col min="4609" max="4609" width="9.6640625" style="406" customWidth="1"/>
    <col min="4610" max="4610" width="10.33203125" style="406" customWidth="1"/>
    <col min="4611" max="4611" width="11.77734375" style="406" customWidth="1"/>
    <col min="4612" max="4612" width="10.77734375" style="406"/>
    <col min="4613" max="4613" width="4.6640625" style="406" customWidth="1"/>
    <col min="4614" max="4614" width="12.77734375" style="406" customWidth="1"/>
    <col min="4615" max="4615" width="13.33203125" style="406" customWidth="1"/>
    <col min="4616" max="4616" width="4.6640625" style="406" customWidth="1"/>
    <col min="4617" max="4617" width="13.109375" style="406" customWidth="1"/>
    <col min="4618" max="4618" width="13.44140625" style="406" customWidth="1"/>
    <col min="4619" max="4864" width="10.77734375" style="406"/>
    <col min="4865" max="4865" width="9.6640625" style="406" customWidth="1"/>
    <col min="4866" max="4866" width="10.33203125" style="406" customWidth="1"/>
    <col min="4867" max="4867" width="11.77734375" style="406" customWidth="1"/>
    <col min="4868" max="4868" width="10.77734375" style="406"/>
    <col min="4869" max="4869" width="4.6640625" style="406" customWidth="1"/>
    <col min="4870" max="4870" width="12.77734375" style="406" customWidth="1"/>
    <col min="4871" max="4871" width="13.33203125" style="406" customWidth="1"/>
    <col min="4872" max="4872" width="4.6640625" style="406" customWidth="1"/>
    <col min="4873" max="4873" width="13.109375" style="406" customWidth="1"/>
    <col min="4874" max="4874" width="13.44140625" style="406" customWidth="1"/>
    <col min="4875" max="5120" width="10.77734375" style="406"/>
    <col min="5121" max="5121" width="9.6640625" style="406" customWidth="1"/>
    <col min="5122" max="5122" width="10.33203125" style="406" customWidth="1"/>
    <col min="5123" max="5123" width="11.77734375" style="406" customWidth="1"/>
    <col min="5124" max="5124" width="10.77734375" style="406"/>
    <col min="5125" max="5125" width="4.6640625" style="406" customWidth="1"/>
    <col min="5126" max="5126" width="12.77734375" style="406" customWidth="1"/>
    <col min="5127" max="5127" width="13.33203125" style="406" customWidth="1"/>
    <col min="5128" max="5128" width="4.6640625" style="406" customWidth="1"/>
    <col min="5129" max="5129" width="13.109375" style="406" customWidth="1"/>
    <col min="5130" max="5130" width="13.44140625" style="406" customWidth="1"/>
    <col min="5131" max="5376" width="10.77734375" style="406"/>
    <col min="5377" max="5377" width="9.6640625" style="406" customWidth="1"/>
    <col min="5378" max="5378" width="10.33203125" style="406" customWidth="1"/>
    <col min="5379" max="5379" width="11.77734375" style="406" customWidth="1"/>
    <col min="5380" max="5380" width="10.77734375" style="406"/>
    <col min="5381" max="5381" width="4.6640625" style="406" customWidth="1"/>
    <col min="5382" max="5382" width="12.77734375" style="406" customWidth="1"/>
    <col min="5383" max="5383" width="13.33203125" style="406" customWidth="1"/>
    <col min="5384" max="5384" width="4.6640625" style="406" customWidth="1"/>
    <col min="5385" max="5385" width="13.109375" style="406" customWidth="1"/>
    <col min="5386" max="5386" width="13.44140625" style="406" customWidth="1"/>
    <col min="5387" max="5632" width="10.77734375" style="406"/>
    <col min="5633" max="5633" width="9.6640625" style="406" customWidth="1"/>
    <col min="5634" max="5634" width="10.33203125" style="406" customWidth="1"/>
    <col min="5635" max="5635" width="11.77734375" style="406" customWidth="1"/>
    <col min="5636" max="5636" width="10.77734375" style="406"/>
    <col min="5637" max="5637" width="4.6640625" style="406" customWidth="1"/>
    <col min="5638" max="5638" width="12.77734375" style="406" customWidth="1"/>
    <col min="5639" max="5639" width="13.33203125" style="406" customWidth="1"/>
    <col min="5640" max="5640" width="4.6640625" style="406" customWidth="1"/>
    <col min="5641" max="5641" width="13.109375" style="406" customWidth="1"/>
    <col min="5642" max="5642" width="13.44140625" style="406" customWidth="1"/>
    <col min="5643" max="5888" width="10.77734375" style="406"/>
    <col min="5889" max="5889" width="9.6640625" style="406" customWidth="1"/>
    <col min="5890" max="5890" width="10.33203125" style="406" customWidth="1"/>
    <col min="5891" max="5891" width="11.77734375" style="406" customWidth="1"/>
    <col min="5892" max="5892" width="10.77734375" style="406"/>
    <col min="5893" max="5893" width="4.6640625" style="406" customWidth="1"/>
    <col min="5894" max="5894" width="12.77734375" style="406" customWidth="1"/>
    <col min="5895" max="5895" width="13.33203125" style="406" customWidth="1"/>
    <col min="5896" max="5896" width="4.6640625" style="406" customWidth="1"/>
    <col min="5897" max="5897" width="13.109375" style="406" customWidth="1"/>
    <col min="5898" max="5898" width="13.44140625" style="406" customWidth="1"/>
    <col min="5899" max="6144" width="10.77734375" style="406"/>
    <col min="6145" max="6145" width="9.6640625" style="406" customWidth="1"/>
    <col min="6146" max="6146" width="10.33203125" style="406" customWidth="1"/>
    <col min="6147" max="6147" width="11.77734375" style="406" customWidth="1"/>
    <col min="6148" max="6148" width="10.77734375" style="406"/>
    <col min="6149" max="6149" width="4.6640625" style="406" customWidth="1"/>
    <col min="6150" max="6150" width="12.77734375" style="406" customWidth="1"/>
    <col min="6151" max="6151" width="13.33203125" style="406" customWidth="1"/>
    <col min="6152" max="6152" width="4.6640625" style="406" customWidth="1"/>
    <col min="6153" max="6153" width="13.109375" style="406" customWidth="1"/>
    <col min="6154" max="6154" width="13.44140625" style="406" customWidth="1"/>
    <col min="6155" max="6400" width="10.77734375" style="406"/>
    <col min="6401" max="6401" width="9.6640625" style="406" customWidth="1"/>
    <col min="6402" max="6402" width="10.33203125" style="406" customWidth="1"/>
    <col min="6403" max="6403" width="11.77734375" style="406" customWidth="1"/>
    <col min="6404" max="6404" width="10.77734375" style="406"/>
    <col min="6405" max="6405" width="4.6640625" style="406" customWidth="1"/>
    <col min="6406" max="6406" width="12.77734375" style="406" customWidth="1"/>
    <col min="6407" max="6407" width="13.33203125" style="406" customWidth="1"/>
    <col min="6408" max="6408" width="4.6640625" style="406" customWidth="1"/>
    <col min="6409" max="6409" width="13.109375" style="406" customWidth="1"/>
    <col min="6410" max="6410" width="13.44140625" style="406" customWidth="1"/>
    <col min="6411" max="6656" width="10.77734375" style="406"/>
    <col min="6657" max="6657" width="9.6640625" style="406" customWidth="1"/>
    <col min="6658" max="6658" width="10.33203125" style="406" customWidth="1"/>
    <col min="6659" max="6659" width="11.77734375" style="406" customWidth="1"/>
    <col min="6660" max="6660" width="10.77734375" style="406"/>
    <col min="6661" max="6661" width="4.6640625" style="406" customWidth="1"/>
    <col min="6662" max="6662" width="12.77734375" style="406" customWidth="1"/>
    <col min="6663" max="6663" width="13.33203125" style="406" customWidth="1"/>
    <col min="6664" max="6664" width="4.6640625" style="406" customWidth="1"/>
    <col min="6665" max="6665" width="13.109375" style="406" customWidth="1"/>
    <col min="6666" max="6666" width="13.44140625" style="406" customWidth="1"/>
    <col min="6667" max="6912" width="10.77734375" style="406"/>
    <col min="6913" max="6913" width="9.6640625" style="406" customWidth="1"/>
    <col min="6914" max="6914" width="10.33203125" style="406" customWidth="1"/>
    <col min="6915" max="6915" width="11.77734375" style="406" customWidth="1"/>
    <col min="6916" max="6916" width="10.77734375" style="406"/>
    <col min="6917" max="6917" width="4.6640625" style="406" customWidth="1"/>
    <col min="6918" max="6918" width="12.77734375" style="406" customWidth="1"/>
    <col min="6919" max="6919" width="13.33203125" style="406" customWidth="1"/>
    <col min="6920" max="6920" width="4.6640625" style="406" customWidth="1"/>
    <col min="6921" max="6921" width="13.109375" style="406" customWidth="1"/>
    <col min="6922" max="6922" width="13.44140625" style="406" customWidth="1"/>
    <col min="6923" max="7168" width="10.77734375" style="406"/>
    <col min="7169" max="7169" width="9.6640625" style="406" customWidth="1"/>
    <col min="7170" max="7170" width="10.33203125" style="406" customWidth="1"/>
    <col min="7171" max="7171" width="11.77734375" style="406" customWidth="1"/>
    <col min="7172" max="7172" width="10.77734375" style="406"/>
    <col min="7173" max="7173" width="4.6640625" style="406" customWidth="1"/>
    <col min="7174" max="7174" width="12.77734375" style="406" customWidth="1"/>
    <col min="7175" max="7175" width="13.33203125" style="406" customWidth="1"/>
    <col min="7176" max="7176" width="4.6640625" style="406" customWidth="1"/>
    <col min="7177" max="7177" width="13.109375" style="406" customWidth="1"/>
    <col min="7178" max="7178" width="13.44140625" style="406" customWidth="1"/>
    <col min="7179" max="7424" width="10.77734375" style="406"/>
    <col min="7425" max="7425" width="9.6640625" style="406" customWidth="1"/>
    <col min="7426" max="7426" width="10.33203125" style="406" customWidth="1"/>
    <col min="7427" max="7427" width="11.77734375" style="406" customWidth="1"/>
    <col min="7428" max="7428" width="10.77734375" style="406"/>
    <col min="7429" max="7429" width="4.6640625" style="406" customWidth="1"/>
    <col min="7430" max="7430" width="12.77734375" style="406" customWidth="1"/>
    <col min="7431" max="7431" width="13.33203125" style="406" customWidth="1"/>
    <col min="7432" max="7432" width="4.6640625" style="406" customWidth="1"/>
    <col min="7433" max="7433" width="13.109375" style="406" customWidth="1"/>
    <col min="7434" max="7434" width="13.44140625" style="406" customWidth="1"/>
    <col min="7435" max="7680" width="10.77734375" style="406"/>
    <col min="7681" max="7681" width="9.6640625" style="406" customWidth="1"/>
    <col min="7682" max="7682" width="10.33203125" style="406" customWidth="1"/>
    <col min="7683" max="7683" width="11.77734375" style="406" customWidth="1"/>
    <col min="7684" max="7684" width="10.77734375" style="406"/>
    <col min="7685" max="7685" width="4.6640625" style="406" customWidth="1"/>
    <col min="7686" max="7686" width="12.77734375" style="406" customWidth="1"/>
    <col min="7687" max="7687" width="13.33203125" style="406" customWidth="1"/>
    <col min="7688" max="7688" width="4.6640625" style="406" customWidth="1"/>
    <col min="7689" max="7689" width="13.109375" style="406" customWidth="1"/>
    <col min="7690" max="7690" width="13.44140625" style="406" customWidth="1"/>
    <col min="7691" max="7936" width="10.77734375" style="406"/>
    <col min="7937" max="7937" width="9.6640625" style="406" customWidth="1"/>
    <col min="7938" max="7938" width="10.33203125" style="406" customWidth="1"/>
    <col min="7939" max="7939" width="11.77734375" style="406" customWidth="1"/>
    <col min="7940" max="7940" width="10.77734375" style="406"/>
    <col min="7941" max="7941" width="4.6640625" style="406" customWidth="1"/>
    <col min="7942" max="7942" width="12.77734375" style="406" customWidth="1"/>
    <col min="7943" max="7943" width="13.33203125" style="406" customWidth="1"/>
    <col min="7944" max="7944" width="4.6640625" style="406" customWidth="1"/>
    <col min="7945" max="7945" width="13.109375" style="406" customWidth="1"/>
    <col min="7946" max="7946" width="13.44140625" style="406" customWidth="1"/>
    <col min="7947" max="8192" width="10.77734375" style="406"/>
    <col min="8193" max="8193" width="9.6640625" style="406" customWidth="1"/>
    <col min="8194" max="8194" width="10.33203125" style="406" customWidth="1"/>
    <col min="8195" max="8195" width="11.77734375" style="406" customWidth="1"/>
    <col min="8196" max="8196" width="10.77734375" style="406"/>
    <col min="8197" max="8197" width="4.6640625" style="406" customWidth="1"/>
    <col min="8198" max="8198" width="12.77734375" style="406" customWidth="1"/>
    <col min="8199" max="8199" width="13.33203125" style="406" customWidth="1"/>
    <col min="8200" max="8200" width="4.6640625" style="406" customWidth="1"/>
    <col min="8201" max="8201" width="13.109375" style="406" customWidth="1"/>
    <col min="8202" max="8202" width="13.44140625" style="406" customWidth="1"/>
    <col min="8203" max="8448" width="10.77734375" style="406"/>
    <col min="8449" max="8449" width="9.6640625" style="406" customWidth="1"/>
    <col min="8450" max="8450" width="10.33203125" style="406" customWidth="1"/>
    <col min="8451" max="8451" width="11.77734375" style="406" customWidth="1"/>
    <col min="8452" max="8452" width="10.77734375" style="406"/>
    <col min="8453" max="8453" width="4.6640625" style="406" customWidth="1"/>
    <col min="8454" max="8454" width="12.77734375" style="406" customWidth="1"/>
    <col min="8455" max="8455" width="13.33203125" style="406" customWidth="1"/>
    <col min="8456" max="8456" width="4.6640625" style="406" customWidth="1"/>
    <col min="8457" max="8457" width="13.109375" style="406" customWidth="1"/>
    <col min="8458" max="8458" width="13.44140625" style="406" customWidth="1"/>
    <col min="8459" max="8704" width="10.77734375" style="406"/>
    <col min="8705" max="8705" width="9.6640625" style="406" customWidth="1"/>
    <col min="8706" max="8706" width="10.33203125" style="406" customWidth="1"/>
    <col min="8707" max="8707" width="11.77734375" style="406" customWidth="1"/>
    <col min="8708" max="8708" width="10.77734375" style="406"/>
    <col min="8709" max="8709" width="4.6640625" style="406" customWidth="1"/>
    <col min="8710" max="8710" width="12.77734375" style="406" customWidth="1"/>
    <col min="8711" max="8711" width="13.33203125" style="406" customWidth="1"/>
    <col min="8712" max="8712" width="4.6640625" style="406" customWidth="1"/>
    <col min="8713" max="8713" width="13.109375" style="406" customWidth="1"/>
    <col min="8714" max="8714" width="13.44140625" style="406" customWidth="1"/>
    <col min="8715" max="8960" width="10.77734375" style="406"/>
    <col min="8961" max="8961" width="9.6640625" style="406" customWidth="1"/>
    <col min="8962" max="8962" width="10.33203125" style="406" customWidth="1"/>
    <col min="8963" max="8963" width="11.77734375" style="406" customWidth="1"/>
    <col min="8964" max="8964" width="10.77734375" style="406"/>
    <col min="8965" max="8965" width="4.6640625" style="406" customWidth="1"/>
    <col min="8966" max="8966" width="12.77734375" style="406" customWidth="1"/>
    <col min="8967" max="8967" width="13.33203125" style="406" customWidth="1"/>
    <col min="8968" max="8968" width="4.6640625" style="406" customWidth="1"/>
    <col min="8969" max="8969" width="13.109375" style="406" customWidth="1"/>
    <col min="8970" max="8970" width="13.44140625" style="406" customWidth="1"/>
    <col min="8971" max="9216" width="10.77734375" style="406"/>
    <col min="9217" max="9217" width="9.6640625" style="406" customWidth="1"/>
    <col min="9218" max="9218" width="10.33203125" style="406" customWidth="1"/>
    <col min="9219" max="9219" width="11.77734375" style="406" customWidth="1"/>
    <col min="9220" max="9220" width="10.77734375" style="406"/>
    <col min="9221" max="9221" width="4.6640625" style="406" customWidth="1"/>
    <col min="9222" max="9222" width="12.77734375" style="406" customWidth="1"/>
    <col min="9223" max="9223" width="13.33203125" style="406" customWidth="1"/>
    <col min="9224" max="9224" width="4.6640625" style="406" customWidth="1"/>
    <col min="9225" max="9225" width="13.109375" style="406" customWidth="1"/>
    <col min="9226" max="9226" width="13.44140625" style="406" customWidth="1"/>
    <col min="9227" max="9472" width="10.77734375" style="406"/>
    <col min="9473" max="9473" width="9.6640625" style="406" customWidth="1"/>
    <col min="9474" max="9474" width="10.33203125" style="406" customWidth="1"/>
    <col min="9475" max="9475" width="11.77734375" style="406" customWidth="1"/>
    <col min="9476" max="9476" width="10.77734375" style="406"/>
    <col min="9477" max="9477" width="4.6640625" style="406" customWidth="1"/>
    <col min="9478" max="9478" width="12.77734375" style="406" customWidth="1"/>
    <col min="9479" max="9479" width="13.33203125" style="406" customWidth="1"/>
    <col min="9480" max="9480" width="4.6640625" style="406" customWidth="1"/>
    <col min="9481" max="9481" width="13.109375" style="406" customWidth="1"/>
    <col min="9482" max="9482" width="13.44140625" style="406" customWidth="1"/>
    <col min="9483" max="9728" width="10.77734375" style="406"/>
    <col min="9729" max="9729" width="9.6640625" style="406" customWidth="1"/>
    <col min="9730" max="9730" width="10.33203125" style="406" customWidth="1"/>
    <col min="9731" max="9731" width="11.77734375" style="406" customWidth="1"/>
    <col min="9732" max="9732" width="10.77734375" style="406"/>
    <col min="9733" max="9733" width="4.6640625" style="406" customWidth="1"/>
    <col min="9734" max="9734" width="12.77734375" style="406" customWidth="1"/>
    <col min="9735" max="9735" width="13.33203125" style="406" customWidth="1"/>
    <col min="9736" max="9736" width="4.6640625" style="406" customWidth="1"/>
    <col min="9737" max="9737" width="13.109375" style="406" customWidth="1"/>
    <col min="9738" max="9738" width="13.44140625" style="406" customWidth="1"/>
    <col min="9739" max="9984" width="10.77734375" style="406"/>
    <col min="9985" max="9985" width="9.6640625" style="406" customWidth="1"/>
    <col min="9986" max="9986" width="10.33203125" style="406" customWidth="1"/>
    <col min="9987" max="9987" width="11.77734375" style="406" customWidth="1"/>
    <col min="9988" max="9988" width="10.77734375" style="406"/>
    <col min="9989" max="9989" width="4.6640625" style="406" customWidth="1"/>
    <col min="9990" max="9990" width="12.77734375" style="406" customWidth="1"/>
    <col min="9991" max="9991" width="13.33203125" style="406" customWidth="1"/>
    <col min="9992" max="9992" width="4.6640625" style="406" customWidth="1"/>
    <col min="9993" max="9993" width="13.109375" style="406" customWidth="1"/>
    <col min="9994" max="9994" width="13.44140625" style="406" customWidth="1"/>
    <col min="9995" max="10240" width="10.77734375" style="406"/>
    <col min="10241" max="10241" width="9.6640625" style="406" customWidth="1"/>
    <col min="10242" max="10242" width="10.33203125" style="406" customWidth="1"/>
    <col min="10243" max="10243" width="11.77734375" style="406" customWidth="1"/>
    <col min="10244" max="10244" width="10.77734375" style="406"/>
    <col min="10245" max="10245" width="4.6640625" style="406" customWidth="1"/>
    <col min="10246" max="10246" width="12.77734375" style="406" customWidth="1"/>
    <col min="10247" max="10247" width="13.33203125" style="406" customWidth="1"/>
    <col min="10248" max="10248" width="4.6640625" style="406" customWidth="1"/>
    <col min="10249" max="10249" width="13.109375" style="406" customWidth="1"/>
    <col min="10250" max="10250" width="13.44140625" style="406" customWidth="1"/>
    <col min="10251" max="10496" width="10.77734375" style="406"/>
    <col min="10497" max="10497" width="9.6640625" style="406" customWidth="1"/>
    <col min="10498" max="10498" width="10.33203125" style="406" customWidth="1"/>
    <col min="10499" max="10499" width="11.77734375" style="406" customWidth="1"/>
    <col min="10500" max="10500" width="10.77734375" style="406"/>
    <col min="10501" max="10501" width="4.6640625" style="406" customWidth="1"/>
    <col min="10502" max="10502" width="12.77734375" style="406" customWidth="1"/>
    <col min="10503" max="10503" width="13.33203125" style="406" customWidth="1"/>
    <col min="10504" max="10504" width="4.6640625" style="406" customWidth="1"/>
    <col min="10505" max="10505" width="13.109375" style="406" customWidth="1"/>
    <col min="10506" max="10506" width="13.44140625" style="406" customWidth="1"/>
    <col min="10507" max="10752" width="10.77734375" style="406"/>
    <col min="10753" max="10753" width="9.6640625" style="406" customWidth="1"/>
    <col min="10754" max="10754" width="10.33203125" style="406" customWidth="1"/>
    <col min="10755" max="10755" width="11.77734375" style="406" customWidth="1"/>
    <col min="10756" max="10756" width="10.77734375" style="406"/>
    <col min="10757" max="10757" width="4.6640625" style="406" customWidth="1"/>
    <col min="10758" max="10758" width="12.77734375" style="406" customWidth="1"/>
    <col min="10759" max="10759" width="13.33203125" style="406" customWidth="1"/>
    <col min="10760" max="10760" width="4.6640625" style="406" customWidth="1"/>
    <col min="10761" max="10761" width="13.109375" style="406" customWidth="1"/>
    <col min="10762" max="10762" width="13.44140625" style="406" customWidth="1"/>
    <col min="10763" max="11008" width="10.77734375" style="406"/>
    <col min="11009" max="11009" width="9.6640625" style="406" customWidth="1"/>
    <col min="11010" max="11010" width="10.33203125" style="406" customWidth="1"/>
    <col min="11011" max="11011" width="11.77734375" style="406" customWidth="1"/>
    <col min="11012" max="11012" width="10.77734375" style="406"/>
    <col min="11013" max="11013" width="4.6640625" style="406" customWidth="1"/>
    <col min="11014" max="11014" width="12.77734375" style="406" customWidth="1"/>
    <col min="11015" max="11015" width="13.33203125" style="406" customWidth="1"/>
    <col min="11016" max="11016" width="4.6640625" style="406" customWidth="1"/>
    <col min="11017" max="11017" width="13.109375" style="406" customWidth="1"/>
    <col min="11018" max="11018" width="13.44140625" style="406" customWidth="1"/>
    <col min="11019" max="11264" width="10.77734375" style="406"/>
    <col min="11265" max="11265" width="9.6640625" style="406" customWidth="1"/>
    <col min="11266" max="11266" width="10.33203125" style="406" customWidth="1"/>
    <col min="11267" max="11267" width="11.77734375" style="406" customWidth="1"/>
    <col min="11268" max="11268" width="10.77734375" style="406"/>
    <col min="11269" max="11269" width="4.6640625" style="406" customWidth="1"/>
    <col min="11270" max="11270" width="12.77734375" style="406" customWidth="1"/>
    <col min="11271" max="11271" width="13.33203125" style="406" customWidth="1"/>
    <col min="11272" max="11272" width="4.6640625" style="406" customWidth="1"/>
    <col min="11273" max="11273" width="13.109375" style="406" customWidth="1"/>
    <col min="11274" max="11274" width="13.44140625" style="406" customWidth="1"/>
    <col min="11275" max="11520" width="10.77734375" style="406"/>
    <col min="11521" max="11521" width="9.6640625" style="406" customWidth="1"/>
    <col min="11522" max="11522" width="10.33203125" style="406" customWidth="1"/>
    <col min="11523" max="11523" width="11.77734375" style="406" customWidth="1"/>
    <col min="11524" max="11524" width="10.77734375" style="406"/>
    <col min="11525" max="11525" width="4.6640625" style="406" customWidth="1"/>
    <col min="11526" max="11526" width="12.77734375" style="406" customWidth="1"/>
    <col min="11527" max="11527" width="13.33203125" style="406" customWidth="1"/>
    <col min="11528" max="11528" width="4.6640625" style="406" customWidth="1"/>
    <col min="11529" max="11529" width="13.109375" style="406" customWidth="1"/>
    <col min="11530" max="11530" width="13.44140625" style="406" customWidth="1"/>
    <col min="11531" max="11776" width="10.77734375" style="406"/>
    <col min="11777" max="11777" width="9.6640625" style="406" customWidth="1"/>
    <col min="11778" max="11778" width="10.33203125" style="406" customWidth="1"/>
    <col min="11779" max="11779" width="11.77734375" style="406" customWidth="1"/>
    <col min="11780" max="11780" width="10.77734375" style="406"/>
    <col min="11781" max="11781" width="4.6640625" style="406" customWidth="1"/>
    <col min="11782" max="11782" width="12.77734375" style="406" customWidth="1"/>
    <col min="11783" max="11783" width="13.33203125" style="406" customWidth="1"/>
    <col min="11784" max="11784" width="4.6640625" style="406" customWidth="1"/>
    <col min="11785" max="11785" width="13.109375" style="406" customWidth="1"/>
    <col min="11786" max="11786" width="13.44140625" style="406" customWidth="1"/>
    <col min="11787" max="12032" width="10.77734375" style="406"/>
    <col min="12033" max="12033" width="9.6640625" style="406" customWidth="1"/>
    <col min="12034" max="12034" width="10.33203125" style="406" customWidth="1"/>
    <col min="12035" max="12035" width="11.77734375" style="406" customWidth="1"/>
    <col min="12036" max="12036" width="10.77734375" style="406"/>
    <col min="12037" max="12037" width="4.6640625" style="406" customWidth="1"/>
    <col min="12038" max="12038" width="12.77734375" style="406" customWidth="1"/>
    <col min="12039" max="12039" width="13.33203125" style="406" customWidth="1"/>
    <col min="12040" max="12040" width="4.6640625" style="406" customWidth="1"/>
    <col min="12041" max="12041" width="13.109375" style="406" customWidth="1"/>
    <col min="12042" max="12042" width="13.44140625" style="406" customWidth="1"/>
    <col min="12043" max="12288" width="10.77734375" style="406"/>
    <col min="12289" max="12289" width="9.6640625" style="406" customWidth="1"/>
    <col min="12290" max="12290" width="10.33203125" style="406" customWidth="1"/>
    <col min="12291" max="12291" width="11.77734375" style="406" customWidth="1"/>
    <col min="12292" max="12292" width="10.77734375" style="406"/>
    <col min="12293" max="12293" width="4.6640625" style="406" customWidth="1"/>
    <col min="12294" max="12294" width="12.77734375" style="406" customWidth="1"/>
    <col min="12295" max="12295" width="13.33203125" style="406" customWidth="1"/>
    <col min="12296" max="12296" width="4.6640625" style="406" customWidth="1"/>
    <col min="12297" max="12297" width="13.109375" style="406" customWidth="1"/>
    <col min="12298" max="12298" width="13.44140625" style="406" customWidth="1"/>
    <col min="12299" max="12544" width="10.77734375" style="406"/>
    <col min="12545" max="12545" width="9.6640625" style="406" customWidth="1"/>
    <col min="12546" max="12546" width="10.33203125" style="406" customWidth="1"/>
    <col min="12547" max="12547" width="11.77734375" style="406" customWidth="1"/>
    <col min="12548" max="12548" width="10.77734375" style="406"/>
    <col min="12549" max="12549" width="4.6640625" style="406" customWidth="1"/>
    <col min="12550" max="12550" width="12.77734375" style="406" customWidth="1"/>
    <col min="12551" max="12551" width="13.33203125" style="406" customWidth="1"/>
    <col min="12552" max="12552" width="4.6640625" style="406" customWidth="1"/>
    <col min="12553" max="12553" width="13.109375" style="406" customWidth="1"/>
    <col min="12554" max="12554" width="13.44140625" style="406" customWidth="1"/>
    <col min="12555" max="12800" width="10.77734375" style="406"/>
    <col min="12801" max="12801" width="9.6640625" style="406" customWidth="1"/>
    <col min="12802" max="12802" width="10.33203125" style="406" customWidth="1"/>
    <col min="12803" max="12803" width="11.77734375" style="406" customWidth="1"/>
    <col min="12804" max="12804" width="10.77734375" style="406"/>
    <col min="12805" max="12805" width="4.6640625" style="406" customWidth="1"/>
    <col min="12806" max="12806" width="12.77734375" style="406" customWidth="1"/>
    <col min="12807" max="12807" width="13.33203125" style="406" customWidth="1"/>
    <col min="12808" max="12808" width="4.6640625" style="406" customWidth="1"/>
    <col min="12809" max="12809" width="13.109375" style="406" customWidth="1"/>
    <col min="12810" max="12810" width="13.44140625" style="406" customWidth="1"/>
    <col min="12811" max="13056" width="10.77734375" style="406"/>
    <col min="13057" max="13057" width="9.6640625" style="406" customWidth="1"/>
    <col min="13058" max="13058" width="10.33203125" style="406" customWidth="1"/>
    <col min="13059" max="13059" width="11.77734375" style="406" customWidth="1"/>
    <col min="13060" max="13060" width="10.77734375" style="406"/>
    <col min="13061" max="13061" width="4.6640625" style="406" customWidth="1"/>
    <col min="13062" max="13062" width="12.77734375" style="406" customWidth="1"/>
    <col min="13063" max="13063" width="13.33203125" style="406" customWidth="1"/>
    <col min="13064" max="13064" width="4.6640625" style="406" customWidth="1"/>
    <col min="13065" max="13065" width="13.109375" style="406" customWidth="1"/>
    <col min="13066" max="13066" width="13.44140625" style="406" customWidth="1"/>
    <col min="13067" max="13312" width="10.77734375" style="406"/>
    <col min="13313" max="13313" width="9.6640625" style="406" customWidth="1"/>
    <col min="13314" max="13314" width="10.33203125" style="406" customWidth="1"/>
    <col min="13315" max="13315" width="11.77734375" style="406" customWidth="1"/>
    <col min="13316" max="13316" width="10.77734375" style="406"/>
    <col min="13317" max="13317" width="4.6640625" style="406" customWidth="1"/>
    <col min="13318" max="13318" width="12.77734375" style="406" customWidth="1"/>
    <col min="13319" max="13319" width="13.33203125" style="406" customWidth="1"/>
    <col min="13320" max="13320" width="4.6640625" style="406" customWidth="1"/>
    <col min="13321" max="13321" width="13.109375" style="406" customWidth="1"/>
    <col min="13322" max="13322" width="13.44140625" style="406" customWidth="1"/>
    <col min="13323" max="13568" width="10.77734375" style="406"/>
    <col min="13569" max="13569" width="9.6640625" style="406" customWidth="1"/>
    <col min="13570" max="13570" width="10.33203125" style="406" customWidth="1"/>
    <col min="13571" max="13571" width="11.77734375" style="406" customWidth="1"/>
    <col min="13572" max="13572" width="10.77734375" style="406"/>
    <col min="13573" max="13573" width="4.6640625" style="406" customWidth="1"/>
    <col min="13574" max="13574" width="12.77734375" style="406" customWidth="1"/>
    <col min="13575" max="13575" width="13.33203125" style="406" customWidth="1"/>
    <col min="13576" max="13576" width="4.6640625" style="406" customWidth="1"/>
    <col min="13577" max="13577" width="13.109375" style="406" customWidth="1"/>
    <col min="13578" max="13578" width="13.44140625" style="406" customWidth="1"/>
    <col min="13579" max="13824" width="10.77734375" style="406"/>
    <col min="13825" max="13825" width="9.6640625" style="406" customWidth="1"/>
    <col min="13826" max="13826" width="10.33203125" style="406" customWidth="1"/>
    <col min="13827" max="13827" width="11.77734375" style="406" customWidth="1"/>
    <col min="13828" max="13828" width="10.77734375" style="406"/>
    <col min="13829" max="13829" width="4.6640625" style="406" customWidth="1"/>
    <col min="13830" max="13830" width="12.77734375" style="406" customWidth="1"/>
    <col min="13831" max="13831" width="13.33203125" style="406" customWidth="1"/>
    <col min="13832" max="13832" width="4.6640625" style="406" customWidth="1"/>
    <col min="13833" max="13833" width="13.109375" style="406" customWidth="1"/>
    <col min="13834" max="13834" width="13.44140625" style="406" customWidth="1"/>
    <col min="13835" max="14080" width="10.77734375" style="406"/>
    <col min="14081" max="14081" width="9.6640625" style="406" customWidth="1"/>
    <col min="14082" max="14082" width="10.33203125" style="406" customWidth="1"/>
    <col min="14083" max="14083" width="11.77734375" style="406" customWidth="1"/>
    <col min="14084" max="14084" width="10.77734375" style="406"/>
    <col min="14085" max="14085" width="4.6640625" style="406" customWidth="1"/>
    <col min="14086" max="14086" width="12.77734375" style="406" customWidth="1"/>
    <col min="14087" max="14087" width="13.33203125" style="406" customWidth="1"/>
    <col min="14088" max="14088" width="4.6640625" style="406" customWidth="1"/>
    <col min="14089" max="14089" width="13.109375" style="406" customWidth="1"/>
    <col min="14090" max="14090" width="13.44140625" style="406" customWidth="1"/>
    <col min="14091" max="14336" width="10.77734375" style="406"/>
    <col min="14337" max="14337" width="9.6640625" style="406" customWidth="1"/>
    <col min="14338" max="14338" width="10.33203125" style="406" customWidth="1"/>
    <col min="14339" max="14339" width="11.77734375" style="406" customWidth="1"/>
    <col min="14340" max="14340" width="10.77734375" style="406"/>
    <col min="14341" max="14341" width="4.6640625" style="406" customWidth="1"/>
    <col min="14342" max="14342" width="12.77734375" style="406" customWidth="1"/>
    <col min="14343" max="14343" width="13.33203125" style="406" customWidth="1"/>
    <col min="14344" max="14344" width="4.6640625" style="406" customWidth="1"/>
    <col min="14345" max="14345" width="13.109375" style="406" customWidth="1"/>
    <col min="14346" max="14346" width="13.44140625" style="406" customWidth="1"/>
    <col min="14347" max="14592" width="10.77734375" style="406"/>
    <col min="14593" max="14593" width="9.6640625" style="406" customWidth="1"/>
    <col min="14594" max="14594" width="10.33203125" style="406" customWidth="1"/>
    <col min="14595" max="14595" width="11.77734375" style="406" customWidth="1"/>
    <col min="14596" max="14596" width="10.77734375" style="406"/>
    <col min="14597" max="14597" width="4.6640625" style="406" customWidth="1"/>
    <col min="14598" max="14598" width="12.77734375" style="406" customWidth="1"/>
    <col min="14599" max="14599" width="13.33203125" style="406" customWidth="1"/>
    <col min="14600" max="14600" width="4.6640625" style="406" customWidth="1"/>
    <col min="14601" max="14601" width="13.109375" style="406" customWidth="1"/>
    <col min="14602" max="14602" width="13.44140625" style="406" customWidth="1"/>
    <col min="14603" max="14848" width="10.77734375" style="406"/>
    <col min="14849" max="14849" width="9.6640625" style="406" customWidth="1"/>
    <col min="14850" max="14850" width="10.33203125" style="406" customWidth="1"/>
    <col min="14851" max="14851" width="11.77734375" style="406" customWidth="1"/>
    <col min="14852" max="14852" width="10.77734375" style="406"/>
    <col min="14853" max="14853" width="4.6640625" style="406" customWidth="1"/>
    <col min="14854" max="14854" width="12.77734375" style="406" customWidth="1"/>
    <col min="14855" max="14855" width="13.33203125" style="406" customWidth="1"/>
    <col min="14856" max="14856" width="4.6640625" style="406" customWidth="1"/>
    <col min="14857" max="14857" width="13.109375" style="406" customWidth="1"/>
    <col min="14858" max="14858" width="13.44140625" style="406" customWidth="1"/>
    <col min="14859" max="15104" width="10.77734375" style="406"/>
    <col min="15105" max="15105" width="9.6640625" style="406" customWidth="1"/>
    <col min="15106" max="15106" width="10.33203125" style="406" customWidth="1"/>
    <col min="15107" max="15107" width="11.77734375" style="406" customWidth="1"/>
    <col min="15108" max="15108" width="10.77734375" style="406"/>
    <col min="15109" max="15109" width="4.6640625" style="406" customWidth="1"/>
    <col min="15110" max="15110" width="12.77734375" style="406" customWidth="1"/>
    <col min="15111" max="15111" width="13.33203125" style="406" customWidth="1"/>
    <col min="15112" max="15112" width="4.6640625" style="406" customWidth="1"/>
    <col min="15113" max="15113" width="13.109375" style="406" customWidth="1"/>
    <col min="15114" max="15114" width="13.44140625" style="406" customWidth="1"/>
    <col min="15115" max="15360" width="10.77734375" style="406"/>
    <col min="15361" max="15361" width="9.6640625" style="406" customWidth="1"/>
    <col min="15362" max="15362" width="10.33203125" style="406" customWidth="1"/>
    <col min="15363" max="15363" width="11.77734375" style="406" customWidth="1"/>
    <col min="15364" max="15364" width="10.77734375" style="406"/>
    <col min="15365" max="15365" width="4.6640625" style="406" customWidth="1"/>
    <col min="15366" max="15366" width="12.77734375" style="406" customWidth="1"/>
    <col min="15367" max="15367" width="13.33203125" style="406" customWidth="1"/>
    <col min="15368" max="15368" width="4.6640625" style="406" customWidth="1"/>
    <col min="15369" max="15369" width="13.109375" style="406" customWidth="1"/>
    <col min="15370" max="15370" width="13.44140625" style="406" customWidth="1"/>
    <col min="15371" max="15616" width="10.77734375" style="406"/>
    <col min="15617" max="15617" width="9.6640625" style="406" customWidth="1"/>
    <col min="15618" max="15618" width="10.33203125" style="406" customWidth="1"/>
    <col min="15619" max="15619" width="11.77734375" style="406" customWidth="1"/>
    <col min="15620" max="15620" width="10.77734375" style="406"/>
    <col min="15621" max="15621" width="4.6640625" style="406" customWidth="1"/>
    <col min="15622" max="15622" width="12.77734375" style="406" customWidth="1"/>
    <col min="15623" max="15623" width="13.33203125" style="406" customWidth="1"/>
    <col min="15624" max="15624" width="4.6640625" style="406" customWidth="1"/>
    <col min="15625" max="15625" width="13.109375" style="406" customWidth="1"/>
    <col min="15626" max="15626" width="13.44140625" style="406" customWidth="1"/>
    <col min="15627" max="15872" width="10.77734375" style="406"/>
    <col min="15873" max="15873" width="9.6640625" style="406" customWidth="1"/>
    <col min="15874" max="15874" width="10.33203125" style="406" customWidth="1"/>
    <col min="15875" max="15875" width="11.77734375" style="406" customWidth="1"/>
    <col min="15876" max="15876" width="10.77734375" style="406"/>
    <col min="15877" max="15877" width="4.6640625" style="406" customWidth="1"/>
    <col min="15878" max="15878" width="12.77734375" style="406" customWidth="1"/>
    <col min="15879" max="15879" width="13.33203125" style="406" customWidth="1"/>
    <col min="15880" max="15880" width="4.6640625" style="406" customWidth="1"/>
    <col min="15881" max="15881" width="13.109375" style="406" customWidth="1"/>
    <col min="15882" max="15882" width="13.44140625" style="406" customWidth="1"/>
    <col min="15883" max="16128" width="10.77734375" style="406"/>
    <col min="16129" max="16129" width="9.6640625" style="406" customWidth="1"/>
    <col min="16130" max="16130" width="10.33203125" style="406" customWidth="1"/>
    <col min="16131" max="16131" width="11.77734375" style="406" customWidth="1"/>
    <col min="16132" max="16132" width="10.77734375" style="406"/>
    <col min="16133" max="16133" width="4.6640625" style="406" customWidth="1"/>
    <col min="16134" max="16134" width="12.77734375" style="406" customWidth="1"/>
    <col min="16135" max="16135" width="13.33203125" style="406" customWidth="1"/>
    <col min="16136" max="16136" width="4.6640625" style="406" customWidth="1"/>
    <col min="16137" max="16137" width="13.109375" style="406" customWidth="1"/>
    <col min="16138" max="16138" width="13.44140625" style="406" customWidth="1"/>
    <col min="16139" max="16384" width="10.77734375" style="406"/>
  </cols>
  <sheetData>
    <row r="1" spans="1:16" ht="18.75" customHeight="1">
      <c r="A1" s="1858" t="s">
        <v>1559</v>
      </c>
      <c r="B1" s="1859"/>
      <c r="C1" s="1859"/>
      <c r="D1" s="1860"/>
      <c r="F1" s="407"/>
      <c r="G1" s="408"/>
      <c r="I1" s="407"/>
      <c r="J1" s="484"/>
    </row>
    <row r="2" spans="1:16">
      <c r="A2" s="409" t="s">
        <v>1560</v>
      </c>
      <c r="B2" s="410"/>
      <c r="C2" s="410"/>
      <c r="D2" s="411"/>
      <c r="F2" s="412" t="s">
        <v>1561</v>
      </c>
      <c r="G2" s="413"/>
      <c r="I2" s="412" t="s">
        <v>1561</v>
      </c>
      <c r="J2" s="485"/>
      <c r="L2" s="414">
        <v>50000</v>
      </c>
    </row>
    <row r="3" spans="1:16" ht="15" customHeight="1">
      <c r="A3" s="409"/>
      <c r="B3" s="410"/>
      <c r="C3" s="415" t="s">
        <v>1562</v>
      </c>
      <c r="D3" s="416" t="s">
        <v>18</v>
      </c>
      <c r="F3" s="417" t="s">
        <v>1562</v>
      </c>
      <c r="G3" s="416" t="s">
        <v>18</v>
      </c>
      <c r="I3" s="417" t="s">
        <v>1562</v>
      </c>
      <c r="J3" s="486" t="s">
        <v>18</v>
      </c>
    </row>
    <row r="4" spans="1:16" ht="15" customHeight="1">
      <c r="A4" s="418"/>
      <c r="B4" s="419"/>
      <c r="C4" s="419" t="s">
        <v>1563</v>
      </c>
      <c r="D4" s="420" t="s">
        <v>1563</v>
      </c>
      <c r="F4" s="421" t="s">
        <v>1563</v>
      </c>
      <c r="G4" s="420" t="s">
        <v>1563</v>
      </c>
      <c r="I4" s="421" t="s">
        <v>1563</v>
      </c>
      <c r="J4" s="487" t="s">
        <v>1563</v>
      </c>
    </row>
    <row r="5" spans="1:16" ht="15" customHeight="1">
      <c r="A5" s="422" t="s">
        <v>1564</v>
      </c>
      <c r="B5" s="423">
        <v>2008</v>
      </c>
      <c r="C5" s="424">
        <v>100</v>
      </c>
      <c r="D5" s="425">
        <v>100</v>
      </c>
      <c r="F5" s="426">
        <f>+C5/$C$13</f>
        <v>0.84537999830923993</v>
      </c>
      <c r="G5" s="427">
        <f>+D5/$D$13</f>
        <v>0.89429440171704533</v>
      </c>
      <c r="I5" s="428">
        <f>+$C$13/C5</f>
        <v>1.1829000000000001</v>
      </c>
      <c r="J5" s="488">
        <f>+$D$13/D5</f>
        <v>1.1181999999999999</v>
      </c>
      <c r="L5" s="429">
        <f>+$L$2/F5</f>
        <v>59145.000000000007</v>
      </c>
      <c r="M5" s="429">
        <f>+$L$2/G5</f>
        <v>55909.999999999993</v>
      </c>
      <c r="O5" s="429">
        <f>+$L$2*I5</f>
        <v>59145</v>
      </c>
      <c r="P5" s="429">
        <f>+$L$2*J5</f>
        <v>55909.999999999993</v>
      </c>
    </row>
    <row r="6" spans="1:16" ht="15" customHeight="1">
      <c r="A6" s="418"/>
      <c r="B6" s="419"/>
      <c r="C6" s="419" t="s">
        <v>1563</v>
      </c>
      <c r="D6" s="420" t="s">
        <v>1563</v>
      </c>
      <c r="F6" s="430" t="s">
        <v>1563</v>
      </c>
      <c r="G6" s="431" t="s">
        <v>1563</v>
      </c>
      <c r="I6" s="430" t="s">
        <v>1563</v>
      </c>
      <c r="J6" s="489" t="s">
        <v>1563</v>
      </c>
    </row>
    <row r="7" spans="1:16" ht="15" customHeight="1">
      <c r="A7" s="422" t="s">
        <v>1565</v>
      </c>
      <c r="B7" s="423">
        <v>2009</v>
      </c>
      <c r="C7" s="424">
        <v>104.94</v>
      </c>
      <c r="D7" s="425">
        <v>102</v>
      </c>
      <c r="F7" s="426">
        <f>+C7/$C$13</f>
        <v>0.88714177022571639</v>
      </c>
      <c r="G7" s="427">
        <f>+D7/$D$13</f>
        <v>0.91218028975138621</v>
      </c>
      <c r="I7" s="428">
        <f>+$C$13/C7</f>
        <v>1.1272155517438538</v>
      </c>
      <c r="J7" s="488">
        <f>+$D$13/D7</f>
        <v>1.0962745098039215</v>
      </c>
      <c r="L7" s="429">
        <f>+$L$2/F7</f>
        <v>56360.777587192686</v>
      </c>
      <c r="M7" s="429">
        <f>+$L$2/G7</f>
        <v>54813.725490196077</v>
      </c>
      <c r="O7" s="429">
        <f>+$L$2*I7</f>
        <v>56360.777587192693</v>
      </c>
      <c r="P7" s="429">
        <f>+$L$2*J7</f>
        <v>54813.725490196077</v>
      </c>
    </row>
    <row r="8" spans="1:16" ht="15" customHeight="1">
      <c r="A8" s="418"/>
      <c r="B8" s="432"/>
      <c r="C8" s="419" t="s">
        <v>1563</v>
      </c>
      <c r="D8" s="416" t="s">
        <v>1563</v>
      </c>
      <c r="F8" s="430" t="s">
        <v>1563</v>
      </c>
      <c r="G8" s="433" t="s">
        <v>1563</v>
      </c>
      <c r="I8" s="430" t="s">
        <v>1563</v>
      </c>
      <c r="J8" s="489" t="s">
        <v>1563</v>
      </c>
    </row>
    <row r="9" spans="1:16" ht="15" customHeight="1">
      <c r="A9" s="422" t="s">
        <v>1565</v>
      </c>
      <c r="B9" s="423">
        <v>2010</v>
      </c>
      <c r="C9" s="424">
        <v>109.46</v>
      </c>
      <c r="D9" s="425">
        <v>105.24</v>
      </c>
      <c r="F9" s="426">
        <f>+C9/$C$13</f>
        <v>0.92535294614929398</v>
      </c>
      <c r="G9" s="427">
        <f>+D9/$D$13</f>
        <v>0.94115542836701849</v>
      </c>
      <c r="I9" s="428">
        <f>+$C$13/C9</f>
        <v>1.0806687374383337</v>
      </c>
      <c r="J9" s="488">
        <f>+$D$13/D9</f>
        <v>1.0625237552261497</v>
      </c>
      <c r="L9" s="429">
        <f>+$L$2/F9</f>
        <v>54033.436871916689</v>
      </c>
      <c r="M9" s="429">
        <f>+$L$2/G9</f>
        <v>53126.187761307483</v>
      </c>
      <c r="O9" s="429">
        <f>+$L$2*I9</f>
        <v>54033.436871916681</v>
      </c>
      <c r="P9" s="429">
        <f>+$L$2*J9</f>
        <v>53126.187761307483</v>
      </c>
    </row>
    <row r="10" spans="1:16" ht="15" customHeight="1">
      <c r="A10" s="418"/>
      <c r="B10" s="432"/>
      <c r="C10" s="419" t="s">
        <v>1563</v>
      </c>
      <c r="D10" s="416" t="s">
        <v>1563</v>
      </c>
      <c r="F10" s="430" t="s">
        <v>1563</v>
      </c>
      <c r="G10" s="433" t="s">
        <v>1563</v>
      </c>
      <c r="I10" s="430" t="s">
        <v>1563</v>
      </c>
      <c r="J10" s="489" t="s">
        <v>1563</v>
      </c>
    </row>
    <row r="11" spans="1:16" ht="15" customHeight="1">
      <c r="A11" s="422" t="s">
        <v>1565</v>
      </c>
      <c r="B11" s="423">
        <v>2011</v>
      </c>
      <c r="C11" s="424">
        <v>113.45</v>
      </c>
      <c r="D11" s="425">
        <v>109.16</v>
      </c>
      <c r="F11" s="426">
        <f>+C11/$C$13</f>
        <v>0.95908360808183279</v>
      </c>
      <c r="G11" s="427">
        <f>+D11/$D$13</f>
        <v>0.97621176891432659</v>
      </c>
      <c r="I11" s="428">
        <f>+$C$13/C11</f>
        <v>1.0426619656236227</v>
      </c>
      <c r="J11" s="488">
        <f>+$D$13/D11</f>
        <v>1.0243679003297912</v>
      </c>
      <c r="L11" s="429">
        <f>+$L$2/F11</f>
        <v>52133.098281181134</v>
      </c>
      <c r="M11" s="429">
        <f>+$L$2/G11</f>
        <v>51218.395016489558</v>
      </c>
      <c r="O11" s="429">
        <f>+$L$2*I11</f>
        <v>52133.098281181134</v>
      </c>
      <c r="P11" s="429">
        <f>+$L$2*J11</f>
        <v>51218.395016489558</v>
      </c>
    </row>
    <row r="12" spans="1:16" ht="15" customHeight="1" thickBot="1">
      <c r="A12" s="418"/>
      <c r="B12" s="432"/>
      <c r="C12" s="419" t="s">
        <v>1563</v>
      </c>
      <c r="D12" s="416" t="s">
        <v>1563</v>
      </c>
      <c r="F12" s="434" t="s">
        <v>1563</v>
      </c>
      <c r="G12" s="433" t="s">
        <v>1563</v>
      </c>
      <c r="I12" s="434" t="s">
        <v>1563</v>
      </c>
      <c r="J12" s="490" t="s">
        <v>1563</v>
      </c>
    </row>
    <row r="13" spans="1:16" ht="15" customHeight="1" thickBot="1">
      <c r="A13" s="422" t="s">
        <v>1565</v>
      </c>
      <c r="B13" s="423">
        <v>2012</v>
      </c>
      <c r="C13" s="424">
        <v>118.29</v>
      </c>
      <c r="D13" s="425">
        <v>111.82</v>
      </c>
      <c r="F13" s="435">
        <f>+C13/$C$13</f>
        <v>1</v>
      </c>
      <c r="G13" s="436">
        <f>+D13/$D$13</f>
        <v>1</v>
      </c>
      <c r="I13" s="437">
        <f>+$C$13/C13</f>
        <v>1</v>
      </c>
      <c r="J13" s="491">
        <f>+$D$13/D13</f>
        <v>1</v>
      </c>
      <c r="L13" s="429">
        <f>+$L$2/F13</f>
        <v>50000</v>
      </c>
      <c r="M13" s="429">
        <f>+$L$2/G13</f>
        <v>50000</v>
      </c>
      <c r="O13" s="429">
        <f>+$L$2*I13</f>
        <v>50000</v>
      </c>
      <c r="P13" s="429">
        <f>+$L$2*J13</f>
        <v>50000</v>
      </c>
    </row>
    <row r="14" spans="1:16" ht="15" customHeight="1">
      <c r="A14" s="418"/>
      <c r="B14" s="432"/>
      <c r="C14" s="419" t="s">
        <v>342</v>
      </c>
      <c r="D14" s="416" t="s">
        <v>342</v>
      </c>
      <c r="F14" s="430" t="s">
        <v>342</v>
      </c>
      <c r="G14" s="433" t="s">
        <v>342</v>
      </c>
      <c r="I14" s="430" t="s">
        <v>342</v>
      </c>
      <c r="J14" s="490" t="s">
        <v>342</v>
      </c>
    </row>
    <row r="15" spans="1:16" ht="15" customHeight="1">
      <c r="A15" s="422" t="s">
        <v>1565</v>
      </c>
      <c r="B15" s="423">
        <v>2013</v>
      </c>
      <c r="C15" s="424">
        <v>122.06</v>
      </c>
      <c r="D15" s="425">
        <v>113.75</v>
      </c>
      <c r="F15" s="426">
        <f>+C15/$C$13</f>
        <v>1.0318708259362583</v>
      </c>
      <c r="G15" s="427">
        <f>+D15/$D$13</f>
        <v>1.0172598819531391</v>
      </c>
      <c r="I15" s="428">
        <f>+$C$13/C15</f>
        <v>0.96911355071276428</v>
      </c>
      <c r="J15" s="488">
        <f>+$D$13/D15</f>
        <v>0.98303296703296694</v>
      </c>
      <c r="L15" s="429">
        <f>+$L$2/F15</f>
        <v>48455.677535638213</v>
      </c>
      <c r="M15" s="429">
        <f>+$L$2/G15</f>
        <v>49151.648351648342</v>
      </c>
      <c r="O15" s="429">
        <f>+$L$2*I15</f>
        <v>48455.677535638213</v>
      </c>
      <c r="P15" s="429">
        <f>+$L$2*J15</f>
        <v>49151.648351648349</v>
      </c>
    </row>
    <row r="16" spans="1:16" ht="15" customHeight="1" thickBot="1">
      <c r="A16" s="438" t="s">
        <v>1566</v>
      </c>
      <c r="B16" s="439"/>
      <c r="C16" s="439"/>
      <c r="D16" s="440"/>
      <c r="F16" s="441"/>
      <c r="G16" s="440"/>
      <c r="I16" s="441"/>
      <c r="J16" s="492"/>
    </row>
    <row r="19" spans="1:16">
      <c r="C19" s="419" t="s">
        <v>1563</v>
      </c>
      <c r="D19" s="415" t="s">
        <v>1563</v>
      </c>
      <c r="F19" s="442" t="s">
        <v>1563</v>
      </c>
      <c r="G19" s="443" t="s">
        <v>1563</v>
      </c>
      <c r="I19" s="442" t="s">
        <v>1563</v>
      </c>
      <c r="J19" s="442" t="s">
        <v>1563</v>
      </c>
    </row>
    <row r="20" spans="1:16">
      <c r="A20" s="444" t="s">
        <v>1565</v>
      </c>
      <c r="B20" s="423">
        <v>2013</v>
      </c>
      <c r="C20" s="424">
        <f>+C13*1.04</f>
        <v>123.02160000000001</v>
      </c>
      <c r="D20" s="424">
        <f>+D13*1.03</f>
        <v>115.1746</v>
      </c>
      <c r="F20" s="445">
        <f>+C20/$C$13</f>
        <v>1.04</v>
      </c>
      <c r="G20" s="445">
        <f>+D20/$D$13</f>
        <v>1.03</v>
      </c>
      <c r="I20" s="446">
        <f t="shared" ref="I20:I27" si="0">+$C$13/C20</f>
        <v>0.96153846153846156</v>
      </c>
      <c r="J20" s="1405">
        <f t="shared" ref="J20:J27" si="1">+$D$13/D20</f>
        <v>0.97087378640776689</v>
      </c>
      <c r="L20" s="429">
        <f t="shared" ref="L20:M27" si="2">+$L$2/F20</f>
        <v>48076.923076923078</v>
      </c>
      <c r="M20" s="429">
        <f t="shared" si="2"/>
        <v>48543.689320388345</v>
      </c>
      <c r="O20" s="429">
        <f t="shared" ref="O20:P27" si="3">+$L$2*I20</f>
        <v>48076.923076923078</v>
      </c>
      <c r="P20" s="429">
        <f t="shared" si="3"/>
        <v>48543.689320388345</v>
      </c>
    </row>
    <row r="21" spans="1:16">
      <c r="A21" s="444" t="s">
        <v>1565</v>
      </c>
      <c r="B21" s="423">
        <v>2014</v>
      </c>
      <c r="C21" s="424">
        <f>+C20*1.03</f>
        <v>126.71224800000002</v>
      </c>
      <c r="D21" s="424">
        <f>+D20*1.03</f>
        <v>118.62983800000001</v>
      </c>
      <c r="F21" s="445">
        <f>+C21/$C$13</f>
        <v>1.0712000000000002</v>
      </c>
      <c r="G21" s="445">
        <f>+D21/$D$13</f>
        <v>1.0609000000000002</v>
      </c>
      <c r="I21" s="446">
        <f t="shared" si="0"/>
        <v>0.93353248693054514</v>
      </c>
      <c r="J21" s="446">
        <f t="shared" si="1"/>
        <v>0.94259590913375424</v>
      </c>
      <c r="L21" s="429">
        <f t="shared" si="2"/>
        <v>46676.624346527249</v>
      </c>
      <c r="M21" s="429">
        <f t="shared" si="2"/>
        <v>47129.795456687709</v>
      </c>
      <c r="O21" s="429">
        <f t="shared" si="3"/>
        <v>46676.624346527256</v>
      </c>
      <c r="P21" s="429">
        <f t="shared" si="3"/>
        <v>47129.795456687709</v>
      </c>
    </row>
    <row r="22" spans="1:16">
      <c r="A22" s="444" t="s">
        <v>1565</v>
      </c>
      <c r="B22" s="423">
        <v>2015</v>
      </c>
      <c r="C22" s="424">
        <f t="shared" ref="C22:D27" si="4">+C21*1.03</f>
        <v>130.51361544000002</v>
      </c>
      <c r="D22" s="424">
        <f t="shared" si="4"/>
        <v>122.18873314000001</v>
      </c>
      <c r="F22" s="445">
        <f t="shared" ref="F22:F27" si="5">+C22/$C$13</f>
        <v>1.1033360000000001</v>
      </c>
      <c r="G22" s="445">
        <f t="shared" ref="G22:G27" si="6">+D22/$D$13</f>
        <v>1.0927270000000002</v>
      </c>
      <c r="I22" s="446">
        <f t="shared" si="0"/>
        <v>0.90634222032091749</v>
      </c>
      <c r="J22" s="446">
        <f t="shared" si="1"/>
        <v>0.91514165935315939</v>
      </c>
      <c r="L22" s="429">
        <f t="shared" si="2"/>
        <v>45317.111016045877</v>
      </c>
      <c r="M22" s="429">
        <f t="shared" si="2"/>
        <v>45757.082967657967</v>
      </c>
      <c r="O22" s="429">
        <f t="shared" si="3"/>
        <v>45317.111016045877</v>
      </c>
      <c r="P22" s="429">
        <f t="shared" si="3"/>
        <v>45757.082967657967</v>
      </c>
    </row>
    <row r="23" spans="1:16">
      <c r="A23" s="444" t="s">
        <v>1565</v>
      </c>
      <c r="B23" s="423">
        <v>2016</v>
      </c>
      <c r="C23" s="424">
        <f t="shared" si="4"/>
        <v>134.42902390320003</v>
      </c>
      <c r="D23" s="424">
        <f t="shared" si="4"/>
        <v>125.85439513420002</v>
      </c>
      <c r="F23" s="445">
        <f t="shared" si="5"/>
        <v>1.1364360800000002</v>
      </c>
      <c r="G23" s="445">
        <f t="shared" si="6"/>
        <v>1.1255088100000001</v>
      </c>
      <c r="I23" s="446">
        <f t="shared" si="0"/>
        <v>0.87994390322419169</v>
      </c>
      <c r="J23" s="446">
        <f t="shared" si="1"/>
        <v>0.88848704791568867</v>
      </c>
      <c r="L23" s="429">
        <f t="shared" si="2"/>
        <v>43997.195161209587</v>
      </c>
      <c r="M23" s="429">
        <f t="shared" si="2"/>
        <v>44424.352395784437</v>
      </c>
      <c r="O23" s="429">
        <f t="shared" si="3"/>
        <v>43997.195161209587</v>
      </c>
      <c r="P23" s="429">
        <f t="shared" si="3"/>
        <v>44424.35239578443</v>
      </c>
    </row>
    <row r="24" spans="1:16">
      <c r="A24" s="444" t="s">
        <v>1565</v>
      </c>
      <c r="B24" s="423">
        <v>2017</v>
      </c>
      <c r="C24" s="424">
        <f t="shared" si="4"/>
        <v>138.46189462029605</v>
      </c>
      <c r="D24" s="424">
        <f t="shared" si="4"/>
        <v>129.63002698822604</v>
      </c>
      <c r="F24" s="445">
        <f t="shared" si="5"/>
        <v>1.1705291624000003</v>
      </c>
      <c r="G24" s="445">
        <f t="shared" si="6"/>
        <v>1.1592740743000003</v>
      </c>
      <c r="I24" s="446">
        <f t="shared" si="0"/>
        <v>0.85431446914970066</v>
      </c>
      <c r="J24" s="446">
        <f t="shared" si="1"/>
        <v>0.86260878438416366</v>
      </c>
      <c r="L24" s="429">
        <f t="shared" si="2"/>
        <v>42715.723457485037</v>
      </c>
      <c r="M24" s="429">
        <f t="shared" si="2"/>
        <v>43130.439219208187</v>
      </c>
      <c r="O24" s="429">
        <f t="shared" si="3"/>
        <v>42715.72345748503</v>
      </c>
      <c r="P24" s="429">
        <f t="shared" si="3"/>
        <v>43130.43921920818</v>
      </c>
    </row>
    <row r="25" spans="1:16">
      <c r="A25" s="444" t="s">
        <v>1565</v>
      </c>
      <c r="B25" s="423">
        <v>2018</v>
      </c>
      <c r="C25" s="424">
        <f t="shared" si="4"/>
        <v>142.61575145890492</v>
      </c>
      <c r="D25" s="424">
        <f t="shared" si="4"/>
        <v>133.51892779787281</v>
      </c>
      <c r="F25" s="445">
        <f t="shared" si="5"/>
        <v>1.2056450372720002</v>
      </c>
      <c r="G25" s="445">
        <f t="shared" si="6"/>
        <v>1.1940522965290004</v>
      </c>
      <c r="I25" s="446">
        <f t="shared" si="0"/>
        <v>0.82943152344631133</v>
      </c>
      <c r="J25" s="446">
        <f t="shared" si="1"/>
        <v>0.83748425668365412</v>
      </c>
      <c r="L25" s="429">
        <f t="shared" si="2"/>
        <v>41471.576172315567</v>
      </c>
      <c r="M25" s="429">
        <f t="shared" si="2"/>
        <v>41874.212834182705</v>
      </c>
      <c r="O25" s="429">
        <f t="shared" si="3"/>
        <v>41471.576172315567</v>
      </c>
      <c r="P25" s="429">
        <f t="shared" si="3"/>
        <v>41874.212834182705</v>
      </c>
    </row>
    <row r="26" spans="1:16">
      <c r="A26" s="444" t="s">
        <v>1565</v>
      </c>
      <c r="B26" s="423">
        <v>2019</v>
      </c>
      <c r="C26" s="424">
        <f t="shared" si="4"/>
        <v>146.89422400267208</v>
      </c>
      <c r="D26" s="424">
        <f t="shared" si="4"/>
        <v>137.524495631809</v>
      </c>
      <c r="F26" s="445">
        <f t="shared" si="5"/>
        <v>1.2418143883901605</v>
      </c>
      <c r="G26" s="445">
        <f t="shared" si="6"/>
        <v>1.2298738654248704</v>
      </c>
      <c r="I26" s="446">
        <f t="shared" si="0"/>
        <v>0.80527332373428284</v>
      </c>
      <c r="J26" s="446">
        <f t="shared" si="1"/>
        <v>0.81309151134335345</v>
      </c>
      <c r="L26" s="429">
        <f t="shared" si="2"/>
        <v>40263.666186714137</v>
      </c>
      <c r="M26" s="429">
        <f t="shared" si="2"/>
        <v>40654.575567167674</v>
      </c>
      <c r="O26" s="429">
        <f t="shared" si="3"/>
        <v>40263.666186714145</v>
      </c>
      <c r="P26" s="429">
        <f t="shared" si="3"/>
        <v>40654.575567167674</v>
      </c>
    </row>
    <row r="27" spans="1:16">
      <c r="A27" s="444" t="s">
        <v>1565</v>
      </c>
      <c r="B27" s="423">
        <v>2020</v>
      </c>
      <c r="C27" s="424">
        <f t="shared" si="4"/>
        <v>151.30105072275225</v>
      </c>
      <c r="D27" s="424">
        <f t="shared" si="4"/>
        <v>141.65023050076329</v>
      </c>
      <c r="F27" s="445">
        <f t="shared" si="5"/>
        <v>1.2790688200418652</v>
      </c>
      <c r="G27" s="445">
        <f t="shared" si="6"/>
        <v>1.2667700813876166</v>
      </c>
      <c r="I27" s="446">
        <f t="shared" si="0"/>
        <v>0.78181876090707059</v>
      </c>
      <c r="J27" s="446">
        <f t="shared" si="1"/>
        <v>0.78940923431393528</v>
      </c>
      <c r="L27" s="429">
        <f t="shared" si="2"/>
        <v>39090.938045353534</v>
      </c>
      <c r="M27" s="429">
        <f t="shared" si="2"/>
        <v>39470.461715696765</v>
      </c>
      <c r="O27" s="429">
        <f t="shared" si="3"/>
        <v>39090.938045353527</v>
      </c>
      <c r="P27" s="429">
        <f t="shared" si="3"/>
        <v>39470.461715696765</v>
      </c>
    </row>
  </sheetData>
  <mergeCells count="1">
    <mergeCell ref="A1:D1"/>
  </mergeCells>
  <pageMargins left="0.75" right="0.75" top="1" bottom="1" header="0" footer="0"/>
  <pageSetup paperSize="9" orientation="portrait"/>
  <headerFooter alignWithMargins="0"/>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26</vt:i4>
      </vt:variant>
      <vt:variant>
        <vt:lpstr>Rangos con nombre</vt:lpstr>
      </vt:variant>
      <vt:variant>
        <vt:i4>41</vt:i4>
      </vt:variant>
    </vt:vector>
  </HeadingPairs>
  <TitlesOfParts>
    <vt:vector size="67" baseType="lpstr">
      <vt:lpstr> 1 identificacion ESE</vt:lpstr>
      <vt:lpstr>2 -Portafolio de Servicios</vt:lpstr>
      <vt:lpstr>3 - Capacidad instalada fisica</vt:lpstr>
      <vt:lpstr>4 -Capacidad de oferta</vt:lpstr>
      <vt:lpstr>5 -Produccion </vt:lpstr>
      <vt:lpstr>6 - Análisis de Productividad</vt:lpstr>
      <vt:lpstr>7 - Calidad</vt:lpstr>
      <vt:lpstr>8-Procesos judiciales</vt:lpstr>
      <vt:lpstr>9-Costo personal (nómina y ops)</vt:lpstr>
      <vt:lpstr>15 - ING NO VSS</vt:lpstr>
      <vt:lpstr>24 - poblacion del municipio</vt:lpstr>
      <vt:lpstr>25 - Afil población sede</vt:lpstr>
      <vt:lpstr>26 27 28-Perfil epidemiologico</vt:lpstr>
      <vt:lpstr>29 - IPS  en zona de influencia</vt:lpstr>
      <vt:lpstr>30-DOFA</vt:lpstr>
      <vt:lpstr>31. MATRIZ MEDIDAS PROGRAMA</vt:lpstr>
      <vt:lpstr>32 -Proyección producción UVR</vt:lpstr>
      <vt:lpstr>37-FLUJO FINANCIERO PROYECTADO</vt:lpstr>
      <vt:lpstr>38 Ingresos-Gastos Presupuestal</vt:lpstr>
      <vt:lpstr>39. MATRIZ DE FINANCIAMIENTO 13</vt:lpstr>
      <vt:lpstr>MATRIZ FINANCIAMIENTO 2014</vt:lpstr>
      <vt:lpstr>MATRIZ FINANCIAMIENTO 2015</vt:lpstr>
      <vt:lpstr>MATRIZ FINANCIAMIENTO 2016</vt:lpstr>
      <vt:lpstr>MATRIZ FINANCIAMIENTO 2017</vt:lpstr>
      <vt:lpstr>INFORMACION UPC</vt:lpstr>
      <vt:lpstr>DEFLACTORES</vt:lpstr>
      <vt:lpstr>CUADRO_29IPS</vt:lpstr>
      <vt:lpstr>Cuadro1</vt:lpstr>
      <vt:lpstr>Cuadro15Causado</vt:lpstr>
      <vt:lpstr>Cuadro15Hist</vt:lpstr>
      <vt:lpstr>Cuadro15ParCausado</vt:lpstr>
      <vt:lpstr>Cuadro15ParRecaudo</vt:lpstr>
      <vt:lpstr>Cuadro15Presupuesto</vt:lpstr>
      <vt:lpstr>Cuadro15Recaudado</vt:lpstr>
      <vt:lpstr>Cuadro15VarCausado</vt:lpstr>
      <vt:lpstr>Cuadro15VarRecaudado</vt:lpstr>
      <vt:lpstr>Cuadro1A</vt:lpstr>
      <vt:lpstr>Cuadro1B</vt:lpstr>
      <vt:lpstr>Cuadro2</vt:lpstr>
      <vt:lpstr>Cuadro26</vt:lpstr>
      <vt:lpstr>Cuadro27</vt:lpstr>
      <vt:lpstr>Cuadro28</vt:lpstr>
      <vt:lpstr>CUADRO29</vt:lpstr>
      <vt:lpstr>Cuadro3</vt:lpstr>
      <vt:lpstr>CUADRO30_DEBILIDADES</vt:lpstr>
      <vt:lpstr>CUADRO30_FORTALEZAS</vt:lpstr>
      <vt:lpstr>CUADRO30_OPORTUNIDADES_AMENAZAS</vt:lpstr>
      <vt:lpstr>CUADRO31</vt:lpstr>
      <vt:lpstr>CUADRO32_OTRASACTIVIDADES</vt:lpstr>
      <vt:lpstr>CUADRO32PROYECCIONGENERAL</vt:lpstr>
      <vt:lpstr>CUADRO37_ESCENARIO</vt:lpstr>
      <vt:lpstr>CUADRO37_INGRESOS_PSFF</vt:lpstr>
      <vt:lpstr>CUADRO37GASTOS_PSFF</vt:lpstr>
      <vt:lpstr>CUADRO38_GASTOS</vt:lpstr>
      <vt:lpstr>CUADRO38_INGRESOS</vt:lpstr>
      <vt:lpstr>CUADRO39_MATRIZ</vt:lpstr>
      <vt:lpstr>Cuadro4</vt:lpstr>
      <vt:lpstr>Cuadro5</vt:lpstr>
      <vt:lpstr>Cuadro5_Otras</vt:lpstr>
      <vt:lpstr>Cuadro6</vt:lpstr>
      <vt:lpstr>Cuadro7</vt:lpstr>
      <vt:lpstr>Cuadro8</vt:lpstr>
      <vt:lpstr>Cuadro8A</vt:lpstr>
      <vt:lpstr>Cuadro9</vt:lpstr>
      <vt:lpstr>Cuadro9A</vt:lpstr>
      <vt:lpstr>'31. MATRIZ MEDIDAS PROGRAMA'!Títulos_a_imprimir</vt:lpstr>
      <vt:lpstr>'39. MATRIZ DE FINANCIAMIENTO 13'!Títulos_a_imprimir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CASA</cp:lastModifiedBy>
  <cp:lastPrinted>2013-12-21T18:46:50Z</cp:lastPrinted>
  <dcterms:created xsi:type="dcterms:W3CDTF">2013-05-26T17:48:19Z</dcterms:created>
  <dcterms:modified xsi:type="dcterms:W3CDTF">2014-06-05T03:12:48Z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